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codeName="EstaPasta_de_trabalho" defaultThemeVersion="166925"/>
  <mc:AlternateContent xmlns:mc="http://schemas.openxmlformats.org/markup-compatibility/2006">
    <mc:Choice Requires="x15">
      <x15ac:absPath xmlns:x15ac="http://schemas.microsoft.com/office/spreadsheetml/2010/11/ac" url="\\server\ENGENHARIA_ARQUIVOS\2025-2028 - Roberto ENGENHARIA\Pav Asfáltica Rua Moisés Lupion\Recape Asfáltico Moisés Lupion\8 Parecer Urbanístico\"/>
    </mc:Choice>
  </mc:AlternateContent>
  <xr:revisionPtr revIDLastSave="0" documentId="13_ncr:1_{736AC42F-7E59-4D5B-8453-56EA0DC2B4D4}" xr6:coauthVersionLast="43" xr6:coauthVersionMax="47" xr10:uidLastSave="{00000000-0000-0000-0000-000000000000}"/>
  <bookViews>
    <workbookView xWindow="-120" yWindow="-120" windowWidth="29040" windowHeight="15840" tabRatio="811" firstSheet="1" activeTab="1" xr2:uid="{00000000-000D-0000-FFFF-FFFF00000000}"/>
  </bookViews>
  <sheets>
    <sheet name="DADOS" sheetId="14" state="hidden" r:id="rId1"/>
    <sheet name="FICHA DE PROJETO" sheetId="1" r:id="rId2"/>
    <sheet name="PARECER URBANÍSTICO" sheetId="9" r:id="rId3"/>
    <sheet name="QUESTIONÁRIO AMBIENTAL" sheetId="10" r:id="rId4"/>
    <sheet name="RELATÓRIO FOTOGRÁFICO" sheetId="12" r:id="rId5"/>
    <sheet name="ANÁLISE TÉCNICA" sheetId="13" state="hidden" r:id="rId6"/>
    <sheet name="Municípios_CNPJ" sheetId="5" state="hidden" r:id="rId7"/>
  </sheets>
  <definedNames>
    <definedName name="_xlnm._FilterDatabase" localSheetId="1" hidden="1">'FICHA DE PROJETO'!$K$29:$K$782</definedName>
    <definedName name="_xlnm._FilterDatabase" localSheetId="6" hidden="1">Municípios_CNPJ!$B$1:$F$400</definedName>
    <definedName name="_xlnm._FilterDatabase" localSheetId="2" hidden="1">'PARECER URBANÍSTICO'!$L$29:$L$2784</definedName>
    <definedName name="_xlnm.Print_Area" localSheetId="5">'ANÁLISE TÉCNICA'!$A$1:$J$134</definedName>
    <definedName name="_xlnm.Print_Area" localSheetId="1">'FICHA DE PROJETO'!$A$1:$I$803</definedName>
    <definedName name="_xlnm.Print_Area" localSheetId="2">'PARECER URBANÍSTICO'!$A$1:$J$2852</definedName>
    <definedName name="_xlnm.Print_Area" localSheetId="3">'QUESTIONÁRIO AMBIENTAL'!$A$1:$J$217</definedName>
    <definedName name="_xlnm.Print_Area" localSheetId="4">'RELATÓRIO FOTOGRÁFICO'!$A$1:$J$161</definedName>
    <definedName name="numero_ruas">DADOS!$B$3:$B$188</definedName>
    <definedName name="OLE_LINK1" localSheetId="1">'FICHA DE PROJETO'!$N$74</definedName>
    <definedName name="OLE_LINK1" localSheetId="4">'RELATÓRIO FOTOGRÁFICO'!#REF!</definedName>
    <definedName name="_xlnm.Print_Titles" localSheetId="5">'ANÁLISE TÉCNICA'!$1:$5</definedName>
    <definedName name="_xlnm.Print_Titles" localSheetId="1">'FICHA DE PROJETO'!$1:$5</definedName>
    <definedName name="_xlnm.Print_Titles" localSheetId="2">'PARECER URBANÍSTICO'!$1:$5</definedName>
    <definedName name="_xlnm.Print_Titles" localSheetId="3">'QUESTIONÁRIO AMBIENTAL'!$1:$5</definedName>
    <definedName name="_xlnm.Print_Titles" localSheetId="4">'RELATÓRIO FOTOGRÁFICO'!$1:$7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60" i="12" l="1"/>
  <c r="A159" i="12"/>
  <c r="A158" i="12"/>
  <c r="I160" i="12"/>
  <c r="I159" i="12"/>
  <c r="I158" i="12"/>
  <c r="C762" i="1" l="1"/>
  <c r="A788" i="1" l="1"/>
  <c r="K577" i="1"/>
  <c r="K399" i="1"/>
  <c r="L759" i="9"/>
  <c r="L758" i="9"/>
  <c r="L767" i="9"/>
  <c r="H6" i="1"/>
  <c r="K212" i="1"/>
  <c r="L765" i="9" l="1"/>
  <c r="L764" i="9"/>
  <c r="L763" i="9"/>
  <c r="L762" i="9"/>
  <c r="K771" i="1"/>
  <c r="K774" i="1"/>
  <c r="K773" i="1"/>
  <c r="K772" i="1"/>
  <c r="K766" i="1"/>
  <c r="K765" i="1"/>
  <c r="K764" i="1"/>
  <c r="K763" i="1"/>
  <c r="K32" i="1"/>
  <c r="K759" i="1"/>
  <c r="K34" i="1"/>
  <c r="K33" i="1"/>
  <c r="K31" i="1"/>
  <c r="K579" i="1"/>
  <c r="K580" i="1"/>
  <c r="K396" i="1"/>
  <c r="K397" i="1"/>
  <c r="K398" i="1"/>
  <c r="K395" i="1"/>
  <c r="K214" i="1"/>
  <c r="K215" i="1"/>
  <c r="K213" i="1"/>
  <c r="K50" i="1"/>
  <c r="L393" i="9" l="1"/>
  <c r="L394" i="9"/>
  <c r="L212" i="9"/>
  <c r="L211" i="9"/>
  <c r="A212" i="9"/>
  <c r="A30" i="9"/>
  <c r="L30" i="9"/>
  <c r="A394" i="9"/>
  <c r="K224" i="1"/>
  <c r="K216" i="1"/>
  <c r="K49" i="1"/>
  <c r="K211" i="1"/>
  <c r="K47" i="1"/>
  <c r="I784" i="9" l="1"/>
  <c r="I763" i="9"/>
  <c r="I764" i="9"/>
  <c r="I765" i="9"/>
  <c r="I762" i="9"/>
  <c r="C763" i="9"/>
  <c r="C764" i="9"/>
  <c r="C765" i="9"/>
  <c r="C762" i="9"/>
  <c r="C761" i="9" l="1"/>
  <c r="K54" i="1" l="1"/>
  <c r="K51" i="1"/>
  <c r="K58" i="1"/>
  <c r="C35" i="9"/>
  <c r="L35" i="9" s="1"/>
  <c r="C36" i="9"/>
  <c r="L36" i="9" s="1"/>
  <c r="C751" i="9"/>
  <c r="L751" i="9" s="1"/>
  <c r="C756" i="9"/>
  <c r="L756" i="9" s="1"/>
  <c r="B2775" i="9"/>
  <c r="L2775" i="9" s="1"/>
  <c r="L2776" i="9" s="1"/>
  <c r="L2777" i="9" s="1"/>
  <c r="L2778" i="9" s="1"/>
  <c r="L2779" i="9" s="1"/>
  <c r="L2780" i="9" s="1"/>
  <c r="L2781" i="9" s="1"/>
  <c r="L2782" i="9" s="1"/>
  <c r="L2783" i="9" s="1"/>
  <c r="L2784" i="9" s="1"/>
  <c r="B2765" i="9"/>
  <c r="L2765" i="9" s="1"/>
  <c r="L2766" i="9" s="1"/>
  <c r="L2767" i="9" s="1"/>
  <c r="L2768" i="9" s="1"/>
  <c r="L2769" i="9" s="1"/>
  <c r="L2770" i="9" s="1"/>
  <c r="L2771" i="9" s="1"/>
  <c r="L2772" i="9" s="1"/>
  <c r="L2773" i="9" s="1"/>
  <c r="L2774" i="9" s="1"/>
  <c r="B2755" i="9"/>
  <c r="L2755" i="9" s="1"/>
  <c r="L2756" i="9" s="1"/>
  <c r="L2757" i="9" s="1"/>
  <c r="L2758" i="9" s="1"/>
  <c r="L2759" i="9" s="1"/>
  <c r="L2760" i="9" s="1"/>
  <c r="L2761" i="9" s="1"/>
  <c r="L2762" i="9" s="1"/>
  <c r="L2763" i="9" s="1"/>
  <c r="L2764" i="9" s="1"/>
  <c r="B2745" i="9"/>
  <c r="L2745" i="9" s="1"/>
  <c r="L2746" i="9" s="1"/>
  <c r="L2747" i="9" s="1"/>
  <c r="L2748" i="9" s="1"/>
  <c r="L2749" i="9" s="1"/>
  <c r="L2750" i="9" s="1"/>
  <c r="L2751" i="9" s="1"/>
  <c r="L2752" i="9" s="1"/>
  <c r="L2753" i="9" s="1"/>
  <c r="L2754" i="9" s="1"/>
  <c r="B2735" i="9"/>
  <c r="L2735" i="9" s="1"/>
  <c r="L2736" i="9" s="1"/>
  <c r="L2737" i="9" s="1"/>
  <c r="L2738" i="9" s="1"/>
  <c r="L2739" i="9" s="1"/>
  <c r="L2740" i="9" s="1"/>
  <c r="L2741" i="9" s="1"/>
  <c r="L2742" i="9" s="1"/>
  <c r="L2743" i="9" s="1"/>
  <c r="L2744" i="9" s="1"/>
  <c r="B2725" i="9"/>
  <c r="L2725" i="9" s="1"/>
  <c r="L2726" i="9" s="1"/>
  <c r="L2727" i="9" s="1"/>
  <c r="L2728" i="9" s="1"/>
  <c r="L2729" i="9" s="1"/>
  <c r="L2730" i="9" s="1"/>
  <c r="L2731" i="9" s="1"/>
  <c r="L2732" i="9" s="1"/>
  <c r="L2733" i="9" s="1"/>
  <c r="L2734" i="9" s="1"/>
  <c r="B2715" i="9"/>
  <c r="L2715" i="9" s="1"/>
  <c r="L2716" i="9" s="1"/>
  <c r="L2717" i="9" s="1"/>
  <c r="L2718" i="9" s="1"/>
  <c r="L2719" i="9" s="1"/>
  <c r="L2720" i="9" s="1"/>
  <c r="L2721" i="9" s="1"/>
  <c r="L2722" i="9" s="1"/>
  <c r="L2723" i="9" s="1"/>
  <c r="L2724" i="9" s="1"/>
  <c r="B2705" i="9"/>
  <c r="L2705" i="9" s="1"/>
  <c r="L2706" i="9" s="1"/>
  <c r="L2707" i="9" s="1"/>
  <c r="L2708" i="9" s="1"/>
  <c r="L2709" i="9" s="1"/>
  <c r="L2710" i="9" s="1"/>
  <c r="L2711" i="9" s="1"/>
  <c r="L2712" i="9" s="1"/>
  <c r="L2713" i="9" s="1"/>
  <c r="L2714" i="9" s="1"/>
  <c r="B2695" i="9"/>
  <c r="L2695" i="9" s="1"/>
  <c r="L2696" i="9" s="1"/>
  <c r="L2697" i="9" s="1"/>
  <c r="L2698" i="9" s="1"/>
  <c r="L2699" i="9" s="1"/>
  <c r="L2700" i="9" s="1"/>
  <c r="L2701" i="9" s="1"/>
  <c r="L2702" i="9" s="1"/>
  <c r="L2703" i="9" s="1"/>
  <c r="L2704" i="9" s="1"/>
  <c r="B2685" i="9"/>
  <c r="L2685" i="9" s="1"/>
  <c r="L2686" i="9" s="1"/>
  <c r="L2687" i="9" s="1"/>
  <c r="L2688" i="9" s="1"/>
  <c r="L2689" i="9" s="1"/>
  <c r="L2690" i="9" s="1"/>
  <c r="L2691" i="9" s="1"/>
  <c r="L2692" i="9" s="1"/>
  <c r="L2693" i="9" s="1"/>
  <c r="L2694" i="9" s="1"/>
  <c r="B2675" i="9"/>
  <c r="L2675" i="9" s="1"/>
  <c r="L2676" i="9" s="1"/>
  <c r="L2677" i="9" s="1"/>
  <c r="L2678" i="9" s="1"/>
  <c r="L2679" i="9" s="1"/>
  <c r="L2680" i="9" s="1"/>
  <c r="L2681" i="9" s="1"/>
  <c r="L2682" i="9" s="1"/>
  <c r="L2683" i="9" s="1"/>
  <c r="L2684" i="9" s="1"/>
  <c r="B2665" i="9"/>
  <c r="L2665" i="9" s="1"/>
  <c r="L2666" i="9" s="1"/>
  <c r="L2667" i="9" s="1"/>
  <c r="L2668" i="9" s="1"/>
  <c r="L2669" i="9" s="1"/>
  <c r="L2670" i="9" s="1"/>
  <c r="L2671" i="9" s="1"/>
  <c r="L2672" i="9" s="1"/>
  <c r="L2673" i="9" s="1"/>
  <c r="L2674" i="9" s="1"/>
  <c r="B2655" i="9"/>
  <c r="L2655" i="9" s="1"/>
  <c r="L2656" i="9" s="1"/>
  <c r="L2657" i="9" s="1"/>
  <c r="L2658" i="9" s="1"/>
  <c r="L2659" i="9" s="1"/>
  <c r="L2660" i="9" s="1"/>
  <c r="L2661" i="9" s="1"/>
  <c r="L2662" i="9" s="1"/>
  <c r="L2663" i="9" s="1"/>
  <c r="L2664" i="9" s="1"/>
  <c r="B2645" i="9"/>
  <c r="L2645" i="9" s="1"/>
  <c r="L2646" i="9" s="1"/>
  <c r="L2647" i="9" s="1"/>
  <c r="L2648" i="9" s="1"/>
  <c r="L2649" i="9" s="1"/>
  <c r="L2650" i="9" s="1"/>
  <c r="L2651" i="9" s="1"/>
  <c r="L2652" i="9" s="1"/>
  <c r="L2653" i="9" s="1"/>
  <c r="L2654" i="9" s="1"/>
  <c r="B2635" i="9"/>
  <c r="L2635" i="9" s="1"/>
  <c r="L2636" i="9" s="1"/>
  <c r="L2637" i="9" s="1"/>
  <c r="L2638" i="9" s="1"/>
  <c r="L2639" i="9" s="1"/>
  <c r="L2640" i="9" s="1"/>
  <c r="L2641" i="9" s="1"/>
  <c r="L2642" i="9" s="1"/>
  <c r="L2643" i="9" s="1"/>
  <c r="L2644" i="9" s="1"/>
  <c r="B2625" i="9"/>
  <c r="L2625" i="9" s="1"/>
  <c r="L2626" i="9" s="1"/>
  <c r="L2627" i="9" s="1"/>
  <c r="L2628" i="9" s="1"/>
  <c r="L2629" i="9" s="1"/>
  <c r="L2630" i="9" s="1"/>
  <c r="L2631" i="9" s="1"/>
  <c r="L2632" i="9" s="1"/>
  <c r="L2633" i="9" s="1"/>
  <c r="L2634" i="9" s="1"/>
  <c r="B2615" i="9"/>
  <c r="L2615" i="9" s="1"/>
  <c r="L2616" i="9" s="1"/>
  <c r="L2617" i="9" s="1"/>
  <c r="L2618" i="9" s="1"/>
  <c r="L2619" i="9" s="1"/>
  <c r="L2620" i="9" s="1"/>
  <c r="L2621" i="9" s="1"/>
  <c r="L2622" i="9" s="1"/>
  <c r="L2623" i="9" s="1"/>
  <c r="L2624" i="9" s="1"/>
  <c r="B2605" i="9"/>
  <c r="L2605" i="9" s="1"/>
  <c r="L2606" i="9" s="1"/>
  <c r="L2607" i="9" s="1"/>
  <c r="L2608" i="9" s="1"/>
  <c r="L2609" i="9" s="1"/>
  <c r="L2610" i="9" s="1"/>
  <c r="L2611" i="9" s="1"/>
  <c r="L2612" i="9" s="1"/>
  <c r="L2613" i="9" s="1"/>
  <c r="L2614" i="9" s="1"/>
  <c r="B2595" i="9"/>
  <c r="L2595" i="9" s="1"/>
  <c r="L2596" i="9" s="1"/>
  <c r="L2597" i="9" s="1"/>
  <c r="L2598" i="9" s="1"/>
  <c r="L2599" i="9" s="1"/>
  <c r="L2600" i="9" s="1"/>
  <c r="L2601" i="9" s="1"/>
  <c r="L2602" i="9" s="1"/>
  <c r="L2603" i="9" s="1"/>
  <c r="L2604" i="9" s="1"/>
  <c r="B2585" i="9"/>
  <c r="L2585" i="9" s="1"/>
  <c r="L2586" i="9" s="1"/>
  <c r="L2587" i="9" s="1"/>
  <c r="L2588" i="9" s="1"/>
  <c r="L2589" i="9" s="1"/>
  <c r="L2590" i="9" s="1"/>
  <c r="L2591" i="9" s="1"/>
  <c r="L2592" i="9" s="1"/>
  <c r="L2593" i="9" s="1"/>
  <c r="L2594" i="9" s="1"/>
  <c r="B2575" i="9"/>
  <c r="L2575" i="9" s="1"/>
  <c r="L2576" i="9" s="1"/>
  <c r="L2577" i="9" s="1"/>
  <c r="L2578" i="9" s="1"/>
  <c r="L2579" i="9" s="1"/>
  <c r="L2580" i="9" s="1"/>
  <c r="L2581" i="9" s="1"/>
  <c r="L2582" i="9" s="1"/>
  <c r="L2583" i="9" s="1"/>
  <c r="L2584" i="9" s="1"/>
  <c r="B2565" i="9"/>
  <c r="L2565" i="9" s="1"/>
  <c r="L2566" i="9" s="1"/>
  <c r="L2567" i="9" s="1"/>
  <c r="L2568" i="9" s="1"/>
  <c r="L2569" i="9" s="1"/>
  <c r="L2570" i="9" s="1"/>
  <c r="L2571" i="9" s="1"/>
  <c r="L2572" i="9" s="1"/>
  <c r="L2573" i="9" s="1"/>
  <c r="L2574" i="9" s="1"/>
  <c r="B2555" i="9"/>
  <c r="L2555" i="9" s="1"/>
  <c r="L2556" i="9" s="1"/>
  <c r="L2557" i="9" s="1"/>
  <c r="L2558" i="9" s="1"/>
  <c r="L2559" i="9" s="1"/>
  <c r="L2560" i="9" s="1"/>
  <c r="L2561" i="9" s="1"/>
  <c r="L2562" i="9" s="1"/>
  <c r="L2563" i="9" s="1"/>
  <c r="L2564" i="9" s="1"/>
  <c r="B2545" i="9"/>
  <c r="L2545" i="9" s="1"/>
  <c r="L2546" i="9" s="1"/>
  <c r="L2547" i="9" s="1"/>
  <c r="L2548" i="9" s="1"/>
  <c r="L2549" i="9" s="1"/>
  <c r="L2550" i="9" s="1"/>
  <c r="L2551" i="9" s="1"/>
  <c r="L2552" i="9" s="1"/>
  <c r="L2553" i="9" s="1"/>
  <c r="L2554" i="9" s="1"/>
  <c r="B2535" i="9"/>
  <c r="L2535" i="9" s="1"/>
  <c r="L2536" i="9" s="1"/>
  <c r="L2537" i="9" s="1"/>
  <c r="L2538" i="9" s="1"/>
  <c r="L2539" i="9" s="1"/>
  <c r="L2540" i="9" s="1"/>
  <c r="L2541" i="9" s="1"/>
  <c r="L2542" i="9" s="1"/>
  <c r="L2543" i="9" s="1"/>
  <c r="L2544" i="9" s="1"/>
  <c r="B2525" i="9"/>
  <c r="L2525" i="9" s="1"/>
  <c r="L2526" i="9" s="1"/>
  <c r="L2527" i="9" s="1"/>
  <c r="L2528" i="9" s="1"/>
  <c r="L2529" i="9" s="1"/>
  <c r="L2530" i="9" s="1"/>
  <c r="L2531" i="9" s="1"/>
  <c r="L2532" i="9" s="1"/>
  <c r="L2533" i="9" s="1"/>
  <c r="L2534" i="9" s="1"/>
  <c r="B2515" i="9"/>
  <c r="L2515" i="9" s="1"/>
  <c r="L2516" i="9" s="1"/>
  <c r="L2517" i="9" s="1"/>
  <c r="L2518" i="9" s="1"/>
  <c r="L2519" i="9" s="1"/>
  <c r="L2520" i="9" s="1"/>
  <c r="L2521" i="9" s="1"/>
  <c r="L2522" i="9" s="1"/>
  <c r="L2523" i="9" s="1"/>
  <c r="L2524" i="9" s="1"/>
  <c r="B2505" i="9"/>
  <c r="L2505" i="9" s="1"/>
  <c r="L2506" i="9" s="1"/>
  <c r="L2507" i="9" s="1"/>
  <c r="L2508" i="9" s="1"/>
  <c r="L2509" i="9" s="1"/>
  <c r="L2510" i="9" s="1"/>
  <c r="L2511" i="9" s="1"/>
  <c r="L2512" i="9" s="1"/>
  <c r="L2513" i="9" s="1"/>
  <c r="L2514" i="9" s="1"/>
  <c r="B2495" i="9"/>
  <c r="L2495" i="9" s="1"/>
  <c r="L2496" i="9" s="1"/>
  <c r="L2497" i="9" s="1"/>
  <c r="L2498" i="9" s="1"/>
  <c r="L2499" i="9" s="1"/>
  <c r="L2500" i="9" s="1"/>
  <c r="L2501" i="9" s="1"/>
  <c r="L2502" i="9" s="1"/>
  <c r="L2503" i="9" s="1"/>
  <c r="L2504" i="9" s="1"/>
  <c r="B2485" i="9"/>
  <c r="L2485" i="9" s="1"/>
  <c r="L2486" i="9" s="1"/>
  <c r="L2487" i="9" s="1"/>
  <c r="L2488" i="9" s="1"/>
  <c r="L2489" i="9" s="1"/>
  <c r="L2490" i="9" s="1"/>
  <c r="L2491" i="9" s="1"/>
  <c r="L2492" i="9" s="1"/>
  <c r="L2493" i="9" s="1"/>
  <c r="L2494" i="9" s="1"/>
  <c r="B2475" i="9"/>
  <c r="L2475" i="9" s="1"/>
  <c r="L2476" i="9" s="1"/>
  <c r="L2477" i="9" s="1"/>
  <c r="L2478" i="9" s="1"/>
  <c r="L2479" i="9" s="1"/>
  <c r="L2480" i="9" s="1"/>
  <c r="L2481" i="9" s="1"/>
  <c r="L2482" i="9" s="1"/>
  <c r="L2483" i="9" s="1"/>
  <c r="L2484" i="9" s="1"/>
  <c r="B2465" i="9"/>
  <c r="L2465" i="9" s="1"/>
  <c r="L2466" i="9" s="1"/>
  <c r="L2467" i="9" s="1"/>
  <c r="L2468" i="9" s="1"/>
  <c r="L2469" i="9" s="1"/>
  <c r="L2470" i="9" s="1"/>
  <c r="L2471" i="9" s="1"/>
  <c r="L2472" i="9" s="1"/>
  <c r="L2473" i="9" s="1"/>
  <c r="L2474" i="9" s="1"/>
  <c r="B2455" i="9"/>
  <c r="L2455" i="9" s="1"/>
  <c r="L2456" i="9" s="1"/>
  <c r="L2457" i="9" s="1"/>
  <c r="L2458" i="9" s="1"/>
  <c r="L2459" i="9" s="1"/>
  <c r="L2460" i="9" s="1"/>
  <c r="L2461" i="9" s="1"/>
  <c r="L2462" i="9" s="1"/>
  <c r="L2463" i="9" s="1"/>
  <c r="L2464" i="9" s="1"/>
  <c r="B2445" i="9"/>
  <c r="L2445" i="9" s="1"/>
  <c r="L2446" i="9" s="1"/>
  <c r="L2447" i="9" s="1"/>
  <c r="L2448" i="9" s="1"/>
  <c r="L2449" i="9" s="1"/>
  <c r="L2450" i="9" s="1"/>
  <c r="L2451" i="9" s="1"/>
  <c r="L2452" i="9" s="1"/>
  <c r="L2453" i="9" s="1"/>
  <c r="L2454" i="9" s="1"/>
  <c r="B2435" i="9"/>
  <c r="L2435" i="9" s="1"/>
  <c r="L2436" i="9" s="1"/>
  <c r="L2437" i="9" s="1"/>
  <c r="L2438" i="9" s="1"/>
  <c r="L2439" i="9" s="1"/>
  <c r="L2440" i="9" s="1"/>
  <c r="L2441" i="9" s="1"/>
  <c r="L2442" i="9" s="1"/>
  <c r="L2443" i="9" s="1"/>
  <c r="L2444" i="9" s="1"/>
  <c r="B2425" i="9"/>
  <c r="L2425" i="9" s="1"/>
  <c r="L2426" i="9" s="1"/>
  <c r="L2427" i="9" s="1"/>
  <c r="L2428" i="9" s="1"/>
  <c r="L2429" i="9" s="1"/>
  <c r="L2430" i="9" s="1"/>
  <c r="L2431" i="9" s="1"/>
  <c r="L2432" i="9" s="1"/>
  <c r="L2433" i="9" s="1"/>
  <c r="L2434" i="9" s="1"/>
  <c r="B2415" i="9"/>
  <c r="L2415" i="9" s="1"/>
  <c r="L2416" i="9" s="1"/>
  <c r="L2417" i="9" s="1"/>
  <c r="L2418" i="9" s="1"/>
  <c r="L2419" i="9" s="1"/>
  <c r="L2420" i="9" s="1"/>
  <c r="L2421" i="9" s="1"/>
  <c r="L2422" i="9" s="1"/>
  <c r="L2423" i="9" s="1"/>
  <c r="L2424" i="9" s="1"/>
  <c r="B2405" i="9"/>
  <c r="L2405" i="9" s="1"/>
  <c r="L2406" i="9" s="1"/>
  <c r="L2407" i="9" s="1"/>
  <c r="L2408" i="9" s="1"/>
  <c r="L2409" i="9" s="1"/>
  <c r="L2410" i="9" s="1"/>
  <c r="L2411" i="9" s="1"/>
  <c r="L2412" i="9" s="1"/>
  <c r="L2413" i="9" s="1"/>
  <c r="L2414" i="9" s="1"/>
  <c r="B2395" i="9"/>
  <c r="L2395" i="9" s="1"/>
  <c r="L2396" i="9" s="1"/>
  <c r="L2397" i="9" s="1"/>
  <c r="L2398" i="9" s="1"/>
  <c r="L2399" i="9" s="1"/>
  <c r="L2400" i="9" s="1"/>
  <c r="L2401" i="9" s="1"/>
  <c r="L2402" i="9" s="1"/>
  <c r="L2403" i="9" s="1"/>
  <c r="L2404" i="9" s="1"/>
  <c r="B2385" i="9"/>
  <c r="L2385" i="9" s="1"/>
  <c r="L2386" i="9" s="1"/>
  <c r="L2387" i="9" s="1"/>
  <c r="L2388" i="9" s="1"/>
  <c r="L2389" i="9" s="1"/>
  <c r="L2390" i="9" s="1"/>
  <c r="L2391" i="9" s="1"/>
  <c r="L2392" i="9" s="1"/>
  <c r="L2393" i="9" s="1"/>
  <c r="L2394" i="9" s="1"/>
  <c r="B2375" i="9"/>
  <c r="L2375" i="9" s="1"/>
  <c r="L2376" i="9" s="1"/>
  <c r="L2377" i="9" s="1"/>
  <c r="L2378" i="9" s="1"/>
  <c r="L2379" i="9" s="1"/>
  <c r="L2380" i="9" s="1"/>
  <c r="L2381" i="9" s="1"/>
  <c r="L2382" i="9" s="1"/>
  <c r="L2383" i="9" s="1"/>
  <c r="L2384" i="9" s="1"/>
  <c r="B2365" i="9"/>
  <c r="L2365" i="9" s="1"/>
  <c r="L2366" i="9" s="1"/>
  <c r="L2367" i="9" s="1"/>
  <c r="L2368" i="9" s="1"/>
  <c r="L2369" i="9" s="1"/>
  <c r="L2370" i="9" s="1"/>
  <c r="L2371" i="9" s="1"/>
  <c r="L2372" i="9" s="1"/>
  <c r="L2373" i="9" s="1"/>
  <c r="L2374" i="9" s="1"/>
  <c r="B2355" i="9"/>
  <c r="L2355" i="9" s="1"/>
  <c r="L2356" i="9" s="1"/>
  <c r="L2357" i="9" s="1"/>
  <c r="L2358" i="9" s="1"/>
  <c r="L2359" i="9" s="1"/>
  <c r="L2360" i="9" s="1"/>
  <c r="L2361" i="9" s="1"/>
  <c r="L2362" i="9" s="1"/>
  <c r="L2363" i="9" s="1"/>
  <c r="L2364" i="9" s="1"/>
  <c r="B2345" i="9"/>
  <c r="L2345" i="9" s="1"/>
  <c r="L2346" i="9" s="1"/>
  <c r="L2347" i="9" s="1"/>
  <c r="L2348" i="9" s="1"/>
  <c r="L2349" i="9" s="1"/>
  <c r="L2350" i="9" s="1"/>
  <c r="L2351" i="9" s="1"/>
  <c r="L2352" i="9" s="1"/>
  <c r="L2353" i="9" s="1"/>
  <c r="L2354" i="9" s="1"/>
  <c r="B2335" i="9"/>
  <c r="L2335" i="9" s="1"/>
  <c r="L2336" i="9" s="1"/>
  <c r="L2337" i="9" s="1"/>
  <c r="L2338" i="9" s="1"/>
  <c r="L2339" i="9" s="1"/>
  <c r="L2340" i="9" s="1"/>
  <c r="L2341" i="9" s="1"/>
  <c r="L2342" i="9" s="1"/>
  <c r="L2343" i="9" s="1"/>
  <c r="L2344" i="9" s="1"/>
  <c r="B2325" i="9"/>
  <c r="L2325" i="9" s="1"/>
  <c r="L2326" i="9" s="1"/>
  <c r="L2327" i="9" s="1"/>
  <c r="L2328" i="9" s="1"/>
  <c r="L2329" i="9" s="1"/>
  <c r="L2330" i="9" s="1"/>
  <c r="L2331" i="9" s="1"/>
  <c r="L2332" i="9" s="1"/>
  <c r="L2333" i="9" s="1"/>
  <c r="L2334" i="9" s="1"/>
  <c r="B2315" i="9"/>
  <c r="L2315" i="9" s="1"/>
  <c r="L2316" i="9" s="1"/>
  <c r="L2317" i="9" s="1"/>
  <c r="L2318" i="9" s="1"/>
  <c r="L2319" i="9" s="1"/>
  <c r="L2320" i="9" s="1"/>
  <c r="L2321" i="9" s="1"/>
  <c r="L2322" i="9" s="1"/>
  <c r="L2323" i="9" s="1"/>
  <c r="L2324" i="9" s="1"/>
  <c r="B2305" i="9"/>
  <c r="L2305" i="9" s="1"/>
  <c r="L2306" i="9" s="1"/>
  <c r="L2307" i="9" s="1"/>
  <c r="L2308" i="9" s="1"/>
  <c r="L2309" i="9" s="1"/>
  <c r="L2310" i="9" s="1"/>
  <c r="L2311" i="9" s="1"/>
  <c r="L2312" i="9" s="1"/>
  <c r="L2313" i="9" s="1"/>
  <c r="L2314" i="9" s="1"/>
  <c r="B2295" i="9"/>
  <c r="L2295" i="9" s="1"/>
  <c r="L2296" i="9" s="1"/>
  <c r="L2297" i="9" s="1"/>
  <c r="L2298" i="9" s="1"/>
  <c r="L2299" i="9" s="1"/>
  <c r="L2300" i="9" s="1"/>
  <c r="L2301" i="9" s="1"/>
  <c r="L2302" i="9" s="1"/>
  <c r="L2303" i="9" s="1"/>
  <c r="L2304" i="9" s="1"/>
  <c r="B2285" i="9"/>
  <c r="L2285" i="9" s="1"/>
  <c r="L2286" i="9" s="1"/>
  <c r="L2287" i="9" s="1"/>
  <c r="L2288" i="9" s="1"/>
  <c r="L2289" i="9" s="1"/>
  <c r="L2290" i="9" s="1"/>
  <c r="L2291" i="9" s="1"/>
  <c r="L2292" i="9" s="1"/>
  <c r="L2293" i="9" s="1"/>
  <c r="L2294" i="9" s="1"/>
  <c r="I2783" i="9"/>
  <c r="F2783" i="9"/>
  <c r="I2782" i="9"/>
  <c r="F2782" i="9"/>
  <c r="I2781" i="9"/>
  <c r="F2781" i="9"/>
  <c r="I2780" i="9"/>
  <c r="F2780" i="9"/>
  <c r="I2779" i="9"/>
  <c r="F2779" i="9"/>
  <c r="I2778" i="9"/>
  <c r="F2778" i="9"/>
  <c r="I2777" i="9"/>
  <c r="F2777" i="9"/>
  <c r="I2773" i="9"/>
  <c r="F2773" i="9"/>
  <c r="I2772" i="9"/>
  <c r="F2772" i="9"/>
  <c r="I2771" i="9"/>
  <c r="F2771" i="9"/>
  <c r="I2770" i="9"/>
  <c r="F2770" i="9"/>
  <c r="I2769" i="9"/>
  <c r="F2769" i="9"/>
  <c r="I2768" i="9"/>
  <c r="F2768" i="9"/>
  <c r="I2767" i="9"/>
  <c r="F2767" i="9"/>
  <c r="I2763" i="9"/>
  <c r="F2763" i="9"/>
  <c r="I2762" i="9"/>
  <c r="F2762" i="9"/>
  <c r="I2761" i="9"/>
  <c r="F2761" i="9"/>
  <c r="I2760" i="9"/>
  <c r="F2760" i="9"/>
  <c r="I2759" i="9"/>
  <c r="F2759" i="9"/>
  <c r="I2758" i="9"/>
  <c r="F2758" i="9"/>
  <c r="I2757" i="9"/>
  <c r="F2757" i="9"/>
  <c r="I2753" i="9"/>
  <c r="F2753" i="9"/>
  <c r="I2752" i="9"/>
  <c r="F2752" i="9"/>
  <c r="I2751" i="9"/>
  <c r="F2751" i="9"/>
  <c r="I2750" i="9"/>
  <c r="F2750" i="9"/>
  <c r="I2749" i="9"/>
  <c r="F2749" i="9"/>
  <c r="I2748" i="9"/>
  <c r="F2748" i="9"/>
  <c r="I2747" i="9"/>
  <c r="F2747" i="9"/>
  <c r="I2743" i="9"/>
  <c r="F2743" i="9"/>
  <c r="I2742" i="9"/>
  <c r="F2742" i="9"/>
  <c r="I2741" i="9"/>
  <c r="F2741" i="9"/>
  <c r="I2740" i="9"/>
  <c r="F2740" i="9"/>
  <c r="I2739" i="9"/>
  <c r="F2739" i="9"/>
  <c r="I2738" i="9"/>
  <c r="F2738" i="9"/>
  <c r="I2737" i="9"/>
  <c r="F2737" i="9"/>
  <c r="I2733" i="9"/>
  <c r="F2733" i="9"/>
  <c r="I2732" i="9"/>
  <c r="F2732" i="9"/>
  <c r="I2731" i="9"/>
  <c r="F2731" i="9"/>
  <c r="I2730" i="9"/>
  <c r="F2730" i="9"/>
  <c r="I2729" i="9"/>
  <c r="F2729" i="9"/>
  <c r="I2728" i="9"/>
  <c r="F2728" i="9"/>
  <c r="I2727" i="9"/>
  <c r="F2727" i="9"/>
  <c r="I2723" i="9"/>
  <c r="F2723" i="9"/>
  <c r="I2722" i="9"/>
  <c r="F2722" i="9"/>
  <c r="I2721" i="9"/>
  <c r="F2721" i="9"/>
  <c r="I2720" i="9"/>
  <c r="F2720" i="9"/>
  <c r="I2719" i="9"/>
  <c r="F2719" i="9"/>
  <c r="I2718" i="9"/>
  <c r="F2718" i="9"/>
  <c r="I2717" i="9"/>
  <c r="F2717" i="9"/>
  <c r="I2713" i="9"/>
  <c r="F2713" i="9"/>
  <c r="I2712" i="9"/>
  <c r="F2712" i="9"/>
  <c r="I2711" i="9"/>
  <c r="F2711" i="9"/>
  <c r="I2710" i="9"/>
  <c r="F2710" i="9"/>
  <c r="I2709" i="9"/>
  <c r="F2709" i="9"/>
  <c r="I2708" i="9"/>
  <c r="F2708" i="9"/>
  <c r="I2707" i="9"/>
  <c r="F2707" i="9"/>
  <c r="I2703" i="9"/>
  <c r="F2703" i="9"/>
  <c r="I2702" i="9"/>
  <c r="F2702" i="9"/>
  <c r="I2701" i="9"/>
  <c r="F2701" i="9"/>
  <c r="I2700" i="9"/>
  <c r="F2700" i="9"/>
  <c r="I2699" i="9"/>
  <c r="F2699" i="9"/>
  <c r="I2698" i="9"/>
  <c r="F2698" i="9"/>
  <c r="I2697" i="9"/>
  <c r="F2697" i="9"/>
  <c r="I2693" i="9"/>
  <c r="F2693" i="9"/>
  <c r="I2692" i="9"/>
  <c r="F2692" i="9"/>
  <c r="I2691" i="9"/>
  <c r="F2691" i="9"/>
  <c r="I2690" i="9"/>
  <c r="F2690" i="9"/>
  <c r="I2689" i="9"/>
  <c r="F2689" i="9"/>
  <c r="I2688" i="9"/>
  <c r="F2688" i="9"/>
  <c r="I2687" i="9"/>
  <c r="F2687" i="9"/>
  <c r="I2683" i="9"/>
  <c r="F2683" i="9"/>
  <c r="I2682" i="9"/>
  <c r="F2682" i="9"/>
  <c r="I2681" i="9"/>
  <c r="F2681" i="9"/>
  <c r="I2680" i="9"/>
  <c r="F2680" i="9"/>
  <c r="I2679" i="9"/>
  <c r="F2679" i="9"/>
  <c r="I2678" i="9"/>
  <c r="F2678" i="9"/>
  <c r="I2677" i="9"/>
  <c r="F2677" i="9"/>
  <c r="I2673" i="9"/>
  <c r="F2673" i="9"/>
  <c r="I2672" i="9"/>
  <c r="F2672" i="9"/>
  <c r="I2671" i="9"/>
  <c r="F2671" i="9"/>
  <c r="I2670" i="9"/>
  <c r="F2670" i="9"/>
  <c r="I2669" i="9"/>
  <c r="F2669" i="9"/>
  <c r="I2668" i="9"/>
  <c r="F2668" i="9"/>
  <c r="I2667" i="9"/>
  <c r="F2667" i="9"/>
  <c r="I2663" i="9"/>
  <c r="F2663" i="9"/>
  <c r="I2662" i="9"/>
  <c r="F2662" i="9"/>
  <c r="I2661" i="9"/>
  <c r="F2661" i="9"/>
  <c r="I2660" i="9"/>
  <c r="F2660" i="9"/>
  <c r="I2659" i="9"/>
  <c r="F2659" i="9"/>
  <c r="I2658" i="9"/>
  <c r="F2658" i="9"/>
  <c r="I2657" i="9"/>
  <c r="F2657" i="9"/>
  <c r="I2653" i="9"/>
  <c r="F2653" i="9"/>
  <c r="I2652" i="9"/>
  <c r="F2652" i="9"/>
  <c r="I2651" i="9"/>
  <c r="F2651" i="9"/>
  <c r="I2650" i="9"/>
  <c r="F2650" i="9"/>
  <c r="I2649" i="9"/>
  <c r="F2649" i="9"/>
  <c r="I2648" i="9"/>
  <c r="F2648" i="9"/>
  <c r="I2647" i="9"/>
  <c r="F2647" i="9"/>
  <c r="I2643" i="9"/>
  <c r="F2643" i="9"/>
  <c r="I2642" i="9"/>
  <c r="F2642" i="9"/>
  <c r="I2641" i="9"/>
  <c r="F2641" i="9"/>
  <c r="I2640" i="9"/>
  <c r="F2640" i="9"/>
  <c r="I2639" i="9"/>
  <c r="F2639" i="9"/>
  <c r="I2638" i="9"/>
  <c r="F2638" i="9"/>
  <c r="I2637" i="9"/>
  <c r="F2637" i="9"/>
  <c r="I2633" i="9"/>
  <c r="F2633" i="9"/>
  <c r="I2632" i="9"/>
  <c r="F2632" i="9"/>
  <c r="I2631" i="9"/>
  <c r="F2631" i="9"/>
  <c r="I2630" i="9"/>
  <c r="F2630" i="9"/>
  <c r="I2629" i="9"/>
  <c r="F2629" i="9"/>
  <c r="I2628" i="9"/>
  <c r="F2628" i="9"/>
  <c r="I2627" i="9"/>
  <c r="F2627" i="9"/>
  <c r="I2623" i="9"/>
  <c r="F2623" i="9"/>
  <c r="I2622" i="9"/>
  <c r="F2622" i="9"/>
  <c r="I2621" i="9"/>
  <c r="F2621" i="9"/>
  <c r="I2620" i="9"/>
  <c r="F2620" i="9"/>
  <c r="I2619" i="9"/>
  <c r="F2619" i="9"/>
  <c r="I2618" i="9"/>
  <c r="F2618" i="9"/>
  <c r="I2617" i="9"/>
  <c r="F2617" i="9"/>
  <c r="I2613" i="9"/>
  <c r="F2613" i="9"/>
  <c r="I2612" i="9"/>
  <c r="F2612" i="9"/>
  <c r="I2611" i="9"/>
  <c r="F2611" i="9"/>
  <c r="I2610" i="9"/>
  <c r="F2610" i="9"/>
  <c r="I2609" i="9"/>
  <c r="F2609" i="9"/>
  <c r="I2608" i="9"/>
  <c r="F2608" i="9"/>
  <c r="I2607" i="9"/>
  <c r="F2607" i="9"/>
  <c r="I2603" i="9"/>
  <c r="F2603" i="9"/>
  <c r="I2602" i="9"/>
  <c r="F2602" i="9"/>
  <c r="I2601" i="9"/>
  <c r="F2601" i="9"/>
  <c r="I2600" i="9"/>
  <c r="F2600" i="9"/>
  <c r="I2599" i="9"/>
  <c r="F2599" i="9"/>
  <c r="I2598" i="9"/>
  <c r="F2598" i="9"/>
  <c r="I2597" i="9"/>
  <c r="F2597" i="9"/>
  <c r="I2593" i="9"/>
  <c r="F2593" i="9"/>
  <c r="I2592" i="9"/>
  <c r="F2592" i="9"/>
  <c r="I2591" i="9"/>
  <c r="F2591" i="9"/>
  <c r="I2590" i="9"/>
  <c r="F2590" i="9"/>
  <c r="I2589" i="9"/>
  <c r="F2589" i="9"/>
  <c r="I2588" i="9"/>
  <c r="F2588" i="9"/>
  <c r="I2587" i="9"/>
  <c r="F2587" i="9"/>
  <c r="I2583" i="9"/>
  <c r="F2583" i="9"/>
  <c r="I2582" i="9"/>
  <c r="F2582" i="9"/>
  <c r="I2581" i="9"/>
  <c r="F2581" i="9"/>
  <c r="I2580" i="9"/>
  <c r="F2580" i="9"/>
  <c r="I2579" i="9"/>
  <c r="F2579" i="9"/>
  <c r="I2578" i="9"/>
  <c r="F2578" i="9"/>
  <c r="I2577" i="9"/>
  <c r="F2577" i="9"/>
  <c r="I2573" i="9"/>
  <c r="F2573" i="9"/>
  <c r="I2572" i="9"/>
  <c r="F2572" i="9"/>
  <c r="I2571" i="9"/>
  <c r="F2571" i="9"/>
  <c r="I2570" i="9"/>
  <c r="F2570" i="9"/>
  <c r="I2569" i="9"/>
  <c r="F2569" i="9"/>
  <c r="I2568" i="9"/>
  <c r="F2568" i="9"/>
  <c r="I2567" i="9"/>
  <c r="F2567" i="9"/>
  <c r="I2563" i="9"/>
  <c r="F2563" i="9"/>
  <c r="I2562" i="9"/>
  <c r="F2562" i="9"/>
  <c r="I2561" i="9"/>
  <c r="F2561" i="9"/>
  <c r="I2560" i="9"/>
  <c r="F2560" i="9"/>
  <c r="I2559" i="9"/>
  <c r="F2559" i="9"/>
  <c r="I2558" i="9"/>
  <c r="F2558" i="9"/>
  <c r="I2557" i="9"/>
  <c r="F2557" i="9"/>
  <c r="I2553" i="9"/>
  <c r="F2553" i="9"/>
  <c r="I2552" i="9"/>
  <c r="F2552" i="9"/>
  <c r="I2551" i="9"/>
  <c r="F2551" i="9"/>
  <c r="I2550" i="9"/>
  <c r="F2550" i="9"/>
  <c r="I2549" i="9"/>
  <c r="F2549" i="9"/>
  <c r="I2548" i="9"/>
  <c r="F2548" i="9"/>
  <c r="I2547" i="9"/>
  <c r="F2547" i="9"/>
  <c r="I2543" i="9"/>
  <c r="F2543" i="9"/>
  <c r="I2542" i="9"/>
  <c r="F2542" i="9"/>
  <c r="I2541" i="9"/>
  <c r="F2541" i="9"/>
  <c r="I2540" i="9"/>
  <c r="F2540" i="9"/>
  <c r="I2539" i="9"/>
  <c r="F2539" i="9"/>
  <c r="I2538" i="9"/>
  <c r="F2538" i="9"/>
  <c r="I2537" i="9"/>
  <c r="F2537" i="9"/>
  <c r="I2533" i="9"/>
  <c r="F2533" i="9"/>
  <c r="I2532" i="9"/>
  <c r="F2532" i="9"/>
  <c r="I2531" i="9"/>
  <c r="F2531" i="9"/>
  <c r="I2530" i="9"/>
  <c r="F2530" i="9"/>
  <c r="I2529" i="9"/>
  <c r="F2529" i="9"/>
  <c r="I2528" i="9"/>
  <c r="F2528" i="9"/>
  <c r="I2527" i="9"/>
  <c r="F2527" i="9"/>
  <c r="I2523" i="9"/>
  <c r="F2523" i="9"/>
  <c r="I2522" i="9"/>
  <c r="F2522" i="9"/>
  <c r="I2521" i="9"/>
  <c r="F2521" i="9"/>
  <c r="I2520" i="9"/>
  <c r="F2520" i="9"/>
  <c r="I2519" i="9"/>
  <c r="F2519" i="9"/>
  <c r="I2518" i="9"/>
  <c r="F2518" i="9"/>
  <c r="I2517" i="9"/>
  <c r="F2517" i="9"/>
  <c r="I2513" i="9"/>
  <c r="F2513" i="9"/>
  <c r="I2512" i="9"/>
  <c r="F2512" i="9"/>
  <c r="I2511" i="9"/>
  <c r="F2511" i="9"/>
  <c r="I2510" i="9"/>
  <c r="F2510" i="9"/>
  <c r="I2509" i="9"/>
  <c r="F2509" i="9"/>
  <c r="I2508" i="9"/>
  <c r="F2508" i="9"/>
  <c r="I2507" i="9"/>
  <c r="F2507" i="9"/>
  <c r="I2503" i="9"/>
  <c r="F2503" i="9"/>
  <c r="I2502" i="9"/>
  <c r="F2502" i="9"/>
  <c r="I2501" i="9"/>
  <c r="F2501" i="9"/>
  <c r="I2500" i="9"/>
  <c r="F2500" i="9"/>
  <c r="I2499" i="9"/>
  <c r="F2499" i="9"/>
  <c r="I2498" i="9"/>
  <c r="F2498" i="9"/>
  <c r="I2497" i="9"/>
  <c r="F2497" i="9"/>
  <c r="I2493" i="9"/>
  <c r="F2493" i="9"/>
  <c r="I2492" i="9"/>
  <c r="F2492" i="9"/>
  <c r="I2491" i="9"/>
  <c r="F2491" i="9"/>
  <c r="I2490" i="9"/>
  <c r="F2490" i="9"/>
  <c r="I2489" i="9"/>
  <c r="F2489" i="9"/>
  <c r="I2488" i="9"/>
  <c r="F2488" i="9"/>
  <c r="I2487" i="9"/>
  <c r="F2487" i="9"/>
  <c r="I2483" i="9"/>
  <c r="F2483" i="9"/>
  <c r="I2482" i="9"/>
  <c r="F2482" i="9"/>
  <c r="I2481" i="9"/>
  <c r="F2481" i="9"/>
  <c r="I2480" i="9"/>
  <c r="F2480" i="9"/>
  <c r="I2479" i="9"/>
  <c r="F2479" i="9"/>
  <c r="I2478" i="9"/>
  <c r="F2478" i="9"/>
  <c r="I2477" i="9"/>
  <c r="F2477" i="9"/>
  <c r="I2473" i="9"/>
  <c r="F2473" i="9"/>
  <c r="I2472" i="9"/>
  <c r="F2472" i="9"/>
  <c r="I2471" i="9"/>
  <c r="F2471" i="9"/>
  <c r="I2470" i="9"/>
  <c r="F2470" i="9"/>
  <c r="I2469" i="9"/>
  <c r="F2469" i="9"/>
  <c r="I2468" i="9"/>
  <c r="F2468" i="9"/>
  <c r="I2467" i="9"/>
  <c r="F2467" i="9"/>
  <c r="I2463" i="9"/>
  <c r="F2463" i="9"/>
  <c r="I2462" i="9"/>
  <c r="F2462" i="9"/>
  <c r="I2461" i="9"/>
  <c r="F2461" i="9"/>
  <c r="I2460" i="9"/>
  <c r="F2460" i="9"/>
  <c r="I2459" i="9"/>
  <c r="F2459" i="9"/>
  <c r="I2458" i="9"/>
  <c r="F2458" i="9"/>
  <c r="I2457" i="9"/>
  <c r="F2457" i="9"/>
  <c r="I2453" i="9"/>
  <c r="F2453" i="9"/>
  <c r="I2452" i="9"/>
  <c r="F2452" i="9"/>
  <c r="I2451" i="9"/>
  <c r="F2451" i="9"/>
  <c r="I2450" i="9"/>
  <c r="F2450" i="9"/>
  <c r="I2449" i="9"/>
  <c r="F2449" i="9"/>
  <c r="I2448" i="9"/>
  <c r="F2448" i="9"/>
  <c r="I2447" i="9"/>
  <c r="F2447" i="9"/>
  <c r="I2443" i="9"/>
  <c r="F2443" i="9"/>
  <c r="I2442" i="9"/>
  <c r="F2442" i="9"/>
  <c r="I2441" i="9"/>
  <c r="F2441" i="9"/>
  <c r="I2440" i="9"/>
  <c r="F2440" i="9"/>
  <c r="I2439" i="9"/>
  <c r="F2439" i="9"/>
  <c r="I2438" i="9"/>
  <c r="F2438" i="9"/>
  <c r="I2437" i="9"/>
  <c r="F2437" i="9"/>
  <c r="I2433" i="9"/>
  <c r="F2433" i="9"/>
  <c r="I2432" i="9"/>
  <c r="F2432" i="9"/>
  <c r="I2431" i="9"/>
  <c r="F2431" i="9"/>
  <c r="I2430" i="9"/>
  <c r="F2430" i="9"/>
  <c r="I2429" i="9"/>
  <c r="F2429" i="9"/>
  <c r="I2428" i="9"/>
  <c r="F2428" i="9"/>
  <c r="I2427" i="9"/>
  <c r="F2427" i="9"/>
  <c r="I2423" i="9"/>
  <c r="F2423" i="9"/>
  <c r="I2422" i="9"/>
  <c r="F2422" i="9"/>
  <c r="I2421" i="9"/>
  <c r="F2421" i="9"/>
  <c r="I2420" i="9"/>
  <c r="F2420" i="9"/>
  <c r="I2419" i="9"/>
  <c r="F2419" i="9"/>
  <c r="I2418" i="9"/>
  <c r="F2418" i="9"/>
  <c r="I2417" i="9"/>
  <c r="F2417" i="9"/>
  <c r="I2413" i="9"/>
  <c r="F2413" i="9"/>
  <c r="I2412" i="9"/>
  <c r="F2412" i="9"/>
  <c r="I2411" i="9"/>
  <c r="F2411" i="9"/>
  <c r="I2410" i="9"/>
  <c r="F2410" i="9"/>
  <c r="I2409" i="9"/>
  <c r="F2409" i="9"/>
  <c r="I2408" i="9"/>
  <c r="F2408" i="9"/>
  <c r="I2407" i="9"/>
  <c r="F2407" i="9"/>
  <c r="I2403" i="9"/>
  <c r="F2403" i="9"/>
  <c r="I2402" i="9"/>
  <c r="F2402" i="9"/>
  <c r="I2401" i="9"/>
  <c r="F2401" i="9"/>
  <c r="I2400" i="9"/>
  <c r="F2400" i="9"/>
  <c r="I2399" i="9"/>
  <c r="F2399" i="9"/>
  <c r="I2398" i="9"/>
  <c r="F2398" i="9"/>
  <c r="I2397" i="9"/>
  <c r="F2397" i="9"/>
  <c r="I2393" i="9"/>
  <c r="F2393" i="9"/>
  <c r="I2392" i="9"/>
  <c r="F2392" i="9"/>
  <c r="I2391" i="9"/>
  <c r="F2391" i="9"/>
  <c r="I2390" i="9"/>
  <c r="F2390" i="9"/>
  <c r="I2389" i="9"/>
  <c r="F2389" i="9"/>
  <c r="I2388" i="9"/>
  <c r="F2388" i="9"/>
  <c r="I2387" i="9"/>
  <c r="F2387" i="9"/>
  <c r="I2383" i="9"/>
  <c r="F2383" i="9"/>
  <c r="I2382" i="9"/>
  <c r="F2382" i="9"/>
  <c r="I2381" i="9"/>
  <c r="F2381" i="9"/>
  <c r="I2380" i="9"/>
  <c r="F2380" i="9"/>
  <c r="I2379" i="9"/>
  <c r="F2379" i="9"/>
  <c r="I2378" i="9"/>
  <c r="F2378" i="9"/>
  <c r="I2377" i="9"/>
  <c r="F2377" i="9"/>
  <c r="I2373" i="9"/>
  <c r="F2373" i="9"/>
  <c r="I2372" i="9"/>
  <c r="F2372" i="9"/>
  <c r="I2371" i="9"/>
  <c r="F2371" i="9"/>
  <c r="I2370" i="9"/>
  <c r="F2370" i="9"/>
  <c r="I2369" i="9"/>
  <c r="F2369" i="9"/>
  <c r="I2368" i="9"/>
  <c r="F2368" i="9"/>
  <c r="I2367" i="9"/>
  <c r="F2367" i="9"/>
  <c r="I2363" i="9"/>
  <c r="F2363" i="9"/>
  <c r="I2362" i="9"/>
  <c r="F2362" i="9"/>
  <c r="I2361" i="9"/>
  <c r="F2361" i="9"/>
  <c r="I2360" i="9"/>
  <c r="F2360" i="9"/>
  <c r="I2359" i="9"/>
  <c r="F2359" i="9"/>
  <c r="I2358" i="9"/>
  <c r="F2358" i="9"/>
  <c r="I2357" i="9"/>
  <c r="F2357" i="9"/>
  <c r="I2353" i="9"/>
  <c r="F2353" i="9"/>
  <c r="I2352" i="9"/>
  <c r="F2352" i="9"/>
  <c r="I2351" i="9"/>
  <c r="F2351" i="9"/>
  <c r="I2350" i="9"/>
  <c r="F2350" i="9"/>
  <c r="I2349" i="9"/>
  <c r="F2349" i="9"/>
  <c r="I2348" i="9"/>
  <c r="F2348" i="9"/>
  <c r="I2347" i="9"/>
  <c r="F2347" i="9"/>
  <c r="I2343" i="9"/>
  <c r="F2343" i="9"/>
  <c r="I2342" i="9"/>
  <c r="F2342" i="9"/>
  <c r="I2341" i="9"/>
  <c r="F2341" i="9"/>
  <c r="I2340" i="9"/>
  <c r="F2340" i="9"/>
  <c r="I2339" i="9"/>
  <c r="F2339" i="9"/>
  <c r="I2338" i="9"/>
  <c r="F2338" i="9"/>
  <c r="I2337" i="9"/>
  <c r="F2337" i="9"/>
  <c r="I2333" i="9"/>
  <c r="F2333" i="9"/>
  <c r="I2332" i="9"/>
  <c r="F2332" i="9"/>
  <c r="I2331" i="9"/>
  <c r="F2331" i="9"/>
  <c r="I2330" i="9"/>
  <c r="F2330" i="9"/>
  <c r="I2329" i="9"/>
  <c r="F2329" i="9"/>
  <c r="I2328" i="9"/>
  <c r="F2328" i="9"/>
  <c r="I2327" i="9"/>
  <c r="F2327" i="9"/>
  <c r="I2323" i="9"/>
  <c r="F2323" i="9"/>
  <c r="I2322" i="9"/>
  <c r="F2322" i="9"/>
  <c r="I2321" i="9"/>
  <c r="F2321" i="9"/>
  <c r="I2320" i="9"/>
  <c r="F2320" i="9"/>
  <c r="I2319" i="9"/>
  <c r="F2319" i="9"/>
  <c r="I2318" i="9"/>
  <c r="F2318" i="9"/>
  <c r="I2317" i="9"/>
  <c r="F2317" i="9"/>
  <c r="I2313" i="9"/>
  <c r="F2313" i="9"/>
  <c r="I2312" i="9"/>
  <c r="F2312" i="9"/>
  <c r="I2311" i="9"/>
  <c r="F2311" i="9"/>
  <c r="I2310" i="9"/>
  <c r="F2310" i="9"/>
  <c r="I2309" i="9"/>
  <c r="F2309" i="9"/>
  <c r="I2308" i="9"/>
  <c r="F2308" i="9"/>
  <c r="I2307" i="9"/>
  <c r="F2307" i="9"/>
  <c r="I2303" i="9"/>
  <c r="F2303" i="9"/>
  <c r="I2302" i="9"/>
  <c r="F2302" i="9"/>
  <c r="I2301" i="9"/>
  <c r="F2301" i="9"/>
  <c r="I2300" i="9"/>
  <c r="F2300" i="9"/>
  <c r="I2299" i="9"/>
  <c r="F2299" i="9"/>
  <c r="I2298" i="9"/>
  <c r="F2298" i="9"/>
  <c r="I2297" i="9"/>
  <c r="F2297" i="9"/>
  <c r="I2293" i="9"/>
  <c r="F2293" i="9"/>
  <c r="I2292" i="9"/>
  <c r="F2292" i="9"/>
  <c r="I2291" i="9"/>
  <c r="F2291" i="9"/>
  <c r="I2290" i="9"/>
  <c r="F2290" i="9"/>
  <c r="I2289" i="9"/>
  <c r="F2289" i="9"/>
  <c r="I2288" i="9"/>
  <c r="F2288" i="9"/>
  <c r="I2287" i="9"/>
  <c r="F2287" i="9"/>
  <c r="L1783" i="9" l="1"/>
  <c r="B2274" i="9"/>
  <c r="L2274" i="9" s="1"/>
  <c r="L2275" i="9" s="1"/>
  <c r="L2276" i="9" s="1"/>
  <c r="L2277" i="9" s="1"/>
  <c r="L2278" i="9" s="1"/>
  <c r="L2279" i="9" s="1"/>
  <c r="L2280" i="9" s="1"/>
  <c r="L2281" i="9" s="1"/>
  <c r="L2282" i="9" s="1"/>
  <c r="L2283" i="9" s="1"/>
  <c r="B2264" i="9"/>
  <c r="L2264" i="9" s="1"/>
  <c r="L2265" i="9" s="1"/>
  <c r="L2266" i="9" s="1"/>
  <c r="L2267" i="9" s="1"/>
  <c r="L2268" i="9" s="1"/>
  <c r="L2269" i="9" s="1"/>
  <c r="L2270" i="9" s="1"/>
  <c r="L2271" i="9" s="1"/>
  <c r="L2272" i="9" s="1"/>
  <c r="L2273" i="9" s="1"/>
  <c r="B2254" i="9"/>
  <c r="L2254" i="9" s="1"/>
  <c r="L2255" i="9" s="1"/>
  <c r="L2256" i="9" s="1"/>
  <c r="L2257" i="9" s="1"/>
  <c r="L2258" i="9" s="1"/>
  <c r="L2259" i="9" s="1"/>
  <c r="L2260" i="9" s="1"/>
  <c r="L2261" i="9" s="1"/>
  <c r="L2262" i="9" s="1"/>
  <c r="L2263" i="9" s="1"/>
  <c r="B2244" i="9"/>
  <c r="L2244" i="9" s="1"/>
  <c r="L2245" i="9" s="1"/>
  <c r="L2246" i="9" s="1"/>
  <c r="L2247" i="9" s="1"/>
  <c r="L2248" i="9" s="1"/>
  <c r="L2249" i="9" s="1"/>
  <c r="L2250" i="9" s="1"/>
  <c r="L2251" i="9" s="1"/>
  <c r="L2252" i="9" s="1"/>
  <c r="L2253" i="9" s="1"/>
  <c r="B2234" i="9"/>
  <c r="L2234" i="9" s="1"/>
  <c r="L2235" i="9" s="1"/>
  <c r="L2236" i="9" s="1"/>
  <c r="L2237" i="9" s="1"/>
  <c r="L2238" i="9" s="1"/>
  <c r="L2239" i="9" s="1"/>
  <c r="L2240" i="9" s="1"/>
  <c r="L2241" i="9" s="1"/>
  <c r="L2242" i="9" s="1"/>
  <c r="L2243" i="9" s="1"/>
  <c r="B2224" i="9"/>
  <c r="L2224" i="9" s="1"/>
  <c r="L2225" i="9" s="1"/>
  <c r="L2226" i="9" s="1"/>
  <c r="L2227" i="9" s="1"/>
  <c r="L2228" i="9" s="1"/>
  <c r="L2229" i="9" s="1"/>
  <c r="L2230" i="9" s="1"/>
  <c r="L2231" i="9" s="1"/>
  <c r="L2232" i="9" s="1"/>
  <c r="L2233" i="9" s="1"/>
  <c r="B2214" i="9"/>
  <c r="L2214" i="9" s="1"/>
  <c r="L2215" i="9" s="1"/>
  <c r="L2216" i="9" s="1"/>
  <c r="L2217" i="9" s="1"/>
  <c r="L2218" i="9" s="1"/>
  <c r="L2219" i="9" s="1"/>
  <c r="L2220" i="9" s="1"/>
  <c r="L2221" i="9" s="1"/>
  <c r="L2222" i="9" s="1"/>
  <c r="L2223" i="9" s="1"/>
  <c r="B2204" i="9"/>
  <c r="L2204" i="9" s="1"/>
  <c r="L2205" i="9" s="1"/>
  <c r="L2206" i="9" s="1"/>
  <c r="L2207" i="9" s="1"/>
  <c r="L2208" i="9" s="1"/>
  <c r="L2209" i="9" s="1"/>
  <c r="L2210" i="9" s="1"/>
  <c r="L2211" i="9" s="1"/>
  <c r="L2212" i="9" s="1"/>
  <c r="L2213" i="9" s="1"/>
  <c r="B2194" i="9"/>
  <c r="L2194" i="9" s="1"/>
  <c r="L2195" i="9" s="1"/>
  <c r="L2196" i="9" s="1"/>
  <c r="L2197" i="9" s="1"/>
  <c r="L2198" i="9" s="1"/>
  <c r="L2199" i="9" s="1"/>
  <c r="L2200" i="9" s="1"/>
  <c r="L2201" i="9" s="1"/>
  <c r="L2202" i="9" s="1"/>
  <c r="L2203" i="9" s="1"/>
  <c r="B2184" i="9"/>
  <c r="L2184" i="9" s="1"/>
  <c r="L2185" i="9" s="1"/>
  <c r="L2186" i="9" s="1"/>
  <c r="L2187" i="9" s="1"/>
  <c r="L2188" i="9" s="1"/>
  <c r="L2189" i="9" s="1"/>
  <c r="L2190" i="9" s="1"/>
  <c r="L2191" i="9" s="1"/>
  <c r="L2192" i="9" s="1"/>
  <c r="L2193" i="9" s="1"/>
  <c r="B2174" i="9"/>
  <c r="L2174" i="9" s="1"/>
  <c r="L2175" i="9" s="1"/>
  <c r="L2176" i="9" s="1"/>
  <c r="L2177" i="9" s="1"/>
  <c r="L2178" i="9" s="1"/>
  <c r="L2179" i="9" s="1"/>
  <c r="L2180" i="9" s="1"/>
  <c r="L2181" i="9" s="1"/>
  <c r="L2182" i="9" s="1"/>
  <c r="L2183" i="9" s="1"/>
  <c r="B2164" i="9"/>
  <c r="L2164" i="9" s="1"/>
  <c r="L2165" i="9" s="1"/>
  <c r="L2166" i="9" s="1"/>
  <c r="L2167" i="9" s="1"/>
  <c r="L2168" i="9" s="1"/>
  <c r="L2169" i="9" s="1"/>
  <c r="L2170" i="9" s="1"/>
  <c r="L2171" i="9" s="1"/>
  <c r="L2172" i="9" s="1"/>
  <c r="L2173" i="9" s="1"/>
  <c r="B2154" i="9"/>
  <c r="L2154" i="9" s="1"/>
  <c r="L2155" i="9" s="1"/>
  <c r="L2156" i="9" s="1"/>
  <c r="L2157" i="9" s="1"/>
  <c r="L2158" i="9" s="1"/>
  <c r="L2159" i="9" s="1"/>
  <c r="L2160" i="9" s="1"/>
  <c r="L2161" i="9" s="1"/>
  <c r="L2162" i="9" s="1"/>
  <c r="L2163" i="9" s="1"/>
  <c r="B2144" i="9"/>
  <c r="L2144" i="9" s="1"/>
  <c r="L2145" i="9" s="1"/>
  <c r="L2146" i="9" s="1"/>
  <c r="L2147" i="9" s="1"/>
  <c r="L2148" i="9" s="1"/>
  <c r="L2149" i="9" s="1"/>
  <c r="L2150" i="9" s="1"/>
  <c r="L2151" i="9" s="1"/>
  <c r="L2152" i="9" s="1"/>
  <c r="L2153" i="9" s="1"/>
  <c r="B2134" i="9"/>
  <c r="L2134" i="9" s="1"/>
  <c r="L2135" i="9" s="1"/>
  <c r="L2136" i="9" s="1"/>
  <c r="L2137" i="9" s="1"/>
  <c r="L2138" i="9" s="1"/>
  <c r="L2139" i="9" s="1"/>
  <c r="L2140" i="9" s="1"/>
  <c r="L2141" i="9" s="1"/>
  <c r="L2142" i="9" s="1"/>
  <c r="L2143" i="9" s="1"/>
  <c r="B2124" i="9"/>
  <c r="L2124" i="9" s="1"/>
  <c r="L2125" i="9" s="1"/>
  <c r="L2126" i="9" s="1"/>
  <c r="L2127" i="9" s="1"/>
  <c r="L2128" i="9" s="1"/>
  <c r="L2129" i="9" s="1"/>
  <c r="L2130" i="9" s="1"/>
  <c r="L2131" i="9" s="1"/>
  <c r="L2132" i="9" s="1"/>
  <c r="L2133" i="9" s="1"/>
  <c r="B2114" i="9"/>
  <c r="L2114" i="9" s="1"/>
  <c r="L2115" i="9" s="1"/>
  <c r="L2116" i="9" s="1"/>
  <c r="L2117" i="9" s="1"/>
  <c r="L2118" i="9" s="1"/>
  <c r="L2119" i="9" s="1"/>
  <c r="L2120" i="9" s="1"/>
  <c r="L2121" i="9" s="1"/>
  <c r="L2122" i="9" s="1"/>
  <c r="L2123" i="9" s="1"/>
  <c r="B2104" i="9"/>
  <c r="L2104" i="9" s="1"/>
  <c r="L2105" i="9" s="1"/>
  <c r="L2106" i="9" s="1"/>
  <c r="L2107" i="9" s="1"/>
  <c r="L2108" i="9" s="1"/>
  <c r="L2109" i="9" s="1"/>
  <c r="L2110" i="9" s="1"/>
  <c r="L2111" i="9" s="1"/>
  <c r="L2112" i="9" s="1"/>
  <c r="L2113" i="9" s="1"/>
  <c r="B2094" i="9"/>
  <c r="L2094" i="9" s="1"/>
  <c r="L2095" i="9" s="1"/>
  <c r="L2096" i="9" s="1"/>
  <c r="L2097" i="9" s="1"/>
  <c r="L2098" i="9" s="1"/>
  <c r="L2099" i="9" s="1"/>
  <c r="L2100" i="9" s="1"/>
  <c r="L2101" i="9" s="1"/>
  <c r="L2102" i="9" s="1"/>
  <c r="L2103" i="9" s="1"/>
  <c r="B2084" i="9"/>
  <c r="L2084" i="9" s="1"/>
  <c r="L2085" i="9" s="1"/>
  <c r="L2086" i="9" s="1"/>
  <c r="L2087" i="9" s="1"/>
  <c r="L2088" i="9" s="1"/>
  <c r="L2089" i="9" s="1"/>
  <c r="L2090" i="9" s="1"/>
  <c r="L2091" i="9" s="1"/>
  <c r="L2092" i="9" s="1"/>
  <c r="L2093" i="9" s="1"/>
  <c r="B2074" i="9"/>
  <c r="L2074" i="9" s="1"/>
  <c r="L2075" i="9" s="1"/>
  <c r="L2076" i="9" s="1"/>
  <c r="L2077" i="9" s="1"/>
  <c r="L2078" i="9" s="1"/>
  <c r="L2079" i="9" s="1"/>
  <c r="L2080" i="9" s="1"/>
  <c r="L2081" i="9" s="1"/>
  <c r="L2082" i="9" s="1"/>
  <c r="L2083" i="9" s="1"/>
  <c r="B2064" i="9"/>
  <c r="L2064" i="9" s="1"/>
  <c r="L2065" i="9" s="1"/>
  <c r="L2066" i="9" s="1"/>
  <c r="L2067" i="9" s="1"/>
  <c r="L2068" i="9" s="1"/>
  <c r="L2069" i="9" s="1"/>
  <c r="L2070" i="9" s="1"/>
  <c r="L2071" i="9" s="1"/>
  <c r="L2072" i="9" s="1"/>
  <c r="L2073" i="9" s="1"/>
  <c r="B2054" i="9"/>
  <c r="L2054" i="9" s="1"/>
  <c r="L2055" i="9" s="1"/>
  <c r="L2056" i="9" s="1"/>
  <c r="L2057" i="9" s="1"/>
  <c r="L2058" i="9" s="1"/>
  <c r="L2059" i="9" s="1"/>
  <c r="L2060" i="9" s="1"/>
  <c r="L2061" i="9" s="1"/>
  <c r="L2062" i="9" s="1"/>
  <c r="L2063" i="9" s="1"/>
  <c r="B2044" i="9"/>
  <c r="L2044" i="9" s="1"/>
  <c r="L2045" i="9" s="1"/>
  <c r="L2046" i="9" s="1"/>
  <c r="L2047" i="9" s="1"/>
  <c r="L2048" i="9" s="1"/>
  <c r="L2049" i="9" s="1"/>
  <c r="L2050" i="9" s="1"/>
  <c r="L2051" i="9" s="1"/>
  <c r="L2052" i="9" s="1"/>
  <c r="L2053" i="9" s="1"/>
  <c r="B2034" i="9"/>
  <c r="L2034" i="9" s="1"/>
  <c r="L2035" i="9" s="1"/>
  <c r="L2036" i="9" s="1"/>
  <c r="L2037" i="9" s="1"/>
  <c r="L2038" i="9" s="1"/>
  <c r="L2039" i="9" s="1"/>
  <c r="L2040" i="9" s="1"/>
  <c r="L2041" i="9" s="1"/>
  <c r="L2042" i="9" s="1"/>
  <c r="L2043" i="9" s="1"/>
  <c r="B2024" i="9"/>
  <c r="L2024" i="9" s="1"/>
  <c r="L2025" i="9" s="1"/>
  <c r="L2026" i="9" s="1"/>
  <c r="L2027" i="9" s="1"/>
  <c r="L2028" i="9" s="1"/>
  <c r="L2029" i="9" s="1"/>
  <c r="L2030" i="9" s="1"/>
  <c r="L2031" i="9" s="1"/>
  <c r="L2032" i="9" s="1"/>
  <c r="L2033" i="9" s="1"/>
  <c r="B2014" i="9"/>
  <c r="L2014" i="9" s="1"/>
  <c r="L2015" i="9" s="1"/>
  <c r="L2016" i="9" s="1"/>
  <c r="L2017" i="9" s="1"/>
  <c r="L2018" i="9" s="1"/>
  <c r="L2019" i="9" s="1"/>
  <c r="L2020" i="9" s="1"/>
  <c r="L2021" i="9" s="1"/>
  <c r="L2022" i="9" s="1"/>
  <c r="L2023" i="9" s="1"/>
  <c r="B2004" i="9"/>
  <c r="L2004" i="9" s="1"/>
  <c r="L2005" i="9" s="1"/>
  <c r="L2006" i="9" s="1"/>
  <c r="L2007" i="9" s="1"/>
  <c r="L2008" i="9" s="1"/>
  <c r="L2009" i="9" s="1"/>
  <c r="L2010" i="9" s="1"/>
  <c r="L2011" i="9" s="1"/>
  <c r="L2012" i="9" s="1"/>
  <c r="L2013" i="9" s="1"/>
  <c r="B1994" i="9"/>
  <c r="L1994" i="9" s="1"/>
  <c r="L1995" i="9" s="1"/>
  <c r="L1996" i="9" s="1"/>
  <c r="L1997" i="9" s="1"/>
  <c r="L1998" i="9" s="1"/>
  <c r="L1999" i="9" s="1"/>
  <c r="L2000" i="9" s="1"/>
  <c r="L2001" i="9" s="1"/>
  <c r="L2002" i="9" s="1"/>
  <c r="L2003" i="9" s="1"/>
  <c r="B1984" i="9"/>
  <c r="L1984" i="9" s="1"/>
  <c r="L1985" i="9" s="1"/>
  <c r="L1986" i="9" s="1"/>
  <c r="L1987" i="9" s="1"/>
  <c r="L1988" i="9" s="1"/>
  <c r="L1989" i="9" s="1"/>
  <c r="L1990" i="9" s="1"/>
  <c r="L1991" i="9" s="1"/>
  <c r="L1992" i="9" s="1"/>
  <c r="L1993" i="9" s="1"/>
  <c r="B1974" i="9"/>
  <c r="L1974" i="9" s="1"/>
  <c r="L1975" i="9" s="1"/>
  <c r="L1976" i="9" s="1"/>
  <c r="L1977" i="9" s="1"/>
  <c r="L1978" i="9" s="1"/>
  <c r="L1979" i="9" s="1"/>
  <c r="L1980" i="9" s="1"/>
  <c r="L1981" i="9" s="1"/>
  <c r="L1982" i="9" s="1"/>
  <c r="L1983" i="9" s="1"/>
  <c r="B1964" i="9"/>
  <c r="L1964" i="9" s="1"/>
  <c r="L1965" i="9" s="1"/>
  <c r="L1966" i="9" s="1"/>
  <c r="L1967" i="9" s="1"/>
  <c r="L1968" i="9" s="1"/>
  <c r="L1969" i="9" s="1"/>
  <c r="L1970" i="9" s="1"/>
  <c r="L1971" i="9" s="1"/>
  <c r="L1972" i="9" s="1"/>
  <c r="L1973" i="9" s="1"/>
  <c r="B1954" i="9"/>
  <c r="L1954" i="9" s="1"/>
  <c r="L1955" i="9" s="1"/>
  <c r="L1956" i="9" s="1"/>
  <c r="L1957" i="9" s="1"/>
  <c r="L1958" i="9" s="1"/>
  <c r="L1959" i="9" s="1"/>
  <c r="L1960" i="9" s="1"/>
  <c r="L1961" i="9" s="1"/>
  <c r="L1962" i="9" s="1"/>
  <c r="L1963" i="9" s="1"/>
  <c r="B1944" i="9"/>
  <c r="L1944" i="9" s="1"/>
  <c r="L1945" i="9" s="1"/>
  <c r="L1946" i="9" s="1"/>
  <c r="L1947" i="9" s="1"/>
  <c r="L1948" i="9" s="1"/>
  <c r="L1949" i="9" s="1"/>
  <c r="L1950" i="9" s="1"/>
  <c r="L1951" i="9" s="1"/>
  <c r="L1952" i="9" s="1"/>
  <c r="L1953" i="9" s="1"/>
  <c r="B1934" i="9"/>
  <c r="L1934" i="9" s="1"/>
  <c r="L1935" i="9" s="1"/>
  <c r="L1936" i="9" s="1"/>
  <c r="L1937" i="9" s="1"/>
  <c r="L1938" i="9" s="1"/>
  <c r="L1939" i="9" s="1"/>
  <c r="L1940" i="9" s="1"/>
  <c r="L1941" i="9" s="1"/>
  <c r="L1942" i="9" s="1"/>
  <c r="L1943" i="9" s="1"/>
  <c r="B1924" i="9"/>
  <c r="L1924" i="9" s="1"/>
  <c r="L1925" i="9" s="1"/>
  <c r="L1926" i="9" s="1"/>
  <c r="L1927" i="9" s="1"/>
  <c r="L1928" i="9" s="1"/>
  <c r="L1929" i="9" s="1"/>
  <c r="L1930" i="9" s="1"/>
  <c r="L1931" i="9" s="1"/>
  <c r="L1932" i="9" s="1"/>
  <c r="L1933" i="9" s="1"/>
  <c r="B1914" i="9"/>
  <c r="L1914" i="9" s="1"/>
  <c r="L1915" i="9" s="1"/>
  <c r="L1916" i="9" s="1"/>
  <c r="L1917" i="9" s="1"/>
  <c r="L1918" i="9" s="1"/>
  <c r="L1919" i="9" s="1"/>
  <c r="L1920" i="9" s="1"/>
  <c r="L1921" i="9" s="1"/>
  <c r="L1922" i="9" s="1"/>
  <c r="L1923" i="9" s="1"/>
  <c r="B1904" i="9"/>
  <c r="L1904" i="9" s="1"/>
  <c r="L1905" i="9" s="1"/>
  <c r="L1906" i="9" s="1"/>
  <c r="L1907" i="9" s="1"/>
  <c r="L1908" i="9" s="1"/>
  <c r="L1909" i="9" s="1"/>
  <c r="L1910" i="9" s="1"/>
  <c r="L1911" i="9" s="1"/>
  <c r="L1912" i="9" s="1"/>
  <c r="L1913" i="9" s="1"/>
  <c r="B1894" i="9"/>
  <c r="L1894" i="9" s="1"/>
  <c r="L1895" i="9" s="1"/>
  <c r="L1896" i="9" s="1"/>
  <c r="L1897" i="9" s="1"/>
  <c r="L1898" i="9" s="1"/>
  <c r="L1899" i="9" s="1"/>
  <c r="L1900" i="9" s="1"/>
  <c r="L1901" i="9" s="1"/>
  <c r="L1902" i="9" s="1"/>
  <c r="L1903" i="9" s="1"/>
  <c r="B1884" i="9"/>
  <c r="L1884" i="9" s="1"/>
  <c r="L1885" i="9" s="1"/>
  <c r="L1886" i="9" s="1"/>
  <c r="L1887" i="9" s="1"/>
  <c r="L1888" i="9" s="1"/>
  <c r="L1889" i="9" s="1"/>
  <c r="L1890" i="9" s="1"/>
  <c r="L1891" i="9" s="1"/>
  <c r="L1892" i="9" s="1"/>
  <c r="L1893" i="9" s="1"/>
  <c r="B1874" i="9"/>
  <c r="L1874" i="9" s="1"/>
  <c r="L1875" i="9" s="1"/>
  <c r="L1876" i="9" s="1"/>
  <c r="L1877" i="9" s="1"/>
  <c r="L1878" i="9" s="1"/>
  <c r="L1879" i="9" s="1"/>
  <c r="L1880" i="9" s="1"/>
  <c r="L1881" i="9" s="1"/>
  <c r="L1882" i="9" s="1"/>
  <c r="L1883" i="9" s="1"/>
  <c r="B1864" i="9"/>
  <c r="L1864" i="9" s="1"/>
  <c r="L1865" i="9" s="1"/>
  <c r="L1866" i="9" s="1"/>
  <c r="L1867" i="9" s="1"/>
  <c r="L1868" i="9" s="1"/>
  <c r="L1869" i="9" s="1"/>
  <c r="L1870" i="9" s="1"/>
  <c r="L1871" i="9" s="1"/>
  <c r="L1872" i="9" s="1"/>
  <c r="L1873" i="9" s="1"/>
  <c r="B1854" i="9"/>
  <c r="L1854" i="9" s="1"/>
  <c r="L1855" i="9" s="1"/>
  <c r="L1856" i="9" s="1"/>
  <c r="L1857" i="9" s="1"/>
  <c r="L1858" i="9" s="1"/>
  <c r="L1859" i="9" s="1"/>
  <c r="L1860" i="9" s="1"/>
  <c r="L1861" i="9" s="1"/>
  <c r="L1862" i="9" s="1"/>
  <c r="L1863" i="9" s="1"/>
  <c r="B1844" i="9"/>
  <c r="L1844" i="9" s="1"/>
  <c r="L1845" i="9" s="1"/>
  <c r="L1846" i="9" s="1"/>
  <c r="L1847" i="9" s="1"/>
  <c r="L1848" i="9" s="1"/>
  <c r="L1849" i="9" s="1"/>
  <c r="L1850" i="9" s="1"/>
  <c r="L1851" i="9" s="1"/>
  <c r="L1852" i="9" s="1"/>
  <c r="L1853" i="9" s="1"/>
  <c r="B1834" i="9"/>
  <c r="L1834" i="9" s="1"/>
  <c r="L1835" i="9" s="1"/>
  <c r="L1836" i="9" s="1"/>
  <c r="L1837" i="9" s="1"/>
  <c r="L1838" i="9" s="1"/>
  <c r="L1839" i="9" s="1"/>
  <c r="L1840" i="9" s="1"/>
  <c r="L1841" i="9" s="1"/>
  <c r="L1842" i="9" s="1"/>
  <c r="L1843" i="9" s="1"/>
  <c r="B1824" i="9"/>
  <c r="L1824" i="9" s="1"/>
  <c r="L1825" i="9" s="1"/>
  <c r="L1826" i="9" s="1"/>
  <c r="L1827" i="9" s="1"/>
  <c r="L1828" i="9" s="1"/>
  <c r="L1829" i="9" s="1"/>
  <c r="L1830" i="9" s="1"/>
  <c r="L1831" i="9" s="1"/>
  <c r="L1832" i="9" s="1"/>
  <c r="L1833" i="9" s="1"/>
  <c r="B1814" i="9"/>
  <c r="L1814" i="9" s="1"/>
  <c r="L1815" i="9" s="1"/>
  <c r="L1816" i="9" s="1"/>
  <c r="L1817" i="9" s="1"/>
  <c r="L1818" i="9" s="1"/>
  <c r="L1819" i="9" s="1"/>
  <c r="L1820" i="9" s="1"/>
  <c r="L1821" i="9" s="1"/>
  <c r="L1822" i="9" s="1"/>
  <c r="L1823" i="9" s="1"/>
  <c r="B1804" i="9"/>
  <c r="L1804" i="9" s="1"/>
  <c r="L1805" i="9" s="1"/>
  <c r="L1806" i="9" s="1"/>
  <c r="L1807" i="9" s="1"/>
  <c r="L1808" i="9" s="1"/>
  <c r="L1809" i="9" s="1"/>
  <c r="L1810" i="9" s="1"/>
  <c r="L1811" i="9" s="1"/>
  <c r="L1812" i="9" s="1"/>
  <c r="L1813" i="9" s="1"/>
  <c r="B1794" i="9"/>
  <c r="L1794" i="9" s="1"/>
  <c r="L1795" i="9" s="1"/>
  <c r="L1796" i="9" s="1"/>
  <c r="L1797" i="9" s="1"/>
  <c r="L1798" i="9" s="1"/>
  <c r="L1799" i="9" s="1"/>
  <c r="L1800" i="9" s="1"/>
  <c r="L1801" i="9" s="1"/>
  <c r="L1802" i="9" s="1"/>
  <c r="L1803" i="9" s="1"/>
  <c r="B1784" i="9"/>
  <c r="L1784" i="9" s="1"/>
  <c r="L1785" i="9" s="1"/>
  <c r="L1786" i="9" s="1"/>
  <c r="L1787" i="9" s="1"/>
  <c r="L1788" i="9" s="1"/>
  <c r="L1789" i="9" s="1"/>
  <c r="L1790" i="9" s="1"/>
  <c r="L1791" i="9" s="1"/>
  <c r="L1792" i="9" s="1"/>
  <c r="L1793" i="9" s="1"/>
  <c r="I2282" i="9"/>
  <c r="F2282" i="9"/>
  <c r="I2281" i="9"/>
  <c r="F2281" i="9"/>
  <c r="I2280" i="9"/>
  <c r="F2280" i="9"/>
  <c r="I2279" i="9"/>
  <c r="F2279" i="9"/>
  <c r="I2278" i="9"/>
  <c r="F2278" i="9"/>
  <c r="I2277" i="9"/>
  <c r="F2277" i="9"/>
  <c r="I2276" i="9"/>
  <c r="F2276" i="9"/>
  <c r="I2272" i="9"/>
  <c r="F2272" i="9"/>
  <c r="I2271" i="9"/>
  <c r="F2271" i="9"/>
  <c r="I2270" i="9"/>
  <c r="F2270" i="9"/>
  <c r="I2269" i="9"/>
  <c r="F2269" i="9"/>
  <c r="I2268" i="9"/>
  <c r="F2268" i="9"/>
  <c r="I2267" i="9"/>
  <c r="F2267" i="9"/>
  <c r="I2266" i="9"/>
  <c r="F2266" i="9"/>
  <c r="I2262" i="9"/>
  <c r="F2262" i="9"/>
  <c r="I2261" i="9"/>
  <c r="F2261" i="9"/>
  <c r="I2260" i="9"/>
  <c r="F2260" i="9"/>
  <c r="I2259" i="9"/>
  <c r="F2259" i="9"/>
  <c r="I2258" i="9"/>
  <c r="F2258" i="9"/>
  <c r="I2257" i="9"/>
  <c r="F2257" i="9"/>
  <c r="I2256" i="9"/>
  <c r="F2256" i="9"/>
  <c r="I2252" i="9"/>
  <c r="F2252" i="9"/>
  <c r="I2251" i="9"/>
  <c r="F2251" i="9"/>
  <c r="I2250" i="9"/>
  <c r="F2250" i="9"/>
  <c r="I2249" i="9"/>
  <c r="F2249" i="9"/>
  <c r="I2248" i="9"/>
  <c r="F2248" i="9"/>
  <c r="I2247" i="9"/>
  <c r="F2247" i="9"/>
  <c r="I2246" i="9"/>
  <c r="F2246" i="9"/>
  <c r="I2242" i="9"/>
  <c r="F2242" i="9"/>
  <c r="I2241" i="9"/>
  <c r="F2241" i="9"/>
  <c r="I2240" i="9"/>
  <c r="F2240" i="9"/>
  <c r="I2239" i="9"/>
  <c r="F2239" i="9"/>
  <c r="I2238" i="9"/>
  <c r="F2238" i="9"/>
  <c r="I2237" i="9"/>
  <c r="F2237" i="9"/>
  <c r="I2236" i="9"/>
  <c r="F2236" i="9"/>
  <c r="I2232" i="9"/>
  <c r="F2232" i="9"/>
  <c r="I2231" i="9"/>
  <c r="F2231" i="9"/>
  <c r="I2230" i="9"/>
  <c r="F2230" i="9"/>
  <c r="I2229" i="9"/>
  <c r="F2229" i="9"/>
  <c r="I2228" i="9"/>
  <c r="F2228" i="9"/>
  <c r="I2227" i="9"/>
  <c r="F2227" i="9"/>
  <c r="I2226" i="9"/>
  <c r="F2226" i="9"/>
  <c r="I2222" i="9"/>
  <c r="F2222" i="9"/>
  <c r="I2221" i="9"/>
  <c r="F2221" i="9"/>
  <c r="I2220" i="9"/>
  <c r="F2220" i="9"/>
  <c r="I2219" i="9"/>
  <c r="F2219" i="9"/>
  <c r="I2218" i="9"/>
  <c r="F2218" i="9"/>
  <c r="I2217" i="9"/>
  <c r="F2217" i="9"/>
  <c r="I2216" i="9"/>
  <c r="F2216" i="9"/>
  <c r="I2212" i="9"/>
  <c r="F2212" i="9"/>
  <c r="I2211" i="9"/>
  <c r="F2211" i="9"/>
  <c r="I2210" i="9"/>
  <c r="F2210" i="9"/>
  <c r="I2209" i="9"/>
  <c r="F2209" i="9"/>
  <c r="I2208" i="9"/>
  <c r="F2208" i="9"/>
  <c r="I2207" i="9"/>
  <c r="F2207" i="9"/>
  <c r="I2206" i="9"/>
  <c r="F2206" i="9"/>
  <c r="I2202" i="9"/>
  <c r="F2202" i="9"/>
  <c r="I2201" i="9"/>
  <c r="F2201" i="9"/>
  <c r="I2200" i="9"/>
  <c r="F2200" i="9"/>
  <c r="I2199" i="9"/>
  <c r="F2199" i="9"/>
  <c r="I2198" i="9"/>
  <c r="F2198" i="9"/>
  <c r="I2197" i="9"/>
  <c r="F2197" i="9"/>
  <c r="I2196" i="9"/>
  <c r="F2196" i="9"/>
  <c r="I2192" i="9"/>
  <c r="F2192" i="9"/>
  <c r="I2191" i="9"/>
  <c r="F2191" i="9"/>
  <c r="I2190" i="9"/>
  <c r="F2190" i="9"/>
  <c r="I2189" i="9"/>
  <c r="F2189" i="9"/>
  <c r="I2188" i="9"/>
  <c r="F2188" i="9"/>
  <c r="I2187" i="9"/>
  <c r="F2187" i="9"/>
  <c r="I2186" i="9"/>
  <c r="F2186" i="9"/>
  <c r="I2182" i="9"/>
  <c r="F2182" i="9"/>
  <c r="I2181" i="9"/>
  <c r="F2181" i="9"/>
  <c r="I2180" i="9"/>
  <c r="F2180" i="9"/>
  <c r="I2179" i="9"/>
  <c r="F2179" i="9"/>
  <c r="I2178" i="9"/>
  <c r="F2178" i="9"/>
  <c r="I2177" i="9"/>
  <c r="F2177" i="9"/>
  <c r="I2176" i="9"/>
  <c r="F2176" i="9"/>
  <c r="I2172" i="9"/>
  <c r="F2172" i="9"/>
  <c r="I2171" i="9"/>
  <c r="F2171" i="9"/>
  <c r="I2170" i="9"/>
  <c r="F2170" i="9"/>
  <c r="I2169" i="9"/>
  <c r="F2169" i="9"/>
  <c r="I2168" i="9"/>
  <c r="F2168" i="9"/>
  <c r="I2167" i="9"/>
  <c r="F2167" i="9"/>
  <c r="I2166" i="9"/>
  <c r="F2166" i="9"/>
  <c r="I2162" i="9"/>
  <c r="F2162" i="9"/>
  <c r="I2161" i="9"/>
  <c r="F2161" i="9"/>
  <c r="I2160" i="9"/>
  <c r="F2160" i="9"/>
  <c r="I2159" i="9"/>
  <c r="F2159" i="9"/>
  <c r="I2158" i="9"/>
  <c r="F2158" i="9"/>
  <c r="I2157" i="9"/>
  <c r="F2157" i="9"/>
  <c r="I2156" i="9"/>
  <c r="F2156" i="9"/>
  <c r="I2152" i="9"/>
  <c r="F2152" i="9"/>
  <c r="I2151" i="9"/>
  <c r="F2151" i="9"/>
  <c r="I2150" i="9"/>
  <c r="F2150" i="9"/>
  <c r="I2149" i="9"/>
  <c r="F2149" i="9"/>
  <c r="I2148" i="9"/>
  <c r="F2148" i="9"/>
  <c r="I2147" i="9"/>
  <c r="F2147" i="9"/>
  <c r="I2146" i="9"/>
  <c r="F2146" i="9"/>
  <c r="I2142" i="9"/>
  <c r="F2142" i="9"/>
  <c r="I2141" i="9"/>
  <c r="F2141" i="9"/>
  <c r="I2140" i="9"/>
  <c r="F2140" i="9"/>
  <c r="I2139" i="9"/>
  <c r="F2139" i="9"/>
  <c r="I2138" i="9"/>
  <c r="F2138" i="9"/>
  <c r="I2137" i="9"/>
  <c r="F2137" i="9"/>
  <c r="I2136" i="9"/>
  <c r="F2136" i="9"/>
  <c r="I2132" i="9"/>
  <c r="F2132" i="9"/>
  <c r="I2131" i="9"/>
  <c r="F2131" i="9"/>
  <c r="I2130" i="9"/>
  <c r="F2130" i="9"/>
  <c r="I2129" i="9"/>
  <c r="F2129" i="9"/>
  <c r="I2128" i="9"/>
  <c r="F2128" i="9"/>
  <c r="I2127" i="9"/>
  <c r="F2127" i="9"/>
  <c r="I2126" i="9"/>
  <c r="F2126" i="9"/>
  <c r="I2122" i="9"/>
  <c r="F2122" i="9"/>
  <c r="I2121" i="9"/>
  <c r="F2121" i="9"/>
  <c r="I2120" i="9"/>
  <c r="F2120" i="9"/>
  <c r="I2119" i="9"/>
  <c r="F2119" i="9"/>
  <c r="I2118" i="9"/>
  <c r="F2118" i="9"/>
  <c r="I2117" i="9"/>
  <c r="F2117" i="9"/>
  <c r="I2116" i="9"/>
  <c r="F2116" i="9"/>
  <c r="I2112" i="9"/>
  <c r="F2112" i="9"/>
  <c r="I2111" i="9"/>
  <c r="F2111" i="9"/>
  <c r="I2110" i="9"/>
  <c r="F2110" i="9"/>
  <c r="I2109" i="9"/>
  <c r="F2109" i="9"/>
  <c r="I2108" i="9"/>
  <c r="F2108" i="9"/>
  <c r="I2107" i="9"/>
  <c r="F2107" i="9"/>
  <c r="I2106" i="9"/>
  <c r="F2106" i="9"/>
  <c r="I2102" i="9"/>
  <c r="F2102" i="9"/>
  <c r="I2101" i="9"/>
  <c r="F2101" i="9"/>
  <c r="I2100" i="9"/>
  <c r="F2100" i="9"/>
  <c r="I2099" i="9"/>
  <c r="F2099" i="9"/>
  <c r="I2098" i="9"/>
  <c r="F2098" i="9"/>
  <c r="I2097" i="9"/>
  <c r="F2097" i="9"/>
  <c r="I2096" i="9"/>
  <c r="F2096" i="9"/>
  <c r="I2092" i="9"/>
  <c r="F2092" i="9"/>
  <c r="I2091" i="9"/>
  <c r="F2091" i="9"/>
  <c r="I2090" i="9"/>
  <c r="F2090" i="9"/>
  <c r="I2089" i="9"/>
  <c r="F2089" i="9"/>
  <c r="I2088" i="9"/>
  <c r="F2088" i="9"/>
  <c r="I2087" i="9"/>
  <c r="F2087" i="9"/>
  <c r="I2086" i="9"/>
  <c r="F2086" i="9"/>
  <c r="I2082" i="9"/>
  <c r="F2082" i="9"/>
  <c r="I2081" i="9"/>
  <c r="F2081" i="9"/>
  <c r="I2080" i="9"/>
  <c r="F2080" i="9"/>
  <c r="I2079" i="9"/>
  <c r="F2079" i="9"/>
  <c r="I2078" i="9"/>
  <c r="F2078" i="9"/>
  <c r="I2077" i="9"/>
  <c r="F2077" i="9"/>
  <c r="I2076" i="9"/>
  <c r="F2076" i="9"/>
  <c r="I2072" i="9"/>
  <c r="F2072" i="9"/>
  <c r="I2071" i="9"/>
  <c r="F2071" i="9"/>
  <c r="I2070" i="9"/>
  <c r="F2070" i="9"/>
  <c r="I2069" i="9"/>
  <c r="F2069" i="9"/>
  <c r="I2068" i="9"/>
  <c r="F2068" i="9"/>
  <c r="I2067" i="9"/>
  <c r="F2067" i="9"/>
  <c r="I2066" i="9"/>
  <c r="F2066" i="9"/>
  <c r="I2062" i="9"/>
  <c r="F2062" i="9"/>
  <c r="I2061" i="9"/>
  <c r="F2061" i="9"/>
  <c r="I2060" i="9"/>
  <c r="F2060" i="9"/>
  <c r="I2059" i="9"/>
  <c r="F2059" i="9"/>
  <c r="I2058" i="9"/>
  <c r="F2058" i="9"/>
  <c r="I2057" i="9"/>
  <c r="F2057" i="9"/>
  <c r="I2056" i="9"/>
  <c r="F2056" i="9"/>
  <c r="I2052" i="9"/>
  <c r="F2052" i="9"/>
  <c r="I2051" i="9"/>
  <c r="F2051" i="9"/>
  <c r="I2050" i="9"/>
  <c r="F2050" i="9"/>
  <c r="I2049" i="9"/>
  <c r="F2049" i="9"/>
  <c r="I2048" i="9"/>
  <c r="F2048" i="9"/>
  <c r="I2047" i="9"/>
  <c r="F2047" i="9"/>
  <c r="I2046" i="9"/>
  <c r="F2046" i="9"/>
  <c r="I2042" i="9"/>
  <c r="F2042" i="9"/>
  <c r="I2041" i="9"/>
  <c r="F2041" i="9"/>
  <c r="I2040" i="9"/>
  <c r="F2040" i="9"/>
  <c r="I2039" i="9"/>
  <c r="F2039" i="9"/>
  <c r="I2038" i="9"/>
  <c r="F2038" i="9"/>
  <c r="I2037" i="9"/>
  <c r="F2037" i="9"/>
  <c r="I2036" i="9"/>
  <c r="F2036" i="9"/>
  <c r="I2032" i="9"/>
  <c r="F2032" i="9"/>
  <c r="I2031" i="9"/>
  <c r="F2031" i="9"/>
  <c r="I2030" i="9"/>
  <c r="F2030" i="9"/>
  <c r="I2029" i="9"/>
  <c r="F2029" i="9"/>
  <c r="I2028" i="9"/>
  <c r="F2028" i="9"/>
  <c r="I2027" i="9"/>
  <c r="F2027" i="9"/>
  <c r="I2026" i="9"/>
  <c r="F2026" i="9"/>
  <c r="I2022" i="9"/>
  <c r="F2022" i="9"/>
  <c r="I2021" i="9"/>
  <c r="F2021" i="9"/>
  <c r="I2020" i="9"/>
  <c r="F2020" i="9"/>
  <c r="I2019" i="9"/>
  <c r="F2019" i="9"/>
  <c r="I2018" i="9"/>
  <c r="F2018" i="9"/>
  <c r="I2017" i="9"/>
  <c r="F2017" i="9"/>
  <c r="I2016" i="9"/>
  <c r="F2016" i="9"/>
  <c r="I2012" i="9"/>
  <c r="F2012" i="9"/>
  <c r="I2011" i="9"/>
  <c r="F2011" i="9"/>
  <c r="I2010" i="9"/>
  <c r="F2010" i="9"/>
  <c r="I2009" i="9"/>
  <c r="F2009" i="9"/>
  <c r="I2008" i="9"/>
  <c r="F2008" i="9"/>
  <c r="I2007" i="9"/>
  <c r="F2007" i="9"/>
  <c r="I2006" i="9"/>
  <c r="F2006" i="9"/>
  <c r="I2002" i="9"/>
  <c r="F2002" i="9"/>
  <c r="I2001" i="9"/>
  <c r="F2001" i="9"/>
  <c r="I2000" i="9"/>
  <c r="F2000" i="9"/>
  <c r="I1999" i="9"/>
  <c r="F1999" i="9"/>
  <c r="I1998" i="9"/>
  <c r="F1998" i="9"/>
  <c r="I1997" i="9"/>
  <c r="F1997" i="9"/>
  <c r="I1996" i="9"/>
  <c r="F1996" i="9"/>
  <c r="I1992" i="9"/>
  <c r="F1992" i="9"/>
  <c r="I1991" i="9"/>
  <c r="F1991" i="9"/>
  <c r="I1990" i="9"/>
  <c r="F1990" i="9"/>
  <c r="I1989" i="9"/>
  <c r="F1989" i="9"/>
  <c r="I1988" i="9"/>
  <c r="F1988" i="9"/>
  <c r="I1987" i="9"/>
  <c r="F1987" i="9"/>
  <c r="I1986" i="9"/>
  <c r="F1986" i="9"/>
  <c r="I1982" i="9"/>
  <c r="F1982" i="9"/>
  <c r="I1981" i="9"/>
  <c r="F1981" i="9"/>
  <c r="I1980" i="9"/>
  <c r="F1980" i="9"/>
  <c r="I1979" i="9"/>
  <c r="F1979" i="9"/>
  <c r="I1978" i="9"/>
  <c r="F1978" i="9"/>
  <c r="I1977" i="9"/>
  <c r="F1977" i="9"/>
  <c r="I1976" i="9"/>
  <c r="F1976" i="9"/>
  <c r="I1972" i="9"/>
  <c r="F1972" i="9"/>
  <c r="I1971" i="9"/>
  <c r="F1971" i="9"/>
  <c r="I1970" i="9"/>
  <c r="F1970" i="9"/>
  <c r="I1969" i="9"/>
  <c r="F1969" i="9"/>
  <c r="I1968" i="9"/>
  <c r="F1968" i="9"/>
  <c r="I1967" i="9"/>
  <c r="F1967" i="9"/>
  <c r="I1966" i="9"/>
  <c r="F1966" i="9"/>
  <c r="I1962" i="9"/>
  <c r="F1962" i="9"/>
  <c r="I1961" i="9"/>
  <c r="F1961" i="9"/>
  <c r="I1960" i="9"/>
  <c r="F1960" i="9"/>
  <c r="I1959" i="9"/>
  <c r="F1959" i="9"/>
  <c r="I1958" i="9"/>
  <c r="F1958" i="9"/>
  <c r="I1957" i="9"/>
  <c r="F1957" i="9"/>
  <c r="I1956" i="9"/>
  <c r="F1956" i="9"/>
  <c r="I1952" i="9"/>
  <c r="F1952" i="9"/>
  <c r="I1951" i="9"/>
  <c r="F1951" i="9"/>
  <c r="I1950" i="9"/>
  <c r="F1950" i="9"/>
  <c r="I1949" i="9"/>
  <c r="F1949" i="9"/>
  <c r="I1948" i="9"/>
  <c r="F1948" i="9"/>
  <c r="I1947" i="9"/>
  <c r="F1947" i="9"/>
  <c r="I1946" i="9"/>
  <c r="F1946" i="9"/>
  <c r="I1942" i="9"/>
  <c r="F1942" i="9"/>
  <c r="I1941" i="9"/>
  <c r="F1941" i="9"/>
  <c r="I1940" i="9"/>
  <c r="F1940" i="9"/>
  <c r="I1939" i="9"/>
  <c r="F1939" i="9"/>
  <c r="I1938" i="9"/>
  <c r="F1938" i="9"/>
  <c r="I1937" i="9"/>
  <c r="F1937" i="9"/>
  <c r="I1936" i="9"/>
  <c r="F1936" i="9"/>
  <c r="I1932" i="9"/>
  <c r="F1932" i="9"/>
  <c r="I1931" i="9"/>
  <c r="F1931" i="9"/>
  <c r="I1930" i="9"/>
  <c r="F1930" i="9"/>
  <c r="I1929" i="9"/>
  <c r="F1929" i="9"/>
  <c r="I1928" i="9"/>
  <c r="F1928" i="9"/>
  <c r="I1927" i="9"/>
  <c r="F1927" i="9"/>
  <c r="I1926" i="9"/>
  <c r="F1926" i="9"/>
  <c r="I1922" i="9"/>
  <c r="F1922" i="9"/>
  <c r="I1921" i="9"/>
  <c r="F1921" i="9"/>
  <c r="I1920" i="9"/>
  <c r="F1920" i="9"/>
  <c r="I1919" i="9"/>
  <c r="F1919" i="9"/>
  <c r="I1918" i="9"/>
  <c r="F1918" i="9"/>
  <c r="I1917" i="9"/>
  <c r="F1917" i="9"/>
  <c r="I1916" i="9"/>
  <c r="F1916" i="9"/>
  <c r="I1912" i="9"/>
  <c r="F1912" i="9"/>
  <c r="I1911" i="9"/>
  <c r="F1911" i="9"/>
  <c r="I1910" i="9"/>
  <c r="F1910" i="9"/>
  <c r="I1909" i="9"/>
  <c r="F1909" i="9"/>
  <c r="I1908" i="9"/>
  <c r="F1908" i="9"/>
  <c r="I1907" i="9"/>
  <c r="F1907" i="9"/>
  <c r="I1906" i="9"/>
  <c r="F1906" i="9"/>
  <c r="I1902" i="9"/>
  <c r="F1902" i="9"/>
  <c r="I1901" i="9"/>
  <c r="F1901" i="9"/>
  <c r="I1900" i="9"/>
  <c r="F1900" i="9"/>
  <c r="I1899" i="9"/>
  <c r="F1899" i="9"/>
  <c r="I1898" i="9"/>
  <c r="F1898" i="9"/>
  <c r="I1897" i="9"/>
  <c r="F1897" i="9"/>
  <c r="I1896" i="9"/>
  <c r="F1896" i="9"/>
  <c r="I1892" i="9"/>
  <c r="F1892" i="9"/>
  <c r="I1891" i="9"/>
  <c r="F1891" i="9"/>
  <c r="I1890" i="9"/>
  <c r="F1890" i="9"/>
  <c r="I1889" i="9"/>
  <c r="F1889" i="9"/>
  <c r="I1888" i="9"/>
  <c r="F1888" i="9"/>
  <c r="I1887" i="9"/>
  <c r="F1887" i="9"/>
  <c r="I1886" i="9"/>
  <c r="F1886" i="9"/>
  <c r="I1882" i="9"/>
  <c r="F1882" i="9"/>
  <c r="I1881" i="9"/>
  <c r="F1881" i="9"/>
  <c r="I1880" i="9"/>
  <c r="F1880" i="9"/>
  <c r="I1879" i="9"/>
  <c r="F1879" i="9"/>
  <c r="I1878" i="9"/>
  <c r="F1878" i="9"/>
  <c r="I1877" i="9"/>
  <c r="F1877" i="9"/>
  <c r="I1876" i="9"/>
  <c r="F1876" i="9"/>
  <c r="I1872" i="9"/>
  <c r="F1872" i="9"/>
  <c r="I1871" i="9"/>
  <c r="F1871" i="9"/>
  <c r="I1870" i="9"/>
  <c r="F1870" i="9"/>
  <c r="I1869" i="9"/>
  <c r="F1869" i="9"/>
  <c r="I1868" i="9"/>
  <c r="F1868" i="9"/>
  <c r="I1867" i="9"/>
  <c r="F1867" i="9"/>
  <c r="I1866" i="9"/>
  <c r="F1866" i="9"/>
  <c r="I1862" i="9"/>
  <c r="F1862" i="9"/>
  <c r="I1861" i="9"/>
  <c r="F1861" i="9"/>
  <c r="I1860" i="9"/>
  <c r="F1860" i="9"/>
  <c r="I1859" i="9"/>
  <c r="F1859" i="9"/>
  <c r="I1858" i="9"/>
  <c r="F1858" i="9"/>
  <c r="I1857" i="9"/>
  <c r="F1857" i="9"/>
  <c r="I1856" i="9"/>
  <c r="F1856" i="9"/>
  <c r="I1852" i="9"/>
  <c r="F1852" i="9"/>
  <c r="I1851" i="9"/>
  <c r="F1851" i="9"/>
  <c r="I1850" i="9"/>
  <c r="F1850" i="9"/>
  <c r="I1849" i="9"/>
  <c r="F1849" i="9"/>
  <c r="I1848" i="9"/>
  <c r="F1848" i="9"/>
  <c r="I1847" i="9"/>
  <c r="F1847" i="9"/>
  <c r="I1846" i="9"/>
  <c r="F1846" i="9"/>
  <c r="I1842" i="9"/>
  <c r="F1842" i="9"/>
  <c r="I1841" i="9"/>
  <c r="F1841" i="9"/>
  <c r="I1840" i="9"/>
  <c r="F1840" i="9"/>
  <c r="I1839" i="9"/>
  <c r="F1839" i="9"/>
  <c r="I1838" i="9"/>
  <c r="F1838" i="9"/>
  <c r="I1837" i="9"/>
  <c r="F1837" i="9"/>
  <c r="I1836" i="9"/>
  <c r="F1836" i="9"/>
  <c r="I1832" i="9"/>
  <c r="F1832" i="9"/>
  <c r="I1831" i="9"/>
  <c r="F1831" i="9"/>
  <c r="I1830" i="9"/>
  <c r="F1830" i="9"/>
  <c r="I1829" i="9"/>
  <c r="F1829" i="9"/>
  <c r="I1828" i="9"/>
  <c r="F1828" i="9"/>
  <c r="I1827" i="9"/>
  <c r="F1827" i="9"/>
  <c r="I1826" i="9"/>
  <c r="F1826" i="9"/>
  <c r="I1822" i="9"/>
  <c r="F1822" i="9"/>
  <c r="I1821" i="9"/>
  <c r="F1821" i="9"/>
  <c r="I1820" i="9"/>
  <c r="F1820" i="9"/>
  <c r="I1819" i="9"/>
  <c r="F1819" i="9"/>
  <c r="I1818" i="9"/>
  <c r="F1818" i="9"/>
  <c r="I1817" i="9"/>
  <c r="F1817" i="9"/>
  <c r="I1816" i="9"/>
  <c r="F1816" i="9"/>
  <c r="I1812" i="9"/>
  <c r="F1812" i="9"/>
  <c r="I1811" i="9"/>
  <c r="F1811" i="9"/>
  <c r="I1810" i="9"/>
  <c r="F1810" i="9"/>
  <c r="I1809" i="9"/>
  <c r="F1809" i="9"/>
  <c r="I1808" i="9"/>
  <c r="F1808" i="9"/>
  <c r="I1807" i="9"/>
  <c r="F1807" i="9"/>
  <c r="I1806" i="9"/>
  <c r="F1806" i="9"/>
  <c r="I1802" i="9"/>
  <c r="F1802" i="9"/>
  <c r="I1801" i="9"/>
  <c r="F1801" i="9"/>
  <c r="I1800" i="9"/>
  <c r="F1800" i="9"/>
  <c r="I1799" i="9"/>
  <c r="F1799" i="9"/>
  <c r="I1798" i="9"/>
  <c r="F1798" i="9"/>
  <c r="I1797" i="9"/>
  <c r="F1797" i="9"/>
  <c r="I1796" i="9"/>
  <c r="F1796" i="9"/>
  <c r="I1792" i="9"/>
  <c r="F1792" i="9"/>
  <c r="I1791" i="9"/>
  <c r="F1791" i="9"/>
  <c r="I1790" i="9"/>
  <c r="F1790" i="9"/>
  <c r="I1789" i="9"/>
  <c r="F1789" i="9"/>
  <c r="I1788" i="9"/>
  <c r="F1788" i="9"/>
  <c r="I1787" i="9"/>
  <c r="F1787" i="9"/>
  <c r="I1786" i="9"/>
  <c r="F1786" i="9"/>
  <c r="I1775" i="9"/>
  <c r="F1775" i="9"/>
  <c r="B1773" i="9"/>
  <c r="L1773" i="9" s="1"/>
  <c r="L1774" i="9" s="1"/>
  <c r="L1775" i="9" s="1"/>
  <c r="L1776" i="9" s="1"/>
  <c r="L1777" i="9" s="1"/>
  <c r="L1778" i="9" s="1"/>
  <c r="L1779" i="9" s="1"/>
  <c r="L1780" i="9" s="1"/>
  <c r="L1781" i="9" s="1"/>
  <c r="L1782" i="9" s="1"/>
  <c r="I1781" i="9"/>
  <c r="F1781" i="9"/>
  <c r="I1780" i="9"/>
  <c r="F1780" i="9"/>
  <c r="I1779" i="9"/>
  <c r="F1779" i="9"/>
  <c r="I1778" i="9"/>
  <c r="F1778" i="9"/>
  <c r="I1777" i="9"/>
  <c r="F1777" i="9"/>
  <c r="I1776" i="9"/>
  <c r="F1776" i="9"/>
  <c r="I1771" i="9"/>
  <c r="F1771" i="9"/>
  <c r="I1770" i="9"/>
  <c r="F1770" i="9"/>
  <c r="I1769" i="9"/>
  <c r="F1769" i="9"/>
  <c r="I1768" i="9"/>
  <c r="F1768" i="9"/>
  <c r="I1767" i="9"/>
  <c r="F1767" i="9"/>
  <c r="I1766" i="9"/>
  <c r="F1766" i="9"/>
  <c r="I1765" i="9"/>
  <c r="F1765" i="9"/>
  <c r="B1763" i="9"/>
  <c r="L1763" i="9" s="1"/>
  <c r="L1764" i="9" s="1"/>
  <c r="L1765" i="9" s="1"/>
  <c r="L1766" i="9" s="1"/>
  <c r="L1767" i="9" s="1"/>
  <c r="L1768" i="9" s="1"/>
  <c r="L1769" i="9" s="1"/>
  <c r="L1770" i="9" s="1"/>
  <c r="L1771" i="9" s="1"/>
  <c r="L1772" i="9" s="1"/>
  <c r="I1761" i="9"/>
  <c r="F1761" i="9"/>
  <c r="I1760" i="9"/>
  <c r="F1760" i="9"/>
  <c r="I1759" i="9"/>
  <c r="F1759" i="9"/>
  <c r="I1758" i="9"/>
  <c r="F1758" i="9"/>
  <c r="I1757" i="9"/>
  <c r="F1757" i="9"/>
  <c r="I1756" i="9"/>
  <c r="F1756" i="9"/>
  <c r="I1755" i="9"/>
  <c r="F1755" i="9"/>
  <c r="B1753" i="9"/>
  <c r="L1753" i="9" s="1"/>
  <c r="L1754" i="9" s="1"/>
  <c r="L1755" i="9" s="1"/>
  <c r="L1756" i="9" s="1"/>
  <c r="L1757" i="9" s="1"/>
  <c r="L1758" i="9" s="1"/>
  <c r="L1759" i="9" s="1"/>
  <c r="L1760" i="9" s="1"/>
  <c r="L1761" i="9" s="1"/>
  <c r="L1762" i="9" s="1"/>
  <c r="I1751" i="9"/>
  <c r="F1751" i="9"/>
  <c r="I1750" i="9"/>
  <c r="F1750" i="9"/>
  <c r="I1749" i="9"/>
  <c r="F1749" i="9"/>
  <c r="I1748" i="9"/>
  <c r="F1748" i="9"/>
  <c r="I1747" i="9"/>
  <c r="F1747" i="9"/>
  <c r="I1746" i="9"/>
  <c r="F1746" i="9"/>
  <c r="I1745" i="9"/>
  <c r="F1745" i="9"/>
  <c r="B1743" i="9"/>
  <c r="L1743" i="9" s="1"/>
  <c r="L1744" i="9" s="1"/>
  <c r="L1745" i="9" s="1"/>
  <c r="L1746" i="9" s="1"/>
  <c r="L1747" i="9" s="1"/>
  <c r="L1748" i="9" s="1"/>
  <c r="L1749" i="9" s="1"/>
  <c r="L1750" i="9" s="1"/>
  <c r="L1751" i="9" s="1"/>
  <c r="L1752" i="9" s="1"/>
  <c r="I1741" i="9"/>
  <c r="F1741" i="9"/>
  <c r="I1740" i="9"/>
  <c r="F1740" i="9"/>
  <c r="I1739" i="9"/>
  <c r="F1739" i="9"/>
  <c r="I1738" i="9"/>
  <c r="F1738" i="9"/>
  <c r="I1737" i="9"/>
  <c r="F1737" i="9"/>
  <c r="I1736" i="9"/>
  <c r="F1736" i="9"/>
  <c r="I1735" i="9"/>
  <c r="F1735" i="9"/>
  <c r="B1733" i="9"/>
  <c r="L1733" i="9" s="1"/>
  <c r="L1734" i="9" s="1"/>
  <c r="L1735" i="9" s="1"/>
  <c r="L1736" i="9" s="1"/>
  <c r="L1737" i="9" s="1"/>
  <c r="L1738" i="9" s="1"/>
  <c r="L1739" i="9" s="1"/>
  <c r="L1740" i="9" s="1"/>
  <c r="L1741" i="9" s="1"/>
  <c r="L1742" i="9" s="1"/>
  <c r="I1731" i="9"/>
  <c r="F1731" i="9"/>
  <c r="I1730" i="9"/>
  <c r="F1730" i="9"/>
  <c r="I1729" i="9"/>
  <c r="F1729" i="9"/>
  <c r="I1728" i="9"/>
  <c r="F1728" i="9"/>
  <c r="I1727" i="9"/>
  <c r="F1727" i="9"/>
  <c r="I1726" i="9"/>
  <c r="F1726" i="9"/>
  <c r="I1725" i="9"/>
  <c r="F1725" i="9"/>
  <c r="B1723" i="9"/>
  <c r="L1723" i="9" s="1"/>
  <c r="L1724" i="9" s="1"/>
  <c r="L1725" i="9" s="1"/>
  <c r="L1726" i="9" s="1"/>
  <c r="L1727" i="9" s="1"/>
  <c r="L1728" i="9" s="1"/>
  <c r="L1729" i="9" s="1"/>
  <c r="L1730" i="9" s="1"/>
  <c r="L1731" i="9" s="1"/>
  <c r="L1732" i="9" s="1"/>
  <c r="I1721" i="9"/>
  <c r="F1721" i="9"/>
  <c r="I1720" i="9"/>
  <c r="F1720" i="9"/>
  <c r="I1719" i="9"/>
  <c r="F1719" i="9"/>
  <c r="I1718" i="9"/>
  <c r="F1718" i="9"/>
  <c r="I1717" i="9"/>
  <c r="F1717" i="9"/>
  <c r="I1716" i="9"/>
  <c r="F1716" i="9"/>
  <c r="I1715" i="9"/>
  <c r="F1715" i="9"/>
  <c r="B1713" i="9"/>
  <c r="L1713" i="9" s="1"/>
  <c r="L1714" i="9" s="1"/>
  <c r="L1715" i="9" s="1"/>
  <c r="L1716" i="9" s="1"/>
  <c r="L1717" i="9" s="1"/>
  <c r="L1718" i="9" s="1"/>
  <c r="L1719" i="9" s="1"/>
  <c r="L1720" i="9" s="1"/>
  <c r="L1721" i="9" s="1"/>
  <c r="L1722" i="9" s="1"/>
  <c r="I1711" i="9"/>
  <c r="F1711" i="9"/>
  <c r="I1710" i="9"/>
  <c r="F1710" i="9"/>
  <c r="I1709" i="9"/>
  <c r="F1709" i="9"/>
  <c r="I1708" i="9"/>
  <c r="F1708" i="9"/>
  <c r="I1707" i="9"/>
  <c r="F1707" i="9"/>
  <c r="I1706" i="9"/>
  <c r="F1706" i="9"/>
  <c r="I1705" i="9"/>
  <c r="F1705" i="9"/>
  <c r="B1703" i="9"/>
  <c r="L1703" i="9" s="1"/>
  <c r="L1704" i="9" s="1"/>
  <c r="L1705" i="9" s="1"/>
  <c r="L1706" i="9" s="1"/>
  <c r="L1707" i="9" s="1"/>
  <c r="L1708" i="9" s="1"/>
  <c r="L1709" i="9" s="1"/>
  <c r="L1710" i="9" s="1"/>
  <c r="L1711" i="9" s="1"/>
  <c r="L1712" i="9" s="1"/>
  <c r="I1701" i="9"/>
  <c r="F1701" i="9"/>
  <c r="I1700" i="9"/>
  <c r="F1700" i="9"/>
  <c r="I1699" i="9"/>
  <c r="F1699" i="9"/>
  <c r="I1698" i="9"/>
  <c r="F1698" i="9"/>
  <c r="I1697" i="9"/>
  <c r="F1697" i="9"/>
  <c r="I1696" i="9"/>
  <c r="F1696" i="9"/>
  <c r="I1695" i="9"/>
  <c r="F1695" i="9"/>
  <c r="B1693" i="9"/>
  <c r="L1693" i="9" s="1"/>
  <c r="L1694" i="9" s="1"/>
  <c r="L1695" i="9" s="1"/>
  <c r="L1696" i="9" s="1"/>
  <c r="L1697" i="9" s="1"/>
  <c r="L1698" i="9" s="1"/>
  <c r="L1699" i="9" s="1"/>
  <c r="L1700" i="9" s="1"/>
  <c r="L1701" i="9" s="1"/>
  <c r="L1702" i="9" s="1"/>
  <c r="I1691" i="9"/>
  <c r="F1691" i="9"/>
  <c r="I1690" i="9"/>
  <c r="F1690" i="9"/>
  <c r="I1689" i="9"/>
  <c r="F1689" i="9"/>
  <c r="I1688" i="9"/>
  <c r="F1688" i="9"/>
  <c r="I1687" i="9"/>
  <c r="F1687" i="9"/>
  <c r="I1686" i="9"/>
  <c r="F1686" i="9"/>
  <c r="I1685" i="9"/>
  <c r="F1685" i="9"/>
  <c r="B1683" i="9"/>
  <c r="L1683" i="9" s="1"/>
  <c r="L1684" i="9" s="1"/>
  <c r="L1685" i="9" s="1"/>
  <c r="L1686" i="9" s="1"/>
  <c r="L1687" i="9" s="1"/>
  <c r="L1688" i="9" s="1"/>
  <c r="L1689" i="9" s="1"/>
  <c r="L1690" i="9" s="1"/>
  <c r="L1691" i="9" s="1"/>
  <c r="L1692" i="9" s="1"/>
  <c r="I1681" i="9"/>
  <c r="F1681" i="9"/>
  <c r="I1680" i="9"/>
  <c r="F1680" i="9"/>
  <c r="I1679" i="9"/>
  <c r="F1679" i="9"/>
  <c r="I1678" i="9"/>
  <c r="F1678" i="9"/>
  <c r="I1677" i="9"/>
  <c r="F1677" i="9"/>
  <c r="I1676" i="9"/>
  <c r="F1676" i="9"/>
  <c r="I1675" i="9"/>
  <c r="F1675" i="9"/>
  <c r="B1673" i="9"/>
  <c r="L1673" i="9" s="1"/>
  <c r="L1674" i="9" s="1"/>
  <c r="L1675" i="9" s="1"/>
  <c r="L1676" i="9" s="1"/>
  <c r="L1677" i="9" s="1"/>
  <c r="L1678" i="9" s="1"/>
  <c r="L1679" i="9" s="1"/>
  <c r="L1680" i="9" s="1"/>
  <c r="L1681" i="9" s="1"/>
  <c r="L1682" i="9" s="1"/>
  <c r="I1671" i="9"/>
  <c r="F1671" i="9"/>
  <c r="I1670" i="9"/>
  <c r="F1670" i="9"/>
  <c r="I1669" i="9"/>
  <c r="F1669" i="9"/>
  <c r="I1668" i="9"/>
  <c r="F1668" i="9"/>
  <c r="I1667" i="9"/>
  <c r="F1667" i="9"/>
  <c r="I1666" i="9"/>
  <c r="F1666" i="9"/>
  <c r="I1665" i="9"/>
  <c r="F1665" i="9"/>
  <c r="B1663" i="9"/>
  <c r="L1663" i="9" s="1"/>
  <c r="L1664" i="9" s="1"/>
  <c r="L1665" i="9" s="1"/>
  <c r="L1666" i="9" s="1"/>
  <c r="L1667" i="9" s="1"/>
  <c r="L1668" i="9" s="1"/>
  <c r="L1669" i="9" s="1"/>
  <c r="L1670" i="9" s="1"/>
  <c r="L1671" i="9" s="1"/>
  <c r="L1672" i="9" s="1"/>
  <c r="I1661" i="9"/>
  <c r="F1661" i="9"/>
  <c r="I1660" i="9"/>
  <c r="F1660" i="9"/>
  <c r="I1659" i="9"/>
  <c r="F1659" i="9"/>
  <c r="I1658" i="9"/>
  <c r="F1658" i="9"/>
  <c r="I1657" i="9"/>
  <c r="F1657" i="9"/>
  <c r="I1656" i="9"/>
  <c r="F1656" i="9"/>
  <c r="I1655" i="9"/>
  <c r="F1655" i="9"/>
  <c r="B1653" i="9"/>
  <c r="L1653" i="9" s="1"/>
  <c r="L1654" i="9" s="1"/>
  <c r="L1655" i="9" s="1"/>
  <c r="L1656" i="9" s="1"/>
  <c r="L1657" i="9" s="1"/>
  <c r="L1658" i="9" s="1"/>
  <c r="L1659" i="9" s="1"/>
  <c r="L1660" i="9" s="1"/>
  <c r="L1661" i="9" s="1"/>
  <c r="L1662" i="9" s="1"/>
  <c r="I1651" i="9"/>
  <c r="F1651" i="9"/>
  <c r="I1650" i="9"/>
  <c r="F1650" i="9"/>
  <c r="I1649" i="9"/>
  <c r="F1649" i="9"/>
  <c r="I1648" i="9"/>
  <c r="F1648" i="9"/>
  <c r="I1647" i="9"/>
  <c r="F1647" i="9"/>
  <c r="I1646" i="9"/>
  <c r="F1646" i="9"/>
  <c r="I1645" i="9"/>
  <c r="F1645" i="9"/>
  <c r="B1643" i="9"/>
  <c r="L1643" i="9" s="1"/>
  <c r="L1644" i="9" s="1"/>
  <c r="L1645" i="9" s="1"/>
  <c r="L1646" i="9" s="1"/>
  <c r="L1647" i="9" s="1"/>
  <c r="L1648" i="9" s="1"/>
  <c r="L1649" i="9" s="1"/>
  <c r="L1650" i="9" s="1"/>
  <c r="L1651" i="9" s="1"/>
  <c r="L1652" i="9" s="1"/>
  <c r="I1641" i="9"/>
  <c r="F1641" i="9"/>
  <c r="I1640" i="9"/>
  <c r="F1640" i="9"/>
  <c r="I1639" i="9"/>
  <c r="F1639" i="9"/>
  <c r="I1638" i="9"/>
  <c r="F1638" i="9"/>
  <c r="I1637" i="9"/>
  <c r="F1637" i="9"/>
  <c r="I1636" i="9"/>
  <c r="F1636" i="9"/>
  <c r="I1635" i="9"/>
  <c r="F1635" i="9"/>
  <c r="B1633" i="9"/>
  <c r="L1633" i="9" s="1"/>
  <c r="L1634" i="9" s="1"/>
  <c r="L1635" i="9" s="1"/>
  <c r="L1636" i="9" s="1"/>
  <c r="L1637" i="9" s="1"/>
  <c r="L1638" i="9" s="1"/>
  <c r="L1639" i="9" s="1"/>
  <c r="L1640" i="9" s="1"/>
  <c r="L1641" i="9" s="1"/>
  <c r="L1642" i="9" s="1"/>
  <c r="I1631" i="9"/>
  <c r="F1631" i="9"/>
  <c r="I1630" i="9"/>
  <c r="F1630" i="9"/>
  <c r="I1629" i="9"/>
  <c r="F1629" i="9"/>
  <c r="I1628" i="9"/>
  <c r="F1628" i="9"/>
  <c r="I1627" i="9"/>
  <c r="F1627" i="9"/>
  <c r="I1626" i="9"/>
  <c r="F1626" i="9"/>
  <c r="I1625" i="9"/>
  <c r="F1625" i="9"/>
  <c r="B1623" i="9"/>
  <c r="L1623" i="9" s="1"/>
  <c r="L1624" i="9" s="1"/>
  <c r="L1625" i="9" s="1"/>
  <c r="L1626" i="9" s="1"/>
  <c r="L1627" i="9" s="1"/>
  <c r="L1628" i="9" s="1"/>
  <c r="L1629" i="9" s="1"/>
  <c r="L1630" i="9" s="1"/>
  <c r="L1631" i="9" s="1"/>
  <c r="L1632" i="9" s="1"/>
  <c r="I1621" i="9"/>
  <c r="F1621" i="9"/>
  <c r="I1620" i="9"/>
  <c r="F1620" i="9"/>
  <c r="I1619" i="9"/>
  <c r="F1619" i="9"/>
  <c r="I1618" i="9"/>
  <c r="F1618" i="9"/>
  <c r="I1617" i="9"/>
  <c r="F1617" i="9"/>
  <c r="I1616" i="9"/>
  <c r="F1616" i="9"/>
  <c r="I1615" i="9"/>
  <c r="F1615" i="9"/>
  <c r="B1613" i="9"/>
  <c r="L1613" i="9" s="1"/>
  <c r="L1614" i="9" s="1"/>
  <c r="L1615" i="9" s="1"/>
  <c r="L1616" i="9" s="1"/>
  <c r="L1617" i="9" s="1"/>
  <c r="L1618" i="9" s="1"/>
  <c r="L1619" i="9" s="1"/>
  <c r="L1620" i="9" s="1"/>
  <c r="L1621" i="9" s="1"/>
  <c r="L1622" i="9" s="1"/>
  <c r="I1611" i="9"/>
  <c r="F1611" i="9"/>
  <c r="I1610" i="9"/>
  <c r="F1610" i="9"/>
  <c r="I1609" i="9"/>
  <c r="F1609" i="9"/>
  <c r="I1608" i="9"/>
  <c r="F1608" i="9"/>
  <c r="I1607" i="9"/>
  <c r="F1607" i="9"/>
  <c r="I1606" i="9"/>
  <c r="F1606" i="9"/>
  <c r="I1605" i="9"/>
  <c r="F1605" i="9"/>
  <c r="B1603" i="9"/>
  <c r="L1603" i="9" s="1"/>
  <c r="L1604" i="9" s="1"/>
  <c r="L1605" i="9" s="1"/>
  <c r="L1606" i="9" s="1"/>
  <c r="L1607" i="9" s="1"/>
  <c r="L1608" i="9" s="1"/>
  <c r="L1609" i="9" s="1"/>
  <c r="L1610" i="9" s="1"/>
  <c r="L1611" i="9" s="1"/>
  <c r="L1612" i="9" s="1"/>
  <c r="I1601" i="9"/>
  <c r="F1601" i="9"/>
  <c r="I1600" i="9"/>
  <c r="F1600" i="9"/>
  <c r="I1599" i="9"/>
  <c r="F1599" i="9"/>
  <c r="I1598" i="9"/>
  <c r="F1598" i="9"/>
  <c r="I1597" i="9"/>
  <c r="F1597" i="9"/>
  <c r="I1596" i="9"/>
  <c r="F1596" i="9"/>
  <c r="I1595" i="9"/>
  <c r="F1595" i="9"/>
  <c r="B1593" i="9"/>
  <c r="L1593" i="9" s="1"/>
  <c r="L1594" i="9" s="1"/>
  <c r="L1595" i="9" s="1"/>
  <c r="L1596" i="9" s="1"/>
  <c r="L1597" i="9" s="1"/>
  <c r="L1598" i="9" s="1"/>
  <c r="L1599" i="9" s="1"/>
  <c r="L1600" i="9" s="1"/>
  <c r="L1601" i="9" s="1"/>
  <c r="L1602" i="9" s="1"/>
  <c r="I1591" i="9"/>
  <c r="F1591" i="9"/>
  <c r="I1590" i="9"/>
  <c r="F1590" i="9"/>
  <c r="I1589" i="9"/>
  <c r="F1589" i="9"/>
  <c r="I1588" i="9"/>
  <c r="F1588" i="9"/>
  <c r="I1587" i="9"/>
  <c r="F1587" i="9"/>
  <c r="I1586" i="9"/>
  <c r="F1586" i="9"/>
  <c r="I1585" i="9"/>
  <c r="F1585" i="9"/>
  <c r="B1583" i="9"/>
  <c r="L1583" i="9" s="1"/>
  <c r="L1584" i="9" s="1"/>
  <c r="L1585" i="9" s="1"/>
  <c r="L1586" i="9" s="1"/>
  <c r="L1587" i="9" s="1"/>
  <c r="L1588" i="9" s="1"/>
  <c r="L1589" i="9" s="1"/>
  <c r="L1590" i="9" s="1"/>
  <c r="L1591" i="9" s="1"/>
  <c r="L1592" i="9" s="1"/>
  <c r="I1581" i="9"/>
  <c r="F1581" i="9"/>
  <c r="I1580" i="9"/>
  <c r="F1580" i="9"/>
  <c r="I1579" i="9"/>
  <c r="F1579" i="9"/>
  <c r="I1578" i="9"/>
  <c r="F1578" i="9"/>
  <c r="I1577" i="9"/>
  <c r="F1577" i="9"/>
  <c r="I1576" i="9"/>
  <c r="F1576" i="9"/>
  <c r="I1575" i="9"/>
  <c r="F1575" i="9"/>
  <c r="I1571" i="9"/>
  <c r="F1571" i="9"/>
  <c r="I1570" i="9"/>
  <c r="F1570" i="9"/>
  <c r="I1569" i="9"/>
  <c r="F1569" i="9"/>
  <c r="I1568" i="9"/>
  <c r="F1568" i="9"/>
  <c r="I1567" i="9"/>
  <c r="F1567" i="9"/>
  <c r="I1566" i="9"/>
  <c r="F1566" i="9"/>
  <c r="I1565" i="9"/>
  <c r="F1565" i="9"/>
  <c r="I1561" i="9"/>
  <c r="F1561" i="9"/>
  <c r="I1560" i="9"/>
  <c r="F1560" i="9"/>
  <c r="I1559" i="9"/>
  <c r="F1559" i="9"/>
  <c r="I1558" i="9"/>
  <c r="F1558" i="9"/>
  <c r="I1557" i="9"/>
  <c r="F1557" i="9"/>
  <c r="I1556" i="9"/>
  <c r="F1556" i="9"/>
  <c r="I1555" i="9"/>
  <c r="F1555" i="9"/>
  <c r="I1551" i="9"/>
  <c r="F1551" i="9"/>
  <c r="I1550" i="9"/>
  <c r="F1550" i="9"/>
  <c r="I1549" i="9"/>
  <c r="F1549" i="9"/>
  <c r="I1548" i="9"/>
  <c r="F1548" i="9"/>
  <c r="I1547" i="9"/>
  <c r="F1547" i="9"/>
  <c r="I1546" i="9"/>
  <c r="F1546" i="9"/>
  <c r="I1545" i="9"/>
  <c r="F1545" i="9"/>
  <c r="I1541" i="9"/>
  <c r="F1541" i="9"/>
  <c r="I1540" i="9"/>
  <c r="F1540" i="9"/>
  <c r="I1539" i="9"/>
  <c r="F1539" i="9"/>
  <c r="I1538" i="9"/>
  <c r="F1538" i="9"/>
  <c r="I1537" i="9"/>
  <c r="F1537" i="9"/>
  <c r="I1536" i="9"/>
  <c r="F1536" i="9"/>
  <c r="I1535" i="9"/>
  <c r="F1535" i="9"/>
  <c r="I1531" i="9"/>
  <c r="F1531" i="9"/>
  <c r="I1530" i="9"/>
  <c r="F1530" i="9"/>
  <c r="I1529" i="9"/>
  <c r="F1529" i="9"/>
  <c r="I1528" i="9"/>
  <c r="F1528" i="9"/>
  <c r="I1527" i="9"/>
  <c r="F1527" i="9"/>
  <c r="I1526" i="9"/>
  <c r="F1526" i="9"/>
  <c r="I1525" i="9"/>
  <c r="F1525" i="9"/>
  <c r="I1521" i="9"/>
  <c r="F1521" i="9"/>
  <c r="I1520" i="9"/>
  <c r="F1520" i="9"/>
  <c r="I1519" i="9"/>
  <c r="F1519" i="9"/>
  <c r="I1518" i="9"/>
  <c r="F1518" i="9"/>
  <c r="I1517" i="9"/>
  <c r="F1517" i="9"/>
  <c r="I1516" i="9"/>
  <c r="F1516" i="9"/>
  <c r="I1515" i="9"/>
  <c r="F1515" i="9"/>
  <c r="I1511" i="9"/>
  <c r="F1511" i="9"/>
  <c r="I1510" i="9"/>
  <c r="F1510" i="9"/>
  <c r="I1509" i="9"/>
  <c r="F1509" i="9"/>
  <c r="I1508" i="9"/>
  <c r="F1508" i="9"/>
  <c r="I1507" i="9"/>
  <c r="F1507" i="9"/>
  <c r="I1506" i="9"/>
  <c r="F1506" i="9"/>
  <c r="I1505" i="9"/>
  <c r="F1505" i="9"/>
  <c r="I1501" i="9"/>
  <c r="F1501" i="9"/>
  <c r="I1500" i="9"/>
  <c r="F1500" i="9"/>
  <c r="I1499" i="9"/>
  <c r="F1499" i="9"/>
  <c r="I1498" i="9"/>
  <c r="F1498" i="9"/>
  <c r="I1497" i="9"/>
  <c r="F1497" i="9"/>
  <c r="I1496" i="9"/>
  <c r="F1496" i="9"/>
  <c r="I1495" i="9"/>
  <c r="F1495" i="9"/>
  <c r="I1491" i="9"/>
  <c r="F1491" i="9"/>
  <c r="I1490" i="9"/>
  <c r="F1490" i="9"/>
  <c r="I1489" i="9"/>
  <c r="F1489" i="9"/>
  <c r="I1488" i="9"/>
  <c r="F1488" i="9"/>
  <c r="I1487" i="9"/>
  <c r="F1487" i="9"/>
  <c r="I1486" i="9"/>
  <c r="F1486" i="9"/>
  <c r="I1485" i="9"/>
  <c r="F1485" i="9"/>
  <c r="I1481" i="9"/>
  <c r="F1481" i="9"/>
  <c r="I1480" i="9"/>
  <c r="F1480" i="9"/>
  <c r="I1479" i="9"/>
  <c r="F1479" i="9"/>
  <c r="I1478" i="9"/>
  <c r="F1478" i="9"/>
  <c r="I1477" i="9"/>
  <c r="F1477" i="9"/>
  <c r="I1476" i="9"/>
  <c r="F1476" i="9"/>
  <c r="I1475" i="9"/>
  <c r="F1475" i="9"/>
  <c r="I1471" i="9"/>
  <c r="F1471" i="9"/>
  <c r="I1470" i="9"/>
  <c r="F1470" i="9"/>
  <c r="I1469" i="9"/>
  <c r="F1469" i="9"/>
  <c r="I1468" i="9"/>
  <c r="F1468" i="9"/>
  <c r="I1467" i="9"/>
  <c r="F1467" i="9"/>
  <c r="I1466" i="9"/>
  <c r="F1466" i="9"/>
  <c r="I1465" i="9"/>
  <c r="F1465" i="9"/>
  <c r="I1461" i="9"/>
  <c r="F1461" i="9"/>
  <c r="I1460" i="9"/>
  <c r="F1460" i="9"/>
  <c r="I1459" i="9"/>
  <c r="F1459" i="9"/>
  <c r="I1458" i="9"/>
  <c r="F1458" i="9"/>
  <c r="I1457" i="9"/>
  <c r="F1457" i="9"/>
  <c r="I1456" i="9"/>
  <c r="F1456" i="9"/>
  <c r="I1455" i="9"/>
  <c r="F1455" i="9"/>
  <c r="I1451" i="9"/>
  <c r="F1451" i="9"/>
  <c r="I1450" i="9"/>
  <c r="F1450" i="9"/>
  <c r="I1449" i="9"/>
  <c r="F1449" i="9"/>
  <c r="I1448" i="9"/>
  <c r="F1448" i="9"/>
  <c r="I1447" i="9"/>
  <c r="F1447" i="9"/>
  <c r="I1446" i="9"/>
  <c r="F1446" i="9"/>
  <c r="I1445" i="9"/>
  <c r="F1445" i="9"/>
  <c r="I1441" i="9"/>
  <c r="F1441" i="9"/>
  <c r="I1440" i="9"/>
  <c r="F1440" i="9"/>
  <c r="I1439" i="9"/>
  <c r="F1439" i="9"/>
  <c r="I1438" i="9"/>
  <c r="F1438" i="9"/>
  <c r="I1437" i="9"/>
  <c r="F1437" i="9"/>
  <c r="I1436" i="9"/>
  <c r="F1436" i="9"/>
  <c r="I1435" i="9"/>
  <c r="F1435" i="9"/>
  <c r="I1431" i="9"/>
  <c r="F1431" i="9"/>
  <c r="I1430" i="9"/>
  <c r="F1430" i="9"/>
  <c r="I1429" i="9"/>
  <c r="F1429" i="9"/>
  <c r="I1428" i="9"/>
  <c r="F1428" i="9"/>
  <c r="I1427" i="9"/>
  <c r="F1427" i="9"/>
  <c r="I1426" i="9"/>
  <c r="F1426" i="9"/>
  <c r="I1425" i="9"/>
  <c r="F1425" i="9"/>
  <c r="I1421" i="9"/>
  <c r="F1421" i="9"/>
  <c r="I1420" i="9"/>
  <c r="F1420" i="9"/>
  <c r="I1419" i="9"/>
  <c r="F1419" i="9"/>
  <c r="I1418" i="9"/>
  <c r="F1418" i="9"/>
  <c r="I1417" i="9"/>
  <c r="F1417" i="9"/>
  <c r="I1416" i="9"/>
  <c r="F1416" i="9"/>
  <c r="I1415" i="9"/>
  <c r="F1415" i="9"/>
  <c r="I1411" i="9"/>
  <c r="F1411" i="9"/>
  <c r="I1410" i="9"/>
  <c r="F1410" i="9"/>
  <c r="I1409" i="9"/>
  <c r="F1409" i="9"/>
  <c r="I1408" i="9"/>
  <c r="F1408" i="9"/>
  <c r="I1407" i="9"/>
  <c r="F1407" i="9"/>
  <c r="I1406" i="9"/>
  <c r="F1406" i="9"/>
  <c r="I1405" i="9"/>
  <c r="F1405" i="9"/>
  <c r="I1401" i="9"/>
  <c r="F1401" i="9"/>
  <c r="I1400" i="9"/>
  <c r="F1400" i="9"/>
  <c r="I1399" i="9"/>
  <c r="F1399" i="9"/>
  <c r="I1398" i="9"/>
  <c r="F1398" i="9"/>
  <c r="I1397" i="9"/>
  <c r="F1397" i="9"/>
  <c r="I1396" i="9"/>
  <c r="F1396" i="9"/>
  <c r="I1395" i="9"/>
  <c r="F1395" i="9"/>
  <c r="I1391" i="9"/>
  <c r="F1391" i="9"/>
  <c r="I1390" i="9"/>
  <c r="F1390" i="9"/>
  <c r="I1389" i="9"/>
  <c r="F1389" i="9"/>
  <c r="I1388" i="9"/>
  <c r="F1388" i="9"/>
  <c r="I1387" i="9"/>
  <c r="F1387" i="9"/>
  <c r="I1386" i="9"/>
  <c r="F1386" i="9"/>
  <c r="I1385" i="9"/>
  <c r="F1385" i="9"/>
  <c r="I1381" i="9"/>
  <c r="F1381" i="9"/>
  <c r="I1380" i="9"/>
  <c r="F1380" i="9"/>
  <c r="I1379" i="9"/>
  <c r="F1379" i="9"/>
  <c r="I1378" i="9"/>
  <c r="F1378" i="9"/>
  <c r="I1377" i="9"/>
  <c r="F1377" i="9"/>
  <c r="I1376" i="9"/>
  <c r="F1376" i="9"/>
  <c r="I1375" i="9"/>
  <c r="F1375" i="9"/>
  <c r="I1371" i="9"/>
  <c r="F1371" i="9"/>
  <c r="I1370" i="9"/>
  <c r="F1370" i="9"/>
  <c r="I1369" i="9"/>
  <c r="F1369" i="9"/>
  <c r="I1368" i="9"/>
  <c r="F1368" i="9"/>
  <c r="I1367" i="9"/>
  <c r="F1367" i="9"/>
  <c r="I1366" i="9"/>
  <c r="F1366" i="9"/>
  <c r="I1365" i="9"/>
  <c r="F1365" i="9"/>
  <c r="I1361" i="9"/>
  <c r="F1361" i="9"/>
  <c r="I1360" i="9"/>
  <c r="F1360" i="9"/>
  <c r="I1359" i="9"/>
  <c r="F1359" i="9"/>
  <c r="I1358" i="9"/>
  <c r="F1358" i="9"/>
  <c r="I1357" i="9"/>
  <c r="F1357" i="9"/>
  <c r="I1356" i="9"/>
  <c r="F1356" i="9"/>
  <c r="I1355" i="9"/>
  <c r="F1355" i="9"/>
  <c r="I1351" i="9"/>
  <c r="F1351" i="9"/>
  <c r="I1350" i="9"/>
  <c r="F1350" i="9"/>
  <c r="I1349" i="9"/>
  <c r="F1349" i="9"/>
  <c r="I1348" i="9"/>
  <c r="F1348" i="9"/>
  <c r="I1347" i="9"/>
  <c r="F1347" i="9"/>
  <c r="I1346" i="9"/>
  <c r="F1346" i="9"/>
  <c r="I1345" i="9"/>
  <c r="F1345" i="9"/>
  <c r="I1341" i="9"/>
  <c r="F1341" i="9"/>
  <c r="I1340" i="9"/>
  <c r="F1340" i="9"/>
  <c r="I1339" i="9"/>
  <c r="F1339" i="9"/>
  <c r="I1338" i="9"/>
  <c r="F1338" i="9"/>
  <c r="I1337" i="9"/>
  <c r="F1337" i="9"/>
  <c r="I1336" i="9"/>
  <c r="F1336" i="9"/>
  <c r="I1335" i="9"/>
  <c r="F1335" i="9"/>
  <c r="I1331" i="9"/>
  <c r="F1331" i="9"/>
  <c r="I1330" i="9"/>
  <c r="F1330" i="9"/>
  <c r="I1329" i="9"/>
  <c r="F1329" i="9"/>
  <c r="I1328" i="9"/>
  <c r="F1328" i="9"/>
  <c r="I1327" i="9"/>
  <c r="F1327" i="9"/>
  <c r="I1326" i="9"/>
  <c r="F1326" i="9"/>
  <c r="I1325" i="9"/>
  <c r="F1325" i="9"/>
  <c r="I1321" i="9"/>
  <c r="F1321" i="9"/>
  <c r="I1320" i="9"/>
  <c r="F1320" i="9"/>
  <c r="I1319" i="9"/>
  <c r="F1319" i="9"/>
  <c r="I1318" i="9"/>
  <c r="F1318" i="9"/>
  <c r="I1317" i="9"/>
  <c r="F1317" i="9"/>
  <c r="I1316" i="9"/>
  <c r="F1316" i="9"/>
  <c r="I1315" i="9"/>
  <c r="F1315" i="9"/>
  <c r="I1311" i="9"/>
  <c r="F1311" i="9"/>
  <c r="I1310" i="9"/>
  <c r="F1310" i="9"/>
  <c r="I1309" i="9"/>
  <c r="F1309" i="9"/>
  <c r="I1308" i="9"/>
  <c r="F1308" i="9"/>
  <c r="I1307" i="9"/>
  <c r="F1307" i="9"/>
  <c r="I1306" i="9"/>
  <c r="F1306" i="9"/>
  <c r="I1305" i="9"/>
  <c r="F1305" i="9"/>
  <c r="I1301" i="9"/>
  <c r="F1301" i="9"/>
  <c r="I1300" i="9"/>
  <c r="F1300" i="9"/>
  <c r="I1299" i="9"/>
  <c r="F1299" i="9"/>
  <c r="I1298" i="9"/>
  <c r="F1298" i="9"/>
  <c r="I1297" i="9"/>
  <c r="F1297" i="9"/>
  <c r="I1296" i="9"/>
  <c r="F1296" i="9"/>
  <c r="I1295" i="9"/>
  <c r="F1295" i="9"/>
  <c r="I1291" i="9"/>
  <c r="F1291" i="9"/>
  <c r="I1290" i="9"/>
  <c r="F1290" i="9"/>
  <c r="I1289" i="9"/>
  <c r="F1289" i="9"/>
  <c r="I1288" i="9"/>
  <c r="F1288" i="9"/>
  <c r="I1287" i="9"/>
  <c r="F1287" i="9"/>
  <c r="I1286" i="9"/>
  <c r="F1286" i="9"/>
  <c r="I1285" i="9"/>
  <c r="F1285" i="9"/>
  <c r="I800" i="9"/>
  <c r="F800" i="9"/>
  <c r="I799" i="9"/>
  <c r="F799" i="9"/>
  <c r="I798" i="9"/>
  <c r="F798" i="9"/>
  <c r="I797" i="9"/>
  <c r="F797" i="9"/>
  <c r="I796" i="9"/>
  <c r="F796" i="9"/>
  <c r="I795" i="9"/>
  <c r="F795" i="9"/>
  <c r="I794" i="9"/>
  <c r="F794" i="9"/>
  <c r="C770" i="1"/>
  <c r="K585" i="1"/>
  <c r="K584" i="1"/>
  <c r="I762" i="1"/>
  <c r="B25" i="10"/>
  <c r="K586" i="1"/>
  <c r="C577" i="9"/>
  <c r="L577" i="9" s="1"/>
  <c r="C395" i="9"/>
  <c r="L395" i="9" s="1"/>
  <c r="C213" i="9"/>
  <c r="L213" i="9" s="1"/>
  <c r="C31" i="9"/>
  <c r="L31" i="9" s="1"/>
  <c r="I1280" i="9"/>
  <c r="F1280" i="9"/>
  <c r="I1279" i="9"/>
  <c r="F1279" i="9"/>
  <c r="I1278" i="9"/>
  <c r="F1278" i="9"/>
  <c r="I1277" i="9"/>
  <c r="F1277" i="9"/>
  <c r="I1276" i="9"/>
  <c r="F1276" i="9"/>
  <c r="I1275" i="9"/>
  <c r="F1275" i="9"/>
  <c r="I1274" i="9"/>
  <c r="F1274" i="9"/>
  <c r="B1272" i="9"/>
  <c r="L1272" i="9" s="1"/>
  <c r="L1273" i="9" s="1"/>
  <c r="L1274" i="9" s="1"/>
  <c r="L1275" i="9" s="1"/>
  <c r="L1276" i="9" s="1"/>
  <c r="L1277" i="9" s="1"/>
  <c r="L1278" i="9" s="1"/>
  <c r="L1279" i="9" s="1"/>
  <c r="L1280" i="9" s="1"/>
  <c r="L1281" i="9" s="1"/>
  <c r="I1270" i="9"/>
  <c r="F1270" i="9"/>
  <c r="I1269" i="9"/>
  <c r="F1269" i="9"/>
  <c r="I1268" i="9"/>
  <c r="F1268" i="9"/>
  <c r="I1267" i="9"/>
  <c r="F1267" i="9"/>
  <c r="I1266" i="9"/>
  <c r="F1266" i="9"/>
  <c r="I1265" i="9"/>
  <c r="F1265" i="9"/>
  <c r="I1264" i="9"/>
  <c r="F1264" i="9"/>
  <c r="B1262" i="9"/>
  <c r="L1262" i="9" s="1"/>
  <c r="L1263" i="9" s="1"/>
  <c r="L1264" i="9" s="1"/>
  <c r="L1265" i="9" s="1"/>
  <c r="L1266" i="9" s="1"/>
  <c r="L1267" i="9" s="1"/>
  <c r="L1268" i="9" s="1"/>
  <c r="L1269" i="9" s="1"/>
  <c r="L1270" i="9" s="1"/>
  <c r="L1271" i="9" s="1"/>
  <c r="I1260" i="9"/>
  <c r="F1260" i="9"/>
  <c r="I1259" i="9"/>
  <c r="F1259" i="9"/>
  <c r="I1258" i="9"/>
  <c r="F1258" i="9"/>
  <c r="I1257" i="9"/>
  <c r="F1257" i="9"/>
  <c r="I1256" i="9"/>
  <c r="F1256" i="9"/>
  <c r="I1255" i="9"/>
  <c r="F1255" i="9"/>
  <c r="I1254" i="9"/>
  <c r="F1254" i="9"/>
  <c r="B1252" i="9"/>
  <c r="L1252" i="9" s="1"/>
  <c r="L1253" i="9" s="1"/>
  <c r="L1254" i="9" s="1"/>
  <c r="L1255" i="9" s="1"/>
  <c r="L1256" i="9" s="1"/>
  <c r="L1257" i="9" s="1"/>
  <c r="L1258" i="9" s="1"/>
  <c r="L1259" i="9" s="1"/>
  <c r="L1260" i="9" s="1"/>
  <c r="L1261" i="9" s="1"/>
  <c r="I1250" i="9"/>
  <c r="F1250" i="9"/>
  <c r="I1249" i="9"/>
  <c r="F1249" i="9"/>
  <c r="I1248" i="9"/>
  <c r="F1248" i="9"/>
  <c r="I1247" i="9"/>
  <c r="F1247" i="9"/>
  <c r="I1246" i="9"/>
  <c r="F1246" i="9"/>
  <c r="I1245" i="9"/>
  <c r="F1245" i="9"/>
  <c r="I1244" i="9"/>
  <c r="F1244" i="9"/>
  <c r="B1242" i="9"/>
  <c r="L1242" i="9" s="1"/>
  <c r="L1243" i="9" s="1"/>
  <c r="L1244" i="9" s="1"/>
  <c r="L1245" i="9" s="1"/>
  <c r="L1246" i="9" s="1"/>
  <c r="L1247" i="9" s="1"/>
  <c r="L1248" i="9" s="1"/>
  <c r="L1249" i="9" s="1"/>
  <c r="L1250" i="9" s="1"/>
  <c r="L1251" i="9" s="1"/>
  <c r="I1240" i="9"/>
  <c r="F1240" i="9"/>
  <c r="I1239" i="9"/>
  <c r="F1239" i="9"/>
  <c r="I1238" i="9"/>
  <c r="F1238" i="9"/>
  <c r="I1237" i="9"/>
  <c r="F1237" i="9"/>
  <c r="I1236" i="9"/>
  <c r="F1236" i="9"/>
  <c r="I1235" i="9"/>
  <c r="F1235" i="9"/>
  <c r="I1234" i="9"/>
  <c r="F1234" i="9"/>
  <c r="B1232" i="9"/>
  <c r="L1232" i="9" s="1"/>
  <c r="L1233" i="9" s="1"/>
  <c r="L1234" i="9" s="1"/>
  <c r="L1235" i="9" s="1"/>
  <c r="L1236" i="9" s="1"/>
  <c r="L1237" i="9" s="1"/>
  <c r="L1238" i="9" s="1"/>
  <c r="L1239" i="9" s="1"/>
  <c r="L1240" i="9" s="1"/>
  <c r="L1241" i="9" s="1"/>
  <c r="I1230" i="9"/>
  <c r="F1230" i="9"/>
  <c r="I1229" i="9"/>
  <c r="F1229" i="9"/>
  <c r="I1228" i="9"/>
  <c r="F1228" i="9"/>
  <c r="I1227" i="9"/>
  <c r="F1227" i="9"/>
  <c r="I1226" i="9"/>
  <c r="F1226" i="9"/>
  <c r="I1225" i="9"/>
  <c r="F1225" i="9"/>
  <c r="I1224" i="9"/>
  <c r="F1224" i="9"/>
  <c r="B1222" i="9"/>
  <c r="L1222" i="9" s="1"/>
  <c r="L1223" i="9" s="1"/>
  <c r="L1224" i="9" s="1"/>
  <c r="L1225" i="9" s="1"/>
  <c r="L1226" i="9" s="1"/>
  <c r="L1227" i="9" s="1"/>
  <c r="L1228" i="9" s="1"/>
  <c r="L1229" i="9" s="1"/>
  <c r="L1230" i="9" s="1"/>
  <c r="L1231" i="9" s="1"/>
  <c r="I1220" i="9"/>
  <c r="F1220" i="9"/>
  <c r="I1219" i="9"/>
  <c r="F1219" i="9"/>
  <c r="I1218" i="9"/>
  <c r="F1218" i="9"/>
  <c r="I1217" i="9"/>
  <c r="F1217" i="9"/>
  <c r="I1216" i="9"/>
  <c r="F1216" i="9"/>
  <c r="I1215" i="9"/>
  <c r="F1215" i="9"/>
  <c r="I1214" i="9"/>
  <c r="F1214" i="9"/>
  <c r="B1212" i="9"/>
  <c r="L1212" i="9" s="1"/>
  <c r="L1213" i="9" s="1"/>
  <c r="L1214" i="9" s="1"/>
  <c r="L1215" i="9" s="1"/>
  <c r="L1216" i="9" s="1"/>
  <c r="L1217" i="9" s="1"/>
  <c r="L1218" i="9" s="1"/>
  <c r="L1219" i="9" s="1"/>
  <c r="L1220" i="9" s="1"/>
  <c r="L1221" i="9" s="1"/>
  <c r="I1210" i="9"/>
  <c r="F1210" i="9"/>
  <c r="I1209" i="9"/>
  <c r="F1209" i="9"/>
  <c r="I1208" i="9"/>
  <c r="F1208" i="9"/>
  <c r="I1207" i="9"/>
  <c r="F1207" i="9"/>
  <c r="I1206" i="9"/>
  <c r="F1206" i="9"/>
  <c r="I1205" i="9"/>
  <c r="F1205" i="9"/>
  <c r="I1204" i="9"/>
  <c r="F1204" i="9"/>
  <c r="B1202" i="9"/>
  <c r="L1202" i="9" s="1"/>
  <c r="L1203" i="9" s="1"/>
  <c r="L1204" i="9" s="1"/>
  <c r="L1205" i="9" s="1"/>
  <c r="L1206" i="9" s="1"/>
  <c r="L1207" i="9" s="1"/>
  <c r="L1208" i="9" s="1"/>
  <c r="L1209" i="9" s="1"/>
  <c r="L1210" i="9" s="1"/>
  <c r="L1211" i="9" s="1"/>
  <c r="I1200" i="9"/>
  <c r="F1200" i="9"/>
  <c r="I1199" i="9"/>
  <c r="F1199" i="9"/>
  <c r="I1198" i="9"/>
  <c r="F1198" i="9"/>
  <c r="I1197" i="9"/>
  <c r="F1197" i="9"/>
  <c r="I1196" i="9"/>
  <c r="F1196" i="9"/>
  <c r="I1195" i="9"/>
  <c r="F1195" i="9"/>
  <c r="I1194" i="9"/>
  <c r="F1194" i="9"/>
  <c r="B1192" i="9"/>
  <c r="L1192" i="9" s="1"/>
  <c r="L1193" i="9" s="1"/>
  <c r="L1194" i="9" s="1"/>
  <c r="L1195" i="9" s="1"/>
  <c r="L1196" i="9" s="1"/>
  <c r="L1197" i="9" s="1"/>
  <c r="L1198" i="9" s="1"/>
  <c r="L1199" i="9" s="1"/>
  <c r="L1200" i="9" s="1"/>
  <c r="L1201" i="9" s="1"/>
  <c r="I1190" i="9"/>
  <c r="F1190" i="9"/>
  <c r="I1189" i="9"/>
  <c r="F1189" i="9"/>
  <c r="I1188" i="9"/>
  <c r="F1188" i="9"/>
  <c r="I1187" i="9"/>
  <c r="F1187" i="9"/>
  <c r="I1186" i="9"/>
  <c r="F1186" i="9"/>
  <c r="I1185" i="9"/>
  <c r="F1185" i="9"/>
  <c r="I1184" i="9"/>
  <c r="F1184" i="9"/>
  <c r="B1182" i="9"/>
  <c r="L1182" i="9" s="1"/>
  <c r="L1183" i="9" s="1"/>
  <c r="L1184" i="9" s="1"/>
  <c r="L1185" i="9" s="1"/>
  <c r="L1186" i="9" s="1"/>
  <c r="L1187" i="9" s="1"/>
  <c r="L1188" i="9" s="1"/>
  <c r="L1189" i="9" s="1"/>
  <c r="L1190" i="9" s="1"/>
  <c r="L1191" i="9" s="1"/>
  <c r="I1180" i="9"/>
  <c r="F1180" i="9"/>
  <c r="I1179" i="9"/>
  <c r="F1179" i="9"/>
  <c r="I1178" i="9"/>
  <c r="F1178" i="9"/>
  <c r="I1177" i="9"/>
  <c r="F1177" i="9"/>
  <c r="I1176" i="9"/>
  <c r="F1176" i="9"/>
  <c r="I1175" i="9"/>
  <c r="F1175" i="9"/>
  <c r="I1174" i="9"/>
  <c r="F1174" i="9"/>
  <c r="B1172" i="9"/>
  <c r="L1172" i="9" s="1"/>
  <c r="L1173" i="9" s="1"/>
  <c r="L1174" i="9" s="1"/>
  <c r="L1175" i="9" s="1"/>
  <c r="L1176" i="9" s="1"/>
  <c r="L1177" i="9" s="1"/>
  <c r="L1178" i="9" s="1"/>
  <c r="L1179" i="9" s="1"/>
  <c r="L1180" i="9" s="1"/>
  <c r="L1181" i="9" s="1"/>
  <c r="I1170" i="9"/>
  <c r="F1170" i="9"/>
  <c r="I1169" i="9"/>
  <c r="F1169" i="9"/>
  <c r="I1168" i="9"/>
  <c r="F1168" i="9"/>
  <c r="I1167" i="9"/>
  <c r="F1167" i="9"/>
  <c r="I1166" i="9"/>
  <c r="F1166" i="9"/>
  <c r="I1165" i="9"/>
  <c r="F1165" i="9"/>
  <c r="I1164" i="9"/>
  <c r="F1164" i="9"/>
  <c r="B1162" i="9"/>
  <c r="L1162" i="9" s="1"/>
  <c r="L1163" i="9" s="1"/>
  <c r="L1164" i="9" s="1"/>
  <c r="L1165" i="9" s="1"/>
  <c r="L1166" i="9" s="1"/>
  <c r="L1167" i="9" s="1"/>
  <c r="L1168" i="9" s="1"/>
  <c r="L1169" i="9" s="1"/>
  <c r="L1170" i="9" s="1"/>
  <c r="L1171" i="9" s="1"/>
  <c r="I1160" i="9"/>
  <c r="F1160" i="9"/>
  <c r="I1159" i="9"/>
  <c r="F1159" i="9"/>
  <c r="I1158" i="9"/>
  <c r="F1158" i="9"/>
  <c r="I1157" i="9"/>
  <c r="F1157" i="9"/>
  <c r="I1156" i="9"/>
  <c r="F1156" i="9"/>
  <c r="I1155" i="9"/>
  <c r="F1155" i="9"/>
  <c r="I1154" i="9"/>
  <c r="F1154" i="9"/>
  <c r="B1152" i="9"/>
  <c r="L1152" i="9" s="1"/>
  <c r="L1153" i="9" s="1"/>
  <c r="L1154" i="9" s="1"/>
  <c r="L1155" i="9" s="1"/>
  <c r="L1156" i="9" s="1"/>
  <c r="L1157" i="9" s="1"/>
  <c r="L1158" i="9" s="1"/>
  <c r="L1159" i="9" s="1"/>
  <c r="L1160" i="9" s="1"/>
  <c r="L1161" i="9" s="1"/>
  <c r="I1150" i="9"/>
  <c r="F1150" i="9"/>
  <c r="I1149" i="9"/>
  <c r="F1149" i="9"/>
  <c r="I1148" i="9"/>
  <c r="F1148" i="9"/>
  <c r="I1147" i="9"/>
  <c r="F1147" i="9"/>
  <c r="I1146" i="9"/>
  <c r="F1146" i="9"/>
  <c r="I1145" i="9"/>
  <c r="F1145" i="9"/>
  <c r="I1144" i="9"/>
  <c r="F1144" i="9"/>
  <c r="B1142" i="9"/>
  <c r="L1142" i="9" s="1"/>
  <c r="L1143" i="9" s="1"/>
  <c r="L1144" i="9" s="1"/>
  <c r="L1145" i="9" s="1"/>
  <c r="L1146" i="9" s="1"/>
  <c r="L1147" i="9" s="1"/>
  <c r="L1148" i="9" s="1"/>
  <c r="L1149" i="9" s="1"/>
  <c r="L1150" i="9" s="1"/>
  <c r="L1151" i="9" s="1"/>
  <c r="I1140" i="9"/>
  <c r="F1140" i="9"/>
  <c r="I1139" i="9"/>
  <c r="F1139" i="9"/>
  <c r="I1138" i="9"/>
  <c r="F1138" i="9"/>
  <c r="I1137" i="9"/>
  <c r="F1137" i="9"/>
  <c r="I1136" i="9"/>
  <c r="F1136" i="9"/>
  <c r="I1135" i="9"/>
  <c r="F1135" i="9"/>
  <c r="I1134" i="9"/>
  <c r="F1134" i="9"/>
  <c r="B1132" i="9"/>
  <c r="L1132" i="9" s="1"/>
  <c r="L1133" i="9" s="1"/>
  <c r="L1134" i="9" s="1"/>
  <c r="L1135" i="9" s="1"/>
  <c r="L1136" i="9" s="1"/>
  <c r="L1137" i="9" s="1"/>
  <c r="L1138" i="9" s="1"/>
  <c r="L1139" i="9" s="1"/>
  <c r="L1140" i="9" s="1"/>
  <c r="L1141" i="9" s="1"/>
  <c r="I1130" i="9"/>
  <c r="F1130" i="9"/>
  <c r="I1129" i="9"/>
  <c r="F1129" i="9"/>
  <c r="I1128" i="9"/>
  <c r="F1128" i="9"/>
  <c r="I1127" i="9"/>
  <c r="F1127" i="9"/>
  <c r="I1126" i="9"/>
  <c r="F1126" i="9"/>
  <c r="I1125" i="9"/>
  <c r="F1125" i="9"/>
  <c r="I1124" i="9"/>
  <c r="F1124" i="9"/>
  <c r="B1122" i="9"/>
  <c r="L1122" i="9" s="1"/>
  <c r="L1123" i="9" s="1"/>
  <c r="L1124" i="9" s="1"/>
  <c r="L1125" i="9" s="1"/>
  <c r="L1126" i="9" s="1"/>
  <c r="L1127" i="9" s="1"/>
  <c r="L1128" i="9" s="1"/>
  <c r="L1129" i="9" s="1"/>
  <c r="L1130" i="9" s="1"/>
  <c r="L1131" i="9" s="1"/>
  <c r="I1120" i="9"/>
  <c r="F1120" i="9"/>
  <c r="I1119" i="9"/>
  <c r="F1119" i="9"/>
  <c r="I1118" i="9"/>
  <c r="F1118" i="9"/>
  <c r="I1117" i="9"/>
  <c r="F1117" i="9"/>
  <c r="I1116" i="9"/>
  <c r="F1116" i="9"/>
  <c r="I1115" i="9"/>
  <c r="F1115" i="9"/>
  <c r="I1114" i="9"/>
  <c r="F1114" i="9"/>
  <c r="B1112" i="9"/>
  <c r="L1112" i="9" s="1"/>
  <c r="L1113" i="9" s="1"/>
  <c r="L1114" i="9" s="1"/>
  <c r="L1115" i="9" s="1"/>
  <c r="L1116" i="9" s="1"/>
  <c r="L1117" i="9" s="1"/>
  <c r="L1118" i="9" s="1"/>
  <c r="L1119" i="9" s="1"/>
  <c r="L1120" i="9" s="1"/>
  <c r="L1121" i="9" s="1"/>
  <c r="I1110" i="9"/>
  <c r="F1110" i="9"/>
  <c r="I1109" i="9"/>
  <c r="F1109" i="9"/>
  <c r="I1108" i="9"/>
  <c r="F1108" i="9"/>
  <c r="I1107" i="9"/>
  <c r="F1107" i="9"/>
  <c r="I1106" i="9"/>
  <c r="F1106" i="9"/>
  <c r="I1105" i="9"/>
  <c r="F1105" i="9"/>
  <c r="I1104" i="9"/>
  <c r="F1104" i="9"/>
  <c r="B1102" i="9"/>
  <c r="L1102" i="9" s="1"/>
  <c r="L1103" i="9" s="1"/>
  <c r="L1104" i="9" s="1"/>
  <c r="L1105" i="9" s="1"/>
  <c r="L1106" i="9" s="1"/>
  <c r="L1107" i="9" s="1"/>
  <c r="L1108" i="9" s="1"/>
  <c r="L1109" i="9" s="1"/>
  <c r="L1110" i="9" s="1"/>
  <c r="L1111" i="9" s="1"/>
  <c r="I1100" i="9"/>
  <c r="F1100" i="9"/>
  <c r="I1099" i="9"/>
  <c r="F1099" i="9"/>
  <c r="I1098" i="9"/>
  <c r="F1098" i="9"/>
  <c r="I1097" i="9"/>
  <c r="F1097" i="9"/>
  <c r="I1096" i="9"/>
  <c r="F1096" i="9"/>
  <c r="I1095" i="9"/>
  <c r="F1095" i="9"/>
  <c r="I1094" i="9"/>
  <c r="F1094" i="9"/>
  <c r="B1092" i="9"/>
  <c r="L1092" i="9" s="1"/>
  <c r="L1093" i="9" s="1"/>
  <c r="L1094" i="9" s="1"/>
  <c r="L1095" i="9" s="1"/>
  <c r="L1096" i="9" s="1"/>
  <c r="L1097" i="9" s="1"/>
  <c r="L1098" i="9" s="1"/>
  <c r="L1099" i="9" s="1"/>
  <c r="L1100" i="9" s="1"/>
  <c r="L1101" i="9" s="1"/>
  <c r="I1090" i="9"/>
  <c r="F1090" i="9"/>
  <c r="I1089" i="9"/>
  <c r="F1089" i="9"/>
  <c r="I1088" i="9"/>
  <c r="F1088" i="9"/>
  <c r="I1087" i="9"/>
  <c r="F1087" i="9"/>
  <c r="I1086" i="9"/>
  <c r="F1086" i="9"/>
  <c r="I1085" i="9"/>
  <c r="F1085" i="9"/>
  <c r="I1084" i="9"/>
  <c r="F1084" i="9"/>
  <c r="B1082" i="9"/>
  <c r="L1082" i="9" s="1"/>
  <c r="L1083" i="9" s="1"/>
  <c r="L1084" i="9" s="1"/>
  <c r="L1085" i="9" s="1"/>
  <c r="L1086" i="9" s="1"/>
  <c r="L1087" i="9" s="1"/>
  <c r="L1088" i="9" s="1"/>
  <c r="L1089" i="9" s="1"/>
  <c r="L1090" i="9" s="1"/>
  <c r="L1091" i="9" s="1"/>
  <c r="I1080" i="9"/>
  <c r="F1080" i="9"/>
  <c r="I1079" i="9"/>
  <c r="F1079" i="9"/>
  <c r="I1078" i="9"/>
  <c r="F1078" i="9"/>
  <c r="I1077" i="9"/>
  <c r="F1077" i="9"/>
  <c r="I1076" i="9"/>
  <c r="F1076" i="9"/>
  <c r="I1075" i="9"/>
  <c r="F1075" i="9"/>
  <c r="I1074" i="9"/>
  <c r="F1074" i="9"/>
  <c r="B1072" i="9"/>
  <c r="L1072" i="9" s="1"/>
  <c r="L1073" i="9" s="1"/>
  <c r="L1074" i="9" s="1"/>
  <c r="L1075" i="9" s="1"/>
  <c r="L1076" i="9" s="1"/>
  <c r="L1077" i="9" s="1"/>
  <c r="L1078" i="9" s="1"/>
  <c r="L1079" i="9" s="1"/>
  <c r="L1080" i="9" s="1"/>
  <c r="L1081" i="9" s="1"/>
  <c r="I1070" i="9"/>
  <c r="F1070" i="9"/>
  <c r="I1069" i="9"/>
  <c r="F1069" i="9"/>
  <c r="I1068" i="9"/>
  <c r="F1068" i="9"/>
  <c r="I1067" i="9"/>
  <c r="F1067" i="9"/>
  <c r="I1066" i="9"/>
  <c r="F1066" i="9"/>
  <c r="I1065" i="9"/>
  <c r="F1065" i="9"/>
  <c r="I1064" i="9"/>
  <c r="F1064" i="9"/>
  <c r="B1062" i="9"/>
  <c r="L1062" i="9" s="1"/>
  <c r="L1063" i="9" s="1"/>
  <c r="L1064" i="9" s="1"/>
  <c r="L1065" i="9" s="1"/>
  <c r="L1066" i="9" s="1"/>
  <c r="L1067" i="9" s="1"/>
  <c r="L1068" i="9" s="1"/>
  <c r="L1069" i="9" s="1"/>
  <c r="L1070" i="9" s="1"/>
  <c r="L1071" i="9" s="1"/>
  <c r="I1060" i="9"/>
  <c r="F1060" i="9"/>
  <c r="I1059" i="9"/>
  <c r="F1059" i="9"/>
  <c r="I1058" i="9"/>
  <c r="F1058" i="9"/>
  <c r="I1057" i="9"/>
  <c r="F1057" i="9"/>
  <c r="I1056" i="9"/>
  <c r="F1056" i="9"/>
  <c r="I1055" i="9"/>
  <c r="F1055" i="9"/>
  <c r="I1054" i="9"/>
  <c r="F1054" i="9"/>
  <c r="B1052" i="9"/>
  <c r="L1052" i="9" s="1"/>
  <c r="L1053" i="9" s="1"/>
  <c r="L1054" i="9" s="1"/>
  <c r="L1055" i="9" s="1"/>
  <c r="L1056" i="9" s="1"/>
  <c r="L1057" i="9" s="1"/>
  <c r="L1058" i="9" s="1"/>
  <c r="L1059" i="9" s="1"/>
  <c r="L1060" i="9" s="1"/>
  <c r="L1061" i="9" s="1"/>
  <c r="I1050" i="9"/>
  <c r="F1050" i="9"/>
  <c r="I1049" i="9"/>
  <c r="F1049" i="9"/>
  <c r="I1048" i="9"/>
  <c r="F1048" i="9"/>
  <c r="I1047" i="9"/>
  <c r="F1047" i="9"/>
  <c r="I1046" i="9"/>
  <c r="F1046" i="9"/>
  <c r="I1045" i="9"/>
  <c r="F1045" i="9"/>
  <c r="I1044" i="9"/>
  <c r="F1044" i="9"/>
  <c r="B1042" i="9"/>
  <c r="L1042" i="9" s="1"/>
  <c r="L1043" i="9" s="1"/>
  <c r="L1044" i="9" s="1"/>
  <c r="L1045" i="9" s="1"/>
  <c r="L1046" i="9" s="1"/>
  <c r="L1047" i="9" s="1"/>
  <c r="L1048" i="9" s="1"/>
  <c r="L1049" i="9" s="1"/>
  <c r="L1050" i="9" s="1"/>
  <c r="L1051" i="9" s="1"/>
  <c r="I1040" i="9"/>
  <c r="F1040" i="9"/>
  <c r="I1039" i="9"/>
  <c r="F1039" i="9"/>
  <c r="I1038" i="9"/>
  <c r="F1038" i="9"/>
  <c r="I1037" i="9"/>
  <c r="F1037" i="9"/>
  <c r="I1036" i="9"/>
  <c r="F1036" i="9"/>
  <c r="I1035" i="9"/>
  <c r="F1035" i="9"/>
  <c r="I1034" i="9"/>
  <c r="F1034" i="9"/>
  <c r="B1032" i="9"/>
  <c r="L1032" i="9" s="1"/>
  <c r="L1033" i="9" s="1"/>
  <c r="L1034" i="9" s="1"/>
  <c r="L1035" i="9" s="1"/>
  <c r="L1036" i="9" s="1"/>
  <c r="L1037" i="9" s="1"/>
  <c r="L1038" i="9" s="1"/>
  <c r="L1039" i="9" s="1"/>
  <c r="L1040" i="9" s="1"/>
  <c r="L1041" i="9" s="1"/>
  <c r="I1030" i="9"/>
  <c r="F1030" i="9"/>
  <c r="I1029" i="9"/>
  <c r="F1029" i="9"/>
  <c r="I1028" i="9"/>
  <c r="F1028" i="9"/>
  <c r="I1027" i="9"/>
  <c r="F1027" i="9"/>
  <c r="I1026" i="9"/>
  <c r="F1026" i="9"/>
  <c r="I1025" i="9"/>
  <c r="F1025" i="9"/>
  <c r="I1024" i="9"/>
  <c r="F1024" i="9"/>
  <c r="B1022" i="9"/>
  <c r="L1022" i="9" s="1"/>
  <c r="L1023" i="9" s="1"/>
  <c r="L1024" i="9" s="1"/>
  <c r="L1025" i="9" s="1"/>
  <c r="L1026" i="9" s="1"/>
  <c r="L1027" i="9" s="1"/>
  <c r="L1028" i="9" s="1"/>
  <c r="L1029" i="9" s="1"/>
  <c r="L1030" i="9" s="1"/>
  <c r="L1031" i="9" s="1"/>
  <c r="I1020" i="9"/>
  <c r="F1020" i="9"/>
  <c r="I1019" i="9"/>
  <c r="F1019" i="9"/>
  <c r="I1018" i="9"/>
  <c r="F1018" i="9"/>
  <c r="I1017" i="9"/>
  <c r="F1017" i="9"/>
  <c r="I1016" i="9"/>
  <c r="F1016" i="9"/>
  <c r="I1015" i="9"/>
  <c r="F1015" i="9"/>
  <c r="I1014" i="9"/>
  <c r="F1014" i="9"/>
  <c r="B1012" i="9"/>
  <c r="L1012" i="9" s="1"/>
  <c r="L1013" i="9" s="1"/>
  <c r="L1014" i="9" s="1"/>
  <c r="L1015" i="9" s="1"/>
  <c r="L1016" i="9" s="1"/>
  <c r="L1017" i="9" s="1"/>
  <c r="L1018" i="9" s="1"/>
  <c r="L1019" i="9" s="1"/>
  <c r="L1020" i="9" s="1"/>
  <c r="L1021" i="9" s="1"/>
  <c r="I1010" i="9"/>
  <c r="F1010" i="9"/>
  <c r="I1009" i="9"/>
  <c r="F1009" i="9"/>
  <c r="I1008" i="9"/>
  <c r="F1008" i="9"/>
  <c r="I1007" i="9"/>
  <c r="F1007" i="9"/>
  <c r="I1006" i="9"/>
  <c r="F1006" i="9"/>
  <c r="I1005" i="9"/>
  <c r="F1005" i="9"/>
  <c r="I1004" i="9"/>
  <c r="F1004" i="9"/>
  <c r="B1002" i="9"/>
  <c r="L1002" i="9" s="1"/>
  <c r="L1003" i="9" s="1"/>
  <c r="L1004" i="9" s="1"/>
  <c r="L1005" i="9" s="1"/>
  <c r="L1006" i="9" s="1"/>
  <c r="L1007" i="9" s="1"/>
  <c r="L1008" i="9" s="1"/>
  <c r="L1009" i="9" s="1"/>
  <c r="L1010" i="9" s="1"/>
  <c r="L1011" i="9" s="1"/>
  <c r="I1000" i="9"/>
  <c r="F1000" i="9"/>
  <c r="I999" i="9"/>
  <c r="F999" i="9"/>
  <c r="I998" i="9"/>
  <c r="F998" i="9"/>
  <c r="I997" i="9"/>
  <c r="F997" i="9"/>
  <c r="I996" i="9"/>
  <c r="F996" i="9"/>
  <c r="I995" i="9"/>
  <c r="F995" i="9"/>
  <c r="I994" i="9"/>
  <c r="F994" i="9"/>
  <c r="B992" i="9"/>
  <c r="L992" i="9" s="1"/>
  <c r="L993" i="9" s="1"/>
  <c r="L994" i="9" s="1"/>
  <c r="L995" i="9" s="1"/>
  <c r="L996" i="9" s="1"/>
  <c r="L997" i="9" s="1"/>
  <c r="L998" i="9" s="1"/>
  <c r="L999" i="9" s="1"/>
  <c r="L1000" i="9" s="1"/>
  <c r="L1001" i="9" s="1"/>
  <c r="I990" i="9"/>
  <c r="F990" i="9"/>
  <c r="I989" i="9"/>
  <c r="F989" i="9"/>
  <c r="I988" i="9"/>
  <c r="F988" i="9"/>
  <c r="I987" i="9"/>
  <c r="F987" i="9"/>
  <c r="I986" i="9"/>
  <c r="F986" i="9"/>
  <c r="I985" i="9"/>
  <c r="F985" i="9"/>
  <c r="I984" i="9"/>
  <c r="F984" i="9"/>
  <c r="B982" i="9"/>
  <c r="L982" i="9" s="1"/>
  <c r="L983" i="9" s="1"/>
  <c r="L984" i="9" s="1"/>
  <c r="L985" i="9" s="1"/>
  <c r="L986" i="9" s="1"/>
  <c r="L987" i="9" s="1"/>
  <c r="L988" i="9" s="1"/>
  <c r="L989" i="9" s="1"/>
  <c r="L990" i="9" s="1"/>
  <c r="L991" i="9" s="1"/>
  <c r="I980" i="9"/>
  <c r="F980" i="9"/>
  <c r="I979" i="9"/>
  <c r="F979" i="9"/>
  <c r="I978" i="9"/>
  <c r="F978" i="9"/>
  <c r="I977" i="9"/>
  <c r="F977" i="9"/>
  <c r="I976" i="9"/>
  <c r="F976" i="9"/>
  <c r="I975" i="9"/>
  <c r="F975" i="9"/>
  <c r="I974" i="9"/>
  <c r="F974" i="9"/>
  <c r="B972" i="9"/>
  <c r="L972" i="9" s="1"/>
  <c r="L973" i="9" s="1"/>
  <c r="L974" i="9" s="1"/>
  <c r="L975" i="9" s="1"/>
  <c r="L976" i="9" s="1"/>
  <c r="L977" i="9" s="1"/>
  <c r="L978" i="9" s="1"/>
  <c r="L979" i="9" s="1"/>
  <c r="L980" i="9" s="1"/>
  <c r="L981" i="9" s="1"/>
  <c r="I970" i="9"/>
  <c r="F970" i="9"/>
  <c r="I969" i="9"/>
  <c r="F969" i="9"/>
  <c r="I968" i="9"/>
  <c r="F968" i="9"/>
  <c r="I967" i="9"/>
  <c r="F967" i="9"/>
  <c r="I966" i="9"/>
  <c r="F966" i="9"/>
  <c r="I965" i="9"/>
  <c r="F965" i="9"/>
  <c r="I964" i="9"/>
  <c r="F964" i="9"/>
  <c r="B962" i="9"/>
  <c r="L962" i="9" s="1"/>
  <c r="L963" i="9" s="1"/>
  <c r="L964" i="9" s="1"/>
  <c r="L965" i="9" s="1"/>
  <c r="L966" i="9" s="1"/>
  <c r="L967" i="9" s="1"/>
  <c r="L968" i="9" s="1"/>
  <c r="L969" i="9" s="1"/>
  <c r="L970" i="9" s="1"/>
  <c r="L971" i="9" s="1"/>
  <c r="I960" i="9"/>
  <c r="F960" i="9"/>
  <c r="I959" i="9"/>
  <c r="F959" i="9"/>
  <c r="I958" i="9"/>
  <c r="F958" i="9"/>
  <c r="I957" i="9"/>
  <c r="F957" i="9"/>
  <c r="I956" i="9"/>
  <c r="F956" i="9"/>
  <c r="I955" i="9"/>
  <c r="F955" i="9"/>
  <c r="I954" i="9"/>
  <c r="F954" i="9"/>
  <c r="B952" i="9"/>
  <c r="L952" i="9" s="1"/>
  <c r="L953" i="9" s="1"/>
  <c r="L954" i="9" s="1"/>
  <c r="L955" i="9" s="1"/>
  <c r="L956" i="9" s="1"/>
  <c r="L957" i="9" s="1"/>
  <c r="L958" i="9" s="1"/>
  <c r="L959" i="9" s="1"/>
  <c r="L960" i="9" s="1"/>
  <c r="L961" i="9" s="1"/>
  <c r="I950" i="9"/>
  <c r="F950" i="9"/>
  <c r="I949" i="9"/>
  <c r="F949" i="9"/>
  <c r="I948" i="9"/>
  <c r="F948" i="9"/>
  <c r="I947" i="9"/>
  <c r="F947" i="9"/>
  <c r="I946" i="9"/>
  <c r="F946" i="9"/>
  <c r="I945" i="9"/>
  <c r="F945" i="9"/>
  <c r="I944" i="9"/>
  <c r="F944" i="9"/>
  <c r="B942" i="9"/>
  <c r="L942" i="9" s="1"/>
  <c r="L943" i="9" s="1"/>
  <c r="L944" i="9" s="1"/>
  <c r="L945" i="9" s="1"/>
  <c r="L946" i="9" s="1"/>
  <c r="L947" i="9" s="1"/>
  <c r="L948" i="9" s="1"/>
  <c r="L949" i="9" s="1"/>
  <c r="L950" i="9" s="1"/>
  <c r="L951" i="9" s="1"/>
  <c r="I940" i="9"/>
  <c r="F940" i="9"/>
  <c r="I939" i="9"/>
  <c r="F939" i="9"/>
  <c r="I938" i="9"/>
  <c r="F938" i="9"/>
  <c r="I937" i="9"/>
  <c r="F937" i="9"/>
  <c r="I936" i="9"/>
  <c r="F936" i="9"/>
  <c r="I935" i="9"/>
  <c r="F935" i="9"/>
  <c r="I934" i="9"/>
  <c r="F934" i="9"/>
  <c r="B932" i="9"/>
  <c r="L932" i="9" s="1"/>
  <c r="L933" i="9" s="1"/>
  <c r="L934" i="9" s="1"/>
  <c r="L935" i="9" s="1"/>
  <c r="L936" i="9" s="1"/>
  <c r="L937" i="9" s="1"/>
  <c r="L938" i="9" s="1"/>
  <c r="L939" i="9" s="1"/>
  <c r="L940" i="9" s="1"/>
  <c r="L941" i="9" s="1"/>
  <c r="I930" i="9"/>
  <c r="F930" i="9"/>
  <c r="I929" i="9"/>
  <c r="F929" i="9"/>
  <c r="I928" i="9"/>
  <c r="F928" i="9"/>
  <c r="I927" i="9"/>
  <c r="F927" i="9"/>
  <c r="I926" i="9"/>
  <c r="F926" i="9"/>
  <c r="I925" i="9"/>
  <c r="F925" i="9"/>
  <c r="I924" i="9"/>
  <c r="F924" i="9"/>
  <c r="B922" i="9"/>
  <c r="L922" i="9" s="1"/>
  <c r="L923" i="9" s="1"/>
  <c r="L924" i="9" s="1"/>
  <c r="L925" i="9" s="1"/>
  <c r="L926" i="9" s="1"/>
  <c r="L927" i="9" s="1"/>
  <c r="L928" i="9" s="1"/>
  <c r="L929" i="9" s="1"/>
  <c r="L930" i="9" s="1"/>
  <c r="L931" i="9" s="1"/>
  <c r="I920" i="9"/>
  <c r="F920" i="9"/>
  <c r="I919" i="9"/>
  <c r="F919" i="9"/>
  <c r="I918" i="9"/>
  <c r="F918" i="9"/>
  <c r="I917" i="9"/>
  <c r="F917" i="9"/>
  <c r="I916" i="9"/>
  <c r="F916" i="9"/>
  <c r="I915" i="9"/>
  <c r="F915" i="9"/>
  <c r="I914" i="9"/>
  <c r="F914" i="9"/>
  <c r="B912" i="9"/>
  <c r="L912" i="9" s="1"/>
  <c r="L913" i="9" s="1"/>
  <c r="L914" i="9" s="1"/>
  <c r="L915" i="9" s="1"/>
  <c r="L916" i="9" s="1"/>
  <c r="L917" i="9" s="1"/>
  <c r="L918" i="9" s="1"/>
  <c r="L919" i="9" s="1"/>
  <c r="L920" i="9" s="1"/>
  <c r="L921" i="9" s="1"/>
  <c r="I910" i="9"/>
  <c r="F910" i="9"/>
  <c r="I909" i="9"/>
  <c r="F909" i="9"/>
  <c r="I908" i="9"/>
  <c r="F908" i="9"/>
  <c r="I907" i="9"/>
  <c r="F907" i="9"/>
  <c r="I906" i="9"/>
  <c r="F906" i="9"/>
  <c r="I905" i="9"/>
  <c r="F905" i="9"/>
  <c r="I904" i="9"/>
  <c r="F904" i="9"/>
  <c r="B902" i="9"/>
  <c r="L902" i="9" s="1"/>
  <c r="L903" i="9" s="1"/>
  <c r="L904" i="9" s="1"/>
  <c r="L905" i="9" s="1"/>
  <c r="L906" i="9" s="1"/>
  <c r="L907" i="9" s="1"/>
  <c r="L908" i="9" s="1"/>
  <c r="L909" i="9" s="1"/>
  <c r="L910" i="9" s="1"/>
  <c r="L911" i="9" s="1"/>
  <c r="I900" i="9"/>
  <c r="F900" i="9"/>
  <c r="I899" i="9"/>
  <c r="F899" i="9"/>
  <c r="I898" i="9"/>
  <c r="F898" i="9"/>
  <c r="I897" i="9"/>
  <c r="F897" i="9"/>
  <c r="I896" i="9"/>
  <c r="F896" i="9"/>
  <c r="I895" i="9"/>
  <c r="F895" i="9"/>
  <c r="I894" i="9"/>
  <c r="F894" i="9"/>
  <c r="B892" i="9"/>
  <c r="L892" i="9" s="1"/>
  <c r="L893" i="9" s="1"/>
  <c r="L894" i="9" s="1"/>
  <c r="L895" i="9" s="1"/>
  <c r="L896" i="9" s="1"/>
  <c r="L897" i="9" s="1"/>
  <c r="L898" i="9" s="1"/>
  <c r="L899" i="9" s="1"/>
  <c r="L900" i="9" s="1"/>
  <c r="L901" i="9" s="1"/>
  <c r="I890" i="9"/>
  <c r="F890" i="9"/>
  <c r="I889" i="9"/>
  <c r="F889" i="9"/>
  <c r="I888" i="9"/>
  <c r="F888" i="9"/>
  <c r="I887" i="9"/>
  <c r="F887" i="9"/>
  <c r="I886" i="9"/>
  <c r="F886" i="9"/>
  <c r="I885" i="9"/>
  <c r="F885" i="9"/>
  <c r="I884" i="9"/>
  <c r="F884" i="9"/>
  <c r="B882" i="9"/>
  <c r="L882" i="9" s="1"/>
  <c r="L883" i="9" s="1"/>
  <c r="L884" i="9" s="1"/>
  <c r="L885" i="9" s="1"/>
  <c r="L886" i="9" s="1"/>
  <c r="L887" i="9" s="1"/>
  <c r="L888" i="9" s="1"/>
  <c r="L889" i="9" s="1"/>
  <c r="L890" i="9" s="1"/>
  <c r="L891" i="9" s="1"/>
  <c r="B872" i="9"/>
  <c r="L872" i="9" s="1"/>
  <c r="L873" i="9" s="1"/>
  <c r="L874" i="9" s="1"/>
  <c r="L875" i="9" s="1"/>
  <c r="L876" i="9" s="1"/>
  <c r="L877" i="9" s="1"/>
  <c r="L878" i="9" s="1"/>
  <c r="L879" i="9" s="1"/>
  <c r="L880" i="9" s="1"/>
  <c r="L881" i="9" s="1"/>
  <c r="B862" i="9"/>
  <c r="L862" i="9" s="1"/>
  <c r="L863" i="9" s="1"/>
  <c r="L864" i="9" s="1"/>
  <c r="L865" i="9" s="1"/>
  <c r="L866" i="9" s="1"/>
  <c r="L867" i="9" s="1"/>
  <c r="L868" i="9" s="1"/>
  <c r="L869" i="9" s="1"/>
  <c r="L870" i="9" s="1"/>
  <c r="L871" i="9" s="1"/>
  <c r="B852" i="9"/>
  <c r="L852" i="9" s="1"/>
  <c r="L853" i="9" s="1"/>
  <c r="L854" i="9" s="1"/>
  <c r="L855" i="9" s="1"/>
  <c r="L856" i="9" s="1"/>
  <c r="L857" i="9" s="1"/>
  <c r="L858" i="9" s="1"/>
  <c r="L859" i="9" s="1"/>
  <c r="L860" i="9" s="1"/>
  <c r="L861" i="9" s="1"/>
  <c r="F880" i="9"/>
  <c r="F879" i="9"/>
  <c r="F878" i="9"/>
  <c r="F877" i="9"/>
  <c r="F876" i="9"/>
  <c r="F875" i="9"/>
  <c r="F874" i="9"/>
  <c r="F869" i="9"/>
  <c r="B1573" i="9"/>
  <c r="L1573" i="9" s="1"/>
  <c r="L1574" i="9" s="1"/>
  <c r="L1575" i="9" s="1"/>
  <c r="L1576" i="9" s="1"/>
  <c r="L1577" i="9" s="1"/>
  <c r="L1578" i="9" s="1"/>
  <c r="L1579" i="9" s="1"/>
  <c r="L1580" i="9" s="1"/>
  <c r="L1581" i="9" s="1"/>
  <c r="L1582" i="9" s="1"/>
  <c r="B1563" i="9"/>
  <c r="L1563" i="9" s="1"/>
  <c r="L1564" i="9" s="1"/>
  <c r="L1565" i="9" s="1"/>
  <c r="L1566" i="9" s="1"/>
  <c r="L1567" i="9" s="1"/>
  <c r="L1568" i="9" s="1"/>
  <c r="L1569" i="9" s="1"/>
  <c r="L1570" i="9" s="1"/>
  <c r="L1571" i="9" s="1"/>
  <c r="L1572" i="9" s="1"/>
  <c r="B1553" i="9"/>
  <c r="L1553" i="9" s="1"/>
  <c r="L1554" i="9" s="1"/>
  <c r="L1555" i="9" s="1"/>
  <c r="L1556" i="9" s="1"/>
  <c r="L1557" i="9" s="1"/>
  <c r="L1558" i="9" s="1"/>
  <c r="L1559" i="9" s="1"/>
  <c r="L1560" i="9" s="1"/>
  <c r="L1561" i="9" s="1"/>
  <c r="L1562" i="9" s="1"/>
  <c r="B1543" i="9"/>
  <c r="L1543" i="9" s="1"/>
  <c r="L1544" i="9" s="1"/>
  <c r="L1545" i="9" s="1"/>
  <c r="L1546" i="9" s="1"/>
  <c r="L1547" i="9" s="1"/>
  <c r="L1548" i="9" s="1"/>
  <c r="L1549" i="9" s="1"/>
  <c r="L1550" i="9" s="1"/>
  <c r="L1551" i="9" s="1"/>
  <c r="L1552" i="9" s="1"/>
  <c r="B1533" i="9"/>
  <c r="L1533" i="9" s="1"/>
  <c r="L1534" i="9" s="1"/>
  <c r="L1535" i="9" s="1"/>
  <c r="L1536" i="9" s="1"/>
  <c r="L1537" i="9" s="1"/>
  <c r="L1538" i="9" s="1"/>
  <c r="L1539" i="9" s="1"/>
  <c r="L1540" i="9" s="1"/>
  <c r="L1541" i="9" s="1"/>
  <c r="L1542" i="9" s="1"/>
  <c r="B1523" i="9"/>
  <c r="L1523" i="9" s="1"/>
  <c r="L1524" i="9" s="1"/>
  <c r="L1525" i="9" s="1"/>
  <c r="L1526" i="9" s="1"/>
  <c r="L1527" i="9" s="1"/>
  <c r="L1528" i="9" s="1"/>
  <c r="L1529" i="9" s="1"/>
  <c r="L1530" i="9" s="1"/>
  <c r="L1531" i="9" s="1"/>
  <c r="L1532" i="9" s="1"/>
  <c r="B1513" i="9"/>
  <c r="L1513" i="9" s="1"/>
  <c r="L1514" i="9" s="1"/>
  <c r="L1515" i="9" s="1"/>
  <c r="L1516" i="9" s="1"/>
  <c r="L1517" i="9" s="1"/>
  <c r="L1518" i="9" s="1"/>
  <c r="L1519" i="9" s="1"/>
  <c r="L1520" i="9" s="1"/>
  <c r="L1521" i="9" s="1"/>
  <c r="L1522" i="9" s="1"/>
  <c r="B1503" i="9"/>
  <c r="L1503" i="9" s="1"/>
  <c r="L1504" i="9" s="1"/>
  <c r="L1505" i="9" s="1"/>
  <c r="L1506" i="9" s="1"/>
  <c r="L1507" i="9" s="1"/>
  <c r="L1508" i="9" s="1"/>
  <c r="L1509" i="9" s="1"/>
  <c r="L1510" i="9" s="1"/>
  <c r="L1511" i="9" s="1"/>
  <c r="L1512" i="9" s="1"/>
  <c r="B1493" i="9"/>
  <c r="L1493" i="9" s="1"/>
  <c r="L1494" i="9" s="1"/>
  <c r="L1495" i="9" s="1"/>
  <c r="L1496" i="9" s="1"/>
  <c r="L1497" i="9" s="1"/>
  <c r="L1498" i="9" s="1"/>
  <c r="L1499" i="9" s="1"/>
  <c r="L1500" i="9" s="1"/>
  <c r="L1501" i="9" s="1"/>
  <c r="L1502" i="9" s="1"/>
  <c r="B1483" i="9"/>
  <c r="L1483" i="9" s="1"/>
  <c r="L1484" i="9" s="1"/>
  <c r="L1485" i="9" s="1"/>
  <c r="L1486" i="9" s="1"/>
  <c r="L1487" i="9" s="1"/>
  <c r="L1488" i="9" s="1"/>
  <c r="L1489" i="9" s="1"/>
  <c r="L1490" i="9" s="1"/>
  <c r="L1491" i="9" s="1"/>
  <c r="L1492" i="9" s="1"/>
  <c r="B1473" i="9"/>
  <c r="L1473" i="9" s="1"/>
  <c r="L1474" i="9" s="1"/>
  <c r="L1475" i="9" s="1"/>
  <c r="L1476" i="9" s="1"/>
  <c r="L1477" i="9" s="1"/>
  <c r="L1478" i="9" s="1"/>
  <c r="L1479" i="9" s="1"/>
  <c r="L1480" i="9" s="1"/>
  <c r="L1481" i="9" s="1"/>
  <c r="L1482" i="9" s="1"/>
  <c r="B1463" i="9"/>
  <c r="L1463" i="9" s="1"/>
  <c r="L1464" i="9" s="1"/>
  <c r="L1465" i="9" s="1"/>
  <c r="L1466" i="9" s="1"/>
  <c r="L1467" i="9" s="1"/>
  <c r="L1468" i="9" s="1"/>
  <c r="L1469" i="9" s="1"/>
  <c r="L1470" i="9" s="1"/>
  <c r="L1471" i="9" s="1"/>
  <c r="L1472" i="9" s="1"/>
  <c r="B1453" i="9"/>
  <c r="L1453" i="9" s="1"/>
  <c r="L1454" i="9" s="1"/>
  <c r="L1455" i="9" s="1"/>
  <c r="L1456" i="9" s="1"/>
  <c r="L1457" i="9" s="1"/>
  <c r="L1458" i="9" s="1"/>
  <c r="L1459" i="9" s="1"/>
  <c r="L1460" i="9" s="1"/>
  <c r="L1461" i="9" s="1"/>
  <c r="L1462" i="9" s="1"/>
  <c r="B1443" i="9"/>
  <c r="L1443" i="9" s="1"/>
  <c r="L1444" i="9" s="1"/>
  <c r="L1445" i="9" s="1"/>
  <c r="L1446" i="9" s="1"/>
  <c r="L1447" i="9" s="1"/>
  <c r="L1448" i="9" s="1"/>
  <c r="L1449" i="9" s="1"/>
  <c r="L1450" i="9" s="1"/>
  <c r="L1451" i="9" s="1"/>
  <c r="L1452" i="9" s="1"/>
  <c r="B1433" i="9"/>
  <c r="L1433" i="9" s="1"/>
  <c r="L1434" i="9" s="1"/>
  <c r="L1435" i="9" s="1"/>
  <c r="L1436" i="9" s="1"/>
  <c r="L1437" i="9" s="1"/>
  <c r="L1438" i="9" s="1"/>
  <c r="L1439" i="9" s="1"/>
  <c r="L1440" i="9" s="1"/>
  <c r="L1441" i="9" s="1"/>
  <c r="L1442" i="9" s="1"/>
  <c r="B1423" i="9"/>
  <c r="L1423" i="9" s="1"/>
  <c r="L1424" i="9" s="1"/>
  <c r="L1425" i="9" s="1"/>
  <c r="L1426" i="9" s="1"/>
  <c r="L1427" i="9" s="1"/>
  <c r="L1428" i="9" s="1"/>
  <c r="L1429" i="9" s="1"/>
  <c r="L1430" i="9" s="1"/>
  <c r="L1431" i="9" s="1"/>
  <c r="L1432" i="9" s="1"/>
  <c r="B1413" i="9"/>
  <c r="L1413" i="9" s="1"/>
  <c r="L1414" i="9" s="1"/>
  <c r="L1415" i="9" s="1"/>
  <c r="L1416" i="9" s="1"/>
  <c r="L1417" i="9" s="1"/>
  <c r="L1418" i="9" s="1"/>
  <c r="L1419" i="9" s="1"/>
  <c r="L1420" i="9" s="1"/>
  <c r="L1421" i="9" s="1"/>
  <c r="L1422" i="9" s="1"/>
  <c r="B1403" i="9"/>
  <c r="L1403" i="9" s="1"/>
  <c r="L1404" i="9" s="1"/>
  <c r="L1405" i="9" s="1"/>
  <c r="L1406" i="9" s="1"/>
  <c r="L1407" i="9" s="1"/>
  <c r="L1408" i="9" s="1"/>
  <c r="L1409" i="9" s="1"/>
  <c r="L1410" i="9" s="1"/>
  <c r="L1411" i="9" s="1"/>
  <c r="L1412" i="9" s="1"/>
  <c r="B1393" i="9"/>
  <c r="L1393" i="9" s="1"/>
  <c r="L1394" i="9" s="1"/>
  <c r="L1395" i="9" s="1"/>
  <c r="L1396" i="9" s="1"/>
  <c r="L1397" i="9" s="1"/>
  <c r="L1398" i="9" s="1"/>
  <c r="L1399" i="9" s="1"/>
  <c r="L1400" i="9" s="1"/>
  <c r="L1401" i="9" s="1"/>
  <c r="L1402" i="9" s="1"/>
  <c r="B1383" i="9"/>
  <c r="L1383" i="9" s="1"/>
  <c r="L1384" i="9" s="1"/>
  <c r="L1385" i="9" s="1"/>
  <c r="L1386" i="9" s="1"/>
  <c r="L1387" i="9" s="1"/>
  <c r="L1388" i="9" s="1"/>
  <c r="L1389" i="9" s="1"/>
  <c r="L1390" i="9" s="1"/>
  <c r="L1391" i="9" s="1"/>
  <c r="L1392" i="9" s="1"/>
  <c r="B1373" i="9"/>
  <c r="L1373" i="9" s="1"/>
  <c r="L1374" i="9" s="1"/>
  <c r="L1375" i="9" s="1"/>
  <c r="L1376" i="9" s="1"/>
  <c r="L1377" i="9" s="1"/>
  <c r="L1378" i="9" s="1"/>
  <c r="L1379" i="9" s="1"/>
  <c r="L1380" i="9" s="1"/>
  <c r="L1381" i="9" s="1"/>
  <c r="L1382" i="9" s="1"/>
  <c r="B1363" i="9"/>
  <c r="L1363" i="9" s="1"/>
  <c r="L1364" i="9" s="1"/>
  <c r="L1365" i="9" s="1"/>
  <c r="L1366" i="9" s="1"/>
  <c r="L1367" i="9" s="1"/>
  <c r="L1368" i="9" s="1"/>
  <c r="L1369" i="9" s="1"/>
  <c r="L1370" i="9" s="1"/>
  <c r="L1371" i="9" s="1"/>
  <c r="L1372" i="9" s="1"/>
  <c r="B1353" i="9"/>
  <c r="L1353" i="9" s="1"/>
  <c r="L1354" i="9" s="1"/>
  <c r="L1355" i="9" s="1"/>
  <c r="L1356" i="9" s="1"/>
  <c r="L1357" i="9" s="1"/>
  <c r="L1358" i="9" s="1"/>
  <c r="L1359" i="9" s="1"/>
  <c r="L1360" i="9" s="1"/>
  <c r="L1361" i="9" s="1"/>
  <c r="L1362" i="9" s="1"/>
  <c r="B1343" i="9"/>
  <c r="L1343" i="9" s="1"/>
  <c r="L1344" i="9" s="1"/>
  <c r="L1345" i="9" s="1"/>
  <c r="L1346" i="9" s="1"/>
  <c r="L1347" i="9" s="1"/>
  <c r="L1348" i="9" s="1"/>
  <c r="L1349" i="9" s="1"/>
  <c r="L1350" i="9" s="1"/>
  <c r="L1351" i="9" s="1"/>
  <c r="L1352" i="9" s="1"/>
  <c r="B1333" i="9"/>
  <c r="L1333" i="9" s="1"/>
  <c r="L1334" i="9" s="1"/>
  <c r="L1335" i="9" s="1"/>
  <c r="L1336" i="9" s="1"/>
  <c r="L1337" i="9" s="1"/>
  <c r="L1338" i="9" s="1"/>
  <c r="L1339" i="9" s="1"/>
  <c r="L1340" i="9" s="1"/>
  <c r="L1341" i="9" s="1"/>
  <c r="L1342" i="9" s="1"/>
  <c r="B1323" i="9"/>
  <c r="L1323" i="9" s="1"/>
  <c r="L1324" i="9" s="1"/>
  <c r="L1325" i="9" s="1"/>
  <c r="L1326" i="9" s="1"/>
  <c r="L1327" i="9" s="1"/>
  <c r="L1328" i="9" s="1"/>
  <c r="L1329" i="9" s="1"/>
  <c r="L1330" i="9" s="1"/>
  <c r="L1331" i="9" s="1"/>
  <c r="L1332" i="9" s="1"/>
  <c r="B1313" i="9"/>
  <c r="L1313" i="9" s="1"/>
  <c r="L1314" i="9" s="1"/>
  <c r="L1315" i="9" s="1"/>
  <c r="L1316" i="9" s="1"/>
  <c r="L1317" i="9" s="1"/>
  <c r="L1318" i="9" s="1"/>
  <c r="L1319" i="9" s="1"/>
  <c r="L1320" i="9" s="1"/>
  <c r="L1321" i="9" s="1"/>
  <c r="L1322" i="9" s="1"/>
  <c r="B1303" i="9"/>
  <c r="L1303" i="9" s="1"/>
  <c r="L1304" i="9" s="1"/>
  <c r="L1305" i="9" s="1"/>
  <c r="L1306" i="9" s="1"/>
  <c r="L1307" i="9" s="1"/>
  <c r="L1308" i="9" s="1"/>
  <c r="L1309" i="9" s="1"/>
  <c r="L1310" i="9" s="1"/>
  <c r="L1311" i="9" s="1"/>
  <c r="L1312" i="9" s="1"/>
  <c r="B1293" i="9"/>
  <c r="L1293" i="9" s="1"/>
  <c r="L1294" i="9" s="1"/>
  <c r="L1295" i="9" s="1"/>
  <c r="L1296" i="9" s="1"/>
  <c r="L1297" i="9" s="1"/>
  <c r="L1298" i="9" s="1"/>
  <c r="L1299" i="9" s="1"/>
  <c r="L1300" i="9" s="1"/>
  <c r="L1301" i="9" s="1"/>
  <c r="L1302" i="9" s="1"/>
  <c r="B1283" i="9"/>
  <c r="L1283" i="9" s="1"/>
  <c r="L1284" i="9" s="1"/>
  <c r="L1285" i="9" s="1"/>
  <c r="L1286" i="9" s="1"/>
  <c r="L1287" i="9" s="1"/>
  <c r="L1288" i="9" s="1"/>
  <c r="L1289" i="9" s="1"/>
  <c r="L1290" i="9" s="1"/>
  <c r="L1291" i="9" s="1"/>
  <c r="L1292" i="9" s="1"/>
  <c r="B842" i="9"/>
  <c r="L842" i="9" s="1"/>
  <c r="L843" i="9" s="1"/>
  <c r="L844" i="9" s="1"/>
  <c r="L845" i="9" s="1"/>
  <c r="L846" i="9" s="1"/>
  <c r="L847" i="9" s="1"/>
  <c r="L848" i="9" s="1"/>
  <c r="L849" i="9" s="1"/>
  <c r="L850" i="9" s="1"/>
  <c r="L851" i="9" s="1"/>
  <c r="B832" i="9"/>
  <c r="L832" i="9" s="1"/>
  <c r="L833" i="9" s="1"/>
  <c r="L834" i="9" s="1"/>
  <c r="L835" i="9" s="1"/>
  <c r="L836" i="9" s="1"/>
  <c r="L837" i="9" s="1"/>
  <c r="L838" i="9" s="1"/>
  <c r="L839" i="9" s="1"/>
  <c r="L840" i="9" s="1"/>
  <c r="L841" i="9" s="1"/>
  <c r="B822" i="9"/>
  <c r="L822" i="9" s="1"/>
  <c r="L823" i="9" s="1"/>
  <c r="L824" i="9" s="1"/>
  <c r="L825" i="9" s="1"/>
  <c r="L826" i="9" s="1"/>
  <c r="L827" i="9" s="1"/>
  <c r="L828" i="9" s="1"/>
  <c r="L829" i="9" s="1"/>
  <c r="L830" i="9" s="1"/>
  <c r="L831" i="9" s="1"/>
  <c r="B812" i="9"/>
  <c r="L812" i="9" s="1"/>
  <c r="L813" i="9" s="1"/>
  <c r="L814" i="9" s="1"/>
  <c r="L815" i="9" s="1"/>
  <c r="L816" i="9" s="1"/>
  <c r="L817" i="9" s="1"/>
  <c r="L818" i="9" s="1"/>
  <c r="L819" i="9" s="1"/>
  <c r="L820" i="9" s="1"/>
  <c r="L821" i="9" s="1"/>
  <c r="B802" i="9"/>
  <c r="L802" i="9" s="1"/>
  <c r="L803" i="9" s="1"/>
  <c r="L804" i="9" s="1"/>
  <c r="L805" i="9" s="1"/>
  <c r="L806" i="9" s="1"/>
  <c r="L807" i="9" s="1"/>
  <c r="L808" i="9" s="1"/>
  <c r="L809" i="9" s="1"/>
  <c r="L810" i="9" s="1"/>
  <c r="L811" i="9" s="1"/>
  <c r="B792" i="9"/>
  <c r="L792" i="9" s="1"/>
  <c r="L793" i="9" s="1"/>
  <c r="L794" i="9" s="1"/>
  <c r="L795" i="9" s="1"/>
  <c r="L796" i="9" s="1"/>
  <c r="L797" i="9" s="1"/>
  <c r="L798" i="9" s="1"/>
  <c r="L799" i="9" s="1"/>
  <c r="L800" i="9" s="1"/>
  <c r="L801" i="9" s="1"/>
  <c r="A797" i="1"/>
  <c r="I770" i="1" l="1"/>
  <c r="I761" i="9"/>
  <c r="B782" i="9"/>
  <c r="L782" i="9" s="1"/>
  <c r="L783" i="9" s="1"/>
  <c r="L784" i="9" s="1"/>
  <c r="L785" i="9" s="1"/>
  <c r="L786" i="9" s="1"/>
  <c r="L787" i="9" s="1"/>
  <c r="L788" i="9" s="1"/>
  <c r="L789" i="9" s="1"/>
  <c r="L790" i="9" s="1"/>
  <c r="L791" i="9" s="1"/>
  <c r="K582" i="1"/>
  <c r="K578" i="1"/>
  <c r="K217" i="1"/>
  <c r="L1282" i="9"/>
  <c r="C578" i="9"/>
  <c r="L578" i="9" s="1"/>
  <c r="C579" i="9"/>
  <c r="L579" i="9" s="1"/>
  <c r="C580" i="9"/>
  <c r="L580" i="9" s="1"/>
  <c r="C581" i="9"/>
  <c r="L581" i="9" s="1"/>
  <c r="C582" i="9"/>
  <c r="L582" i="9" s="1"/>
  <c r="C583" i="9"/>
  <c r="L583" i="9" s="1"/>
  <c r="C584" i="9"/>
  <c r="L584" i="9" s="1"/>
  <c r="C585" i="9"/>
  <c r="L585" i="9" s="1"/>
  <c r="C586" i="9"/>
  <c r="L586" i="9" s="1"/>
  <c r="C587" i="9"/>
  <c r="L587" i="9" s="1"/>
  <c r="C588" i="9"/>
  <c r="L588" i="9" s="1"/>
  <c r="C589" i="9"/>
  <c r="L589" i="9" s="1"/>
  <c r="C590" i="9"/>
  <c r="L590" i="9" s="1"/>
  <c r="C591" i="9"/>
  <c r="L591" i="9" s="1"/>
  <c r="C592" i="9"/>
  <c r="L592" i="9" s="1"/>
  <c r="C593" i="9"/>
  <c r="L593" i="9" s="1"/>
  <c r="C594" i="9"/>
  <c r="L594" i="9" s="1"/>
  <c r="C595" i="9"/>
  <c r="L595" i="9" s="1"/>
  <c r="C596" i="9"/>
  <c r="L596" i="9" s="1"/>
  <c r="C597" i="9"/>
  <c r="L597" i="9" s="1"/>
  <c r="C598" i="9"/>
  <c r="L598" i="9" s="1"/>
  <c r="C599" i="9"/>
  <c r="L599" i="9" s="1"/>
  <c r="C600" i="9"/>
  <c r="L600" i="9" s="1"/>
  <c r="C601" i="9"/>
  <c r="L601" i="9" s="1"/>
  <c r="C602" i="9"/>
  <c r="L602" i="9" s="1"/>
  <c r="C603" i="9"/>
  <c r="L603" i="9" s="1"/>
  <c r="C604" i="9"/>
  <c r="L604" i="9" s="1"/>
  <c r="C605" i="9"/>
  <c r="L605" i="9" s="1"/>
  <c r="C606" i="9"/>
  <c r="L606" i="9" s="1"/>
  <c r="C607" i="9"/>
  <c r="L607" i="9" s="1"/>
  <c r="C608" i="9"/>
  <c r="L608" i="9" s="1"/>
  <c r="C609" i="9"/>
  <c r="L609" i="9" s="1"/>
  <c r="C610" i="9"/>
  <c r="L610" i="9" s="1"/>
  <c r="C611" i="9"/>
  <c r="L611" i="9" s="1"/>
  <c r="C612" i="9"/>
  <c r="L612" i="9" s="1"/>
  <c r="C613" i="9"/>
  <c r="L613" i="9" s="1"/>
  <c r="C614" i="9"/>
  <c r="L614" i="9" s="1"/>
  <c r="C615" i="9"/>
  <c r="L615" i="9" s="1"/>
  <c r="C616" i="9"/>
  <c r="L616" i="9" s="1"/>
  <c r="C617" i="9"/>
  <c r="L617" i="9" s="1"/>
  <c r="C618" i="9"/>
  <c r="L618" i="9" s="1"/>
  <c r="C619" i="9"/>
  <c r="L619" i="9" s="1"/>
  <c r="C620" i="9"/>
  <c r="L620" i="9" s="1"/>
  <c r="C621" i="9"/>
  <c r="L621" i="9" s="1"/>
  <c r="C622" i="9"/>
  <c r="L622" i="9" s="1"/>
  <c r="C623" i="9"/>
  <c r="L623" i="9" s="1"/>
  <c r="C624" i="9"/>
  <c r="L624" i="9" s="1"/>
  <c r="C625" i="9"/>
  <c r="L625" i="9" s="1"/>
  <c r="C626" i="9"/>
  <c r="L626" i="9" s="1"/>
  <c r="C627" i="9"/>
  <c r="L627" i="9" s="1"/>
  <c r="C628" i="9"/>
  <c r="L628" i="9" s="1"/>
  <c r="C629" i="9"/>
  <c r="L629" i="9" s="1"/>
  <c r="C630" i="9"/>
  <c r="L630" i="9" s="1"/>
  <c r="C631" i="9"/>
  <c r="L631" i="9" s="1"/>
  <c r="C632" i="9"/>
  <c r="L632" i="9" s="1"/>
  <c r="C633" i="9"/>
  <c r="L633" i="9" s="1"/>
  <c r="C634" i="9"/>
  <c r="L634" i="9" s="1"/>
  <c r="C635" i="9"/>
  <c r="L635" i="9" s="1"/>
  <c r="C636" i="9"/>
  <c r="L636" i="9" s="1"/>
  <c r="C637" i="9"/>
  <c r="L637" i="9" s="1"/>
  <c r="C638" i="9"/>
  <c r="L638" i="9" s="1"/>
  <c r="C639" i="9"/>
  <c r="L639" i="9" s="1"/>
  <c r="C640" i="9"/>
  <c r="L640" i="9" s="1"/>
  <c r="C641" i="9"/>
  <c r="L641" i="9" s="1"/>
  <c r="C642" i="9"/>
  <c r="L642" i="9" s="1"/>
  <c r="C643" i="9"/>
  <c r="L643" i="9" s="1"/>
  <c r="C644" i="9"/>
  <c r="L644" i="9" s="1"/>
  <c r="C645" i="9"/>
  <c r="L645" i="9" s="1"/>
  <c r="C646" i="9"/>
  <c r="L646" i="9" s="1"/>
  <c r="C647" i="9"/>
  <c r="L647" i="9" s="1"/>
  <c r="C648" i="9"/>
  <c r="L648" i="9" s="1"/>
  <c r="C649" i="9"/>
  <c r="L649" i="9" s="1"/>
  <c r="C650" i="9"/>
  <c r="L650" i="9" s="1"/>
  <c r="C651" i="9"/>
  <c r="L651" i="9" s="1"/>
  <c r="C652" i="9"/>
  <c r="L652" i="9" s="1"/>
  <c r="C653" i="9"/>
  <c r="L653" i="9" s="1"/>
  <c r="C654" i="9"/>
  <c r="L654" i="9" s="1"/>
  <c r="C655" i="9"/>
  <c r="L655" i="9" s="1"/>
  <c r="C656" i="9"/>
  <c r="L656" i="9" s="1"/>
  <c r="C657" i="9"/>
  <c r="L657" i="9" s="1"/>
  <c r="C658" i="9"/>
  <c r="L658" i="9" s="1"/>
  <c r="C659" i="9"/>
  <c r="L659" i="9" s="1"/>
  <c r="C660" i="9"/>
  <c r="L660" i="9" s="1"/>
  <c r="C661" i="9"/>
  <c r="L661" i="9" s="1"/>
  <c r="C662" i="9"/>
  <c r="L662" i="9" s="1"/>
  <c r="C663" i="9"/>
  <c r="L663" i="9" s="1"/>
  <c r="C664" i="9"/>
  <c r="L664" i="9" s="1"/>
  <c r="C665" i="9"/>
  <c r="L665" i="9" s="1"/>
  <c r="C666" i="9"/>
  <c r="L666" i="9" s="1"/>
  <c r="C667" i="9"/>
  <c r="L667" i="9" s="1"/>
  <c r="C668" i="9"/>
  <c r="L668" i="9" s="1"/>
  <c r="C669" i="9"/>
  <c r="L669" i="9" s="1"/>
  <c r="C670" i="9"/>
  <c r="L670" i="9" s="1"/>
  <c r="C671" i="9"/>
  <c r="L671" i="9" s="1"/>
  <c r="C672" i="9"/>
  <c r="L672" i="9" s="1"/>
  <c r="C673" i="9"/>
  <c r="L673" i="9" s="1"/>
  <c r="C674" i="9"/>
  <c r="L674" i="9" s="1"/>
  <c r="C675" i="9"/>
  <c r="L675" i="9" s="1"/>
  <c r="C676" i="9"/>
  <c r="L676" i="9" s="1"/>
  <c r="C677" i="9"/>
  <c r="L677" i="9" s="1"/>
  <c r="C678" i="9"/>
  <c r="L678" i="9" s="1"/>
  <c r="C679" i="9"/>
  <c r="L679" i="9" s="1"/>
  <c r="C680" i="9"/>
  <c r="L680" i="9" s="1"/>
  <c r="C681" i="9"/>
  <c r="L681" i="9" s="1"/>
  <c r="C682" i="9"/>
  <c r="L682" i="9" s="1"/>
  <c r="C683" i="9"/>
  <c r="L683" i="9" s="1"/>
  <c r="C684" i="9"/>
  <c r="L684" i="9" s="1"/>
  <c r="C685" i="9"/>
  <c r="L685" i="9" s="1"/>
  <c r="C686" i="9"/>
  <c r="L686" i="9" s="1"/>
  <c r="C687" i="9"/>
  <c r="L687" i="9" s="1"/>
  <c r="C688" i="9"/>
  <c r="L688" i="9" s="1"/>
  <c r="C689" i="9"/>
  <c r="L689" i="9" s="1"/>
  <c r="C690" i="9"/>
  <c r="L690" i="9" s="1"/>
  <c r="C691" i="9"/>
  <c r="L691" i="9" s="1"/>
  <c r="C692" i="9"/>
  <c r="L692" i="9" s="1"/>
  <c r="C693" i="9"/>
  <c r="L693" i="9" s="1"/>
  <c r="C694" i="9"/>
  <c r="L694" i="9" s="1"/>
  <c r="C695" i="9"/>
  <c r="L695" i="9" s="1"/>
  <c r="C696" i="9"/>
  <c r="L696" i="9" s="1"/>
  <c r="C697" i="9"/>
  <c r="L697" i="9" s="1"/>
  <c r="C698" i="9"/>
  <c r="L698" i="9" s="1"/>
  <c r="C699" i="9"/>
  <c r="L699" i="9" s="1"/>
  <c r="C700" i="9"/>
  <c r="L700" i="9" s="1"/>
  <c r="C701" i="9"/>
  <c r="L701" i="9" s="1"/>
  <c r="C702" i="9"/>
  <c r="L702" i="9" s="1"/>
  <c r="C703" i="9"/>
  <c r="L703" i="9" s="1"/>
  <c r="C704" i="9"/>
  <c r="L704" i="9" s="1"/>
  <c r="C705" i="9"/>
  <c r="L705" i="9" s="1"/>
  <c r="C706" i="9"/>
  <c r="L706" i="9" s="1"/>
  <c r="C707" i="9"/>
  <c r="L707" i="9" s="1"/>
  <c r="C708" i="9"/>
  <c r="L708" i="9" s="1"/>
  <c r="C709" i="9"/>
  <c r="L709" i="9" s="1"/>
  <c r="C710" i="9"/>
  <c r="L710" i="9" s="1"/>
  <c r="C711" i="9"/>
  <c r="L711" i="9" s="1"/>
  <c r="C712" i="9"/>
  <c r="L712" i="9" s="1"/>
  <c r="C713" i="9"/>
  <c r="L713" i="9" s="1"/>
  <c r="C714" i="9"/>
  <c r="L714" i="9" s="1"/>
  <c r="C715" i="9"/>
  <c r="L715" i="9" s="1"/>
  <c r="C716" i="9"/>
  <c r="L716" i="9" s="1"/>
  <c r="C717" i="9"/>
  <c r="L717" i="9" s="1"/>
  <c r="C718" i="9"/>
  <c r="L718" i="9" s="1"/>
  <c r="C719" i="9"/>
  <c r="L719" i="9" s="1"/>
  <c r="C720" i="9"/>
  <c r="L720" i="9" s="1"/>
  <c r="C721" i="9"/>
  <c r="L721" i="9" s="1"/>
  <c r="C722" i="9"/>
  <c r="L722" i="9" s="1"/>
  <c r="C723" i="9"/>
  <c r="L723" i="9" s="1"/>
  <c r="C724" i="9"/>
  <c r="L724" i="9" s="1"/>
  <c r="C725" i="9"/>
  <c r="L725" i="9" s="1"/>
  <c r="C726" i="9"/>
  <c r="L726" i="9" s="1"/>
  <c r="C727" i="9"/>
  <c r="L727" i="9" s="1"/>
  <c r="C728" i="9"/>
  <c r="L728" i="9" s="1"/>
  <c r="C729" i="9"/>
  <c r="L729" i="9" s="1"/>
  <c r="C730" i="9"/>
  <c r="L730" i="9" s="1"/>
  <c r="C731" i="9"/>
  <c r="L731" i="9" s="1"/>
  <c r="C732" i="9"/>
  <c r="L732" i="9" s="1"/>
  <c r="C733" i="9"/>
  <c r="L733" i="9" s="1"/>
  <c r="C734" i="9"/>
  <c r="L734" i="9" s="1"/>
  <c r="C735" i="9"/>
  <c r="L735" i="9" s="1"/>
  <c r="C736" i="9"/>
  <c r="L736" i="9" s="1"/>
  <c r="C737" i="9"/>
  <c r="L737" i="9" s="1"/>
  <c r="C738" i="9"/>
  <c r="L738" i="9" s="1"/>
  <c r="C739" i="9"/>
  <c r="L739" i="9" s="1"/>
  <c r="C740" i="9"/>
  <c r="L740" i="9" s="1"/>
  <c r="C741" i="9"/>
  <c r="L741" i="9" s="1"/>
  <c r="C742" i="9"/>
  <c r="L742" i="9" s="1"/>
  <c r="C743" i="9"/>
  <c r="L743" i="9" s="1"/>
  <c r="C744" i="9"/>
  <c r="L744" i="9" s="1"/>
  <c r="C745" i="9"/>
  <c r="L745" i="9" s="1"/>
  <c r="C746" i="9"/>
  <c r="L746" i="9" s="1"/>
  <c r="C747" i="9"/>
  <c r="L747" i="9" s="1"/>
  <c r="C748" i="9"/>
  <c r="L748" i="9" s="1"/>
  <c r="C749" i="9"/>
  <c r="L749" i="9" s="1"/>
  <c r="C750" i="9"/>
  <c r="L750" i="9" s="1"/>
  <c r="C752" i="9"/>
  <c r="L752" i="9" s="1"/>
  <c r="C753" i="9"/>
  <c r="L753" i="9" s="1"/>
  <c r="C754" i="9"/>
  <c r="L754" i="9" s="1"/>
  <c r="C755" i="9"/>
  <c r="L755" i="9" s="1"/>
  <c r="C396" i="9"/>
  <c r="L396" i="9" s="1"/>
  <c r="C397" i="9"/>
  <c r="L397" i="9" s="1"/>
  <c r="C398" i="9"/>
  <c r="L398" i="9" s="1"/>
  <c r="C399" i="9"/>
  <c r="L399" i="9" s="1"/>
  <c r="C400" i="9"/>
  <c r="L400" i="9" s="1"/>
  <c r="C401" i="9"/>
  <c r="L401" i="9" s="1"/>
  <c r="C402" i="9"/>
  <c r="L402" i="9" s="1"/>
  <c r="C403" i="9"/>
  <c r="L403" i="9" s="1"/>
  <c r="C404" i="9"/>
  <c r="L404" i="9" s="1"/>
  <c r="C405" i="9"/>
  <c r="L405" i="9" s="1"/>
  <c r="C406" i="9"/>
  <c r="L406" i="9" s="1"/>
  <c r="C407" i="9"/>
  <c r="L407" i="9" s="1"/>
  <c r="C408" i="9"/>
  <c r="L408" i="9" s="1"/>
  <c r="C409" i="9"/>
  <c r="L409" i="9" s="1"/>
  <c r="C410" i="9"/>
  <c r="L410" i="9" s="1"/>
  <c r="C411" i="9"/>
  <c r="L411" i="9" s="1"/>
  <c r="C412" i="9"/>
  <c r="L412" i="9" s="1"/>
  <c r="C413" i="9"/>
  <c r="L413" i="9" s="1"/>
  <c r="C414" i="9"/>
  <c r="L414" i="9" s="1"/>
  <c r="C415" i="9"/>
  <c r="L415" i="9" s="1"/>
  <c r="C416" i="9"/>
  <c r="L416" i="9" s="1"/>
  <c r="C417" i="9"/>
  <c r="L417" i="9" s="1"/>
  <c r="C418" i="9"/>
  <c r="L418" i="9" s="1"/>
  <c r="C419" i="9"/>
  <c r="L419" i="9" s="1"/>
  <c r="C420" i="9"/>
  <c r="L420" i="9" s="1"/>
  <c r="C421" i="9"/>
  <c r="L421" i="9" s="1"/>
  <c r="C422" i="9"/>
  <c r="L422" i="9" s="1"/>
  <c r="C423" i="9"/>
  <c r="L423" i="9" s="1"/>
  <c r="C424" i="9"/>
  <c r="L424" i="9" s="1"/>
  <c r="C425" i="9"/>
  <c r="L425" i="9" s="1"/>
  <c r="C426" i="9"/>
  <c r="L426" i="9" s="1"/>
  <c r="C427" i="9"/>
  <c r="L427" i="9" s="1"/>
  <c r="C428" i="9"/>
  <c r="L428" i="9" s="1"/>
  <c r="C429" i="9"/>
  <c r="L429" i="9" s="1"/>
  <c r="C430" i="9"/>
  <c r="L430" i="9" s="1"/>
  <c r="C431" i="9"/>
  <c r="L431" i="9" s="1"/>
  <c r="C432" i="9"/>
  <c r="L432" i="9" s="1"/>
  <c r="C433" i="9"/>
  <c r="L433" i="9" s="1"/>
  <c r="C434" i="9"/>
  <c r="L434" i="9" s="1"/>
  <c r="C435" i="9"/>
  <c r="L435" i="9" s="1"/>
  <c r="C436" i="9"/>
  <c r="L436" i="9" s="1"/>
  <c r="C437" i="9"/>
  <c r="L437" i="9" s="1"/>
  <c r="C438" i="9"/>
  <c r="L438" i="9" s="1"/>
  <c r="C439" i="9"/>
  <c r="L439" i="9" s="1"/>
  <c r="C440" i="9"/>
  <c r="L440" i="9" s="1"/>
  <c r="C441" i="9"/>
  <c r="L441" i="9" s="1"/>
  <c r="C442" i="9"/>
  <c r="L442" i="9" s="1"/>
  <c r="C443" i="9"/>
  <c r="L443" i="9" s="1"/>
  <c r="C444" i="9"/>
  <c r="L444" i="9" s="1"/>
  <c r="C445" i="9"/>
  <c r="L445" i="9" s="1"/>
  <c r="C446" i="9"/>
  <c r="L446" i="9" s="1"/>
  <c r="C447" i="9"/>
  <c r="L447" i="9" s="1"/>
  <c r="C448" i="9"/>
  <c r="L448" i="9" s="1"/>
  <c r="C449" i="9"/>
  <c r="L449" i="9" s="1"/>
  <c r="C450" i="9"/>
  <c r="L450" i="9" s="1"/>
  <c r="C451" i="9"/>
  <c r="L451" i="9" s="1"/>
  <c r="C452" i="9"/>
  <c r="L452" i="9" s="1"/>
  <c r="C453" i="9"/>
  <c r="L453" i="9" s="1"/>
  <c r="C454" i="9"/>
  <c r="L454" i="9" s="1"/>
  <c r="C455" i="9"/>
  <c r="L455" i="9" s="1"/>
  <c r="C456" i="9"/>
  <c r="L456" i="9" s="1"/>
  <c r="C457" i="9"/>
  <c r="L457" i="9" s="1"/>
  <c r="C458" i="9"/>
  <c r="L458" i="9" s="1"/>
  <c r="C459" i="9"/>
  <c r="L459" i="9" s="1"/>
  <c r="C460" i="9"/>
  <c r="L460" i="9" s="1"/>
  <c r="C461" i="9"/>
  <c r="L461" i="9" s="1"/>
  <c r="C462" i="9"/>
  <c r="L462" i="9" s="1"/>
  <c r="C463" i="9"/>
  <c r="L463" i="9" s="1"/>
  <c r="C464" i="9"/>
  <c r="L464" i="9" s="1"/>
  <c r="C465" i="9"/>
  <c r="L465" i="9" s="1"/>
  <c r="C466" i="9"/>
  <c r="L466" i="9" s="1"/>
  <c r="C467" i="9"/>
  <c r="L467" i="9" s="1"/>
  <c r="C468" i="9"/>
  <c r="L468" i="9" s="1"/>
  <c r="C469" i="9"/>
  <c r="L469" i="9" s="1"/>
  <c r="C470" i="9"/>
  <c r="L470" i="9" s="1"/>
  <c r="C471" i="9"/>
  <c r="L471" i="9" s="1"/>
  <c r="C472" i="9"/>
  <c r="L472" i="9" s="1"/>
  <c r="C473" i="9"/>
  <c r="L473" i="9" s="1"/>
  <c r="C474" i="9"/>
  <c r="L474" i="9" s="1"/>
  <c r="C475" i="9"/>
  <c r="L475" i="9" s="1"/>
  <c r="C476" i="9"/>
  <c r="L476" i="9" s="1"/>
  <c r="C477" i="9"/>
  <c r="L477" i="9" s="1"/>
  <c r="C478" i="9"/>
  <c r="L478" i="9" s="1"/>
  <c r="C479" i="9"/>
  <c r="L479" i="9" s="1"/>
  <c r="C480" i="9"/>
  <c r="L480" i="9" s="1"/>
  <c r="C481" i="9"/>
  <c r="L481" i="9" s="1"/>
  <c r="C482" i="9"/>
  <c r="L482" i="9" s="1"/>
  <c r="C483" i="9"/>
  <c r="L483" i="9" s="1"/>
  <c r="C484" i="9"/>
  <c r="L484" i="9" s="1"/>
  <c r="C485" i="9"/>
  <c r="L485" i="9" s="1"/>
  <c r="C486" i="9"/>
  <c r="L486" i="9" s="1"/>
  <c r="C487" i="9"/>
  <c r="L487" i="9" s="1"/>
  <c r="C488" i="9"/>
  <c r="L488" i="9" s="1"/>
  <c r="C489" i="9"/>
  <c r="L489" i="9" s="1"/>
  <c r="C490" i="9"/>
  <c r="L490" i="9" s="1"/>
  <c r="C491" i="9"/>
  <c r="L491" i="9" s="1"/>
  <c r="C492" i="9"/>
  <c r="L492" i="9" s="1"/>
  <c r="C493" i="9"/>
  <c r="L493" i="9" s="1"/>
  <c r="C494" i="9"/>
  <c r="L494" i="9" s="1"/>
  <c r="C495" i="9"/>
  <c r="L495" i="9" s="1"/>
  <c r="C496" i="9"/>
  <c r="L496" i="9" s="1"/>
  <c r="C497" i="9"/>
  <c r="L497" i="9" s="1"/>
  <c r="C498" i="9"/>
  <c r="L498" i="9" s="1"/>
  <c r="C499" i="9"/>
  <c r="L499" i="9" s="1"/>
  <c r="C500" i="9"/>
  <c r="L500" i="9" s="1"/>
  <c r="C501" i="9"/>
  <c r="L501" i="9" s="1"/>
  <c r="C502" i="9"/>
  <c r="L502" i="9" s="1"/>
  <c r="C503" i="9"/>
  <c r="L503" i="9" s="1"/>
  <c r="C504" i="9"/>
  <c r="L504" i="9" s="1"/>
  <c r="C505" i="9"/>
  <c r="L505" i="9" s="1"/>
  <c r="C506" i="9"/>
  <c r="L506" i="9" s="1"/>
  <c r="C507" i="9"/>
  <c r="L507" i="9" s="1"/>
  <c r="C508" i="9"/>
  <c r="L508" i="9" s="1"/>
  <c r="C509" i="9"/>
  <c r="L509" i="9" s="1"/>
  <c r="C510" i="9"/>
  <c r="L510" i="9" s="1"/>
  <c r="C511" i="9"/>
  <c r="L511" i="9" s="1"/>
  <c r="C512" i="9"/>
  <c r="L512" i="9" s="1"/>
  <c r="C513" i="9"/>
  <c r="L513" i="9" s="1"/>
  <c r="C514" i="9"/>
  <c r="L514" i="9" s="1"/>
  <c r="C515" i="9"/>
  <c r="L515" i="9" s="1"/>
  <c r="C516" i="9"/>
  <c r="L516" i="9" s="1"/>
  <c r="C517" i="9"/>
  <c r="L517" i="9" s="1"/>
  <c r="C518" i="9"/>
  <c r="L518" i="9" s="1"/>
  <c r="C519" i="9"/>
  <c r="L519" i="9" s="1"/>
  <c r="C520" i="9"/>
  <c r="L520" i="9" s="1"/>
  <c r="C521" i="9"/>
  <c r="L521" i="9" s="1"/>
  <c r="C522" i="9"/>
  <c r="L522" i="9" s="1"/>
  <c r="C523" i="9"/>
  <c r="L523" i="9" s="1"/>
  <c r="C524" i="9"/>
  <c r="L524" i="9" s="1"/>
  <c r="C525" i="9"/>
  <c r="L525" i="9" s="1"/>
  <c r="C526" i="9"/>
  <c r="L526" i="9" s="1"/>
  <c r="C527" i="9"/>
  <c r="L527" i="9" s="1"/>
  <c r="C528" i="9"/>
  <c r="L528" i="9" s="1"/>
  <c r="C529" i="9"/>
  <c r="L529" i="9" s="1"/>
  <c r="C530" i="9"/>
  <c r="L530" i="9" s="1"/>
  <c r="C531" i="9"/>
  <c r="L531" i="9" s="1"/>
  <c r="C532" i="9"/>
  <c r="L532" i="9" s="1"/>
  <c r="C533" i="9"/>
  <c r="L533" i="9" s="1"/>
  <c r="C534" i="9"/>
  <c r="L534" i="9" s="1"/>
  <c r="C535" i="9"/>
  <c r="L535" i="9" s="1"/>
  <c r="C536" i="9"/>
  <c r="L536" i="9" s="1"/>
  <c r="C537" i="9"/>
  <c r="L537" i="9" s="1"/>
  <c r="C538" i="9"/>
  <c r="L538" i="9" s="1"/>
  <c r="C539" i="9"/>
  <c r="L539" i="9" s="1"/>
  <c r="C540" i="9"/>
  <c r="L540" i="9" s="1"/>
  <c r="C541" i="9"/>
  <c r="L541" i="9" s="1"/>
  <c r="C542" i="9"/>
  <c r="L542" i="9" s="1"/>
  <c r="C543" i="9"/>
  <c r="L543" i="9" s="1"/>
  <c r="C544" i="9"/>
  <c r="L544" i="9" s="1"/>
  <c r="C545" i="9"/>
  <c r="L545" i="9" s="1"/>
  <c r="C546" i="9"/>
  <c r="L546" i="9" s="1"/>
  <c r="C547" i="9"/>
  <c r="L547" i="9" s="1"/>
  <c r="C548" i="9"/>
  <c r="L548" i="9" s="1"/>
  <c r="C549" i="9"/>
  <c r="L549" i="9" s="1"/>
  <c r="C550" i="9"/>
  <c r="L550" i="9" s="1"/>
  <c r="C551" i="9"/>
  <c r="L551" i="9" s="1"/>
  <c r="C552" i="9"/>
  <c r="L552" i="9" s="1"/>
  <c r="C553" i="9"/>
  <c r="L553" i="9" s="1"/>
  <c r="C554" i="9"/>
  <c r="L554" i="9" s="1"/>
  <c r="C555" i="9"/>
  <c r="L555" i="9" s="1"/>
  <c r="C556" i="9"/>
  <c r="L556" i="9" s="1"/>
  <c r="C557" i="9"/>
  <c r="L557" i="9" s="1"/>
  <c r="C558" i="9"/>
  <c r="L558" i="9" s="1"/>
  <c r="C559" i="9"/>
  <c r="L559" i="9" s="1"/>
  <c r="C560" i="9"/>
  <c r="L560" i="9" s="1"/>
  <c r="C561" i="9"/>
  <c r="L561" i="9" s="1"/>
  <c r="C562" i="9"/>
  <c r="L562" i="9" s="1"/>
  <c r="C563" i="9"/>
  <c r="L563" i="9" s="1"/>
  <c r="C564" i="9"/>
  <c r="L564" i="9" s="1"/>
  <c r="C565" i="9"/>
  <c r="L565" i="9" s="1"/>
  <c r="C566" i="9"/>
  <c r="L566" i="9" s="1"/>
  <c r="C567" i="9"/>
  <c r="L567" i="9" s="1"/>
  <c r="C568" i="9"/>
  <c r="L568" i="9" s="1"/>
  <c r="C569" i="9"/>
  <c r="L569" i="9" s="1"/>
  <c r="C570" i="9"/>
  <c r="L570" i="9" s="1"/>
  <c r="C571" i="9"/>
  <c r="L571" i="9" s="1"/>
  <c r="C572" i="9"/>
  <c r="L572" i="9" s="1"/>
  <c r="C573" i="9"/>
  <c r="L573" i="9" s="1"/>
  <c r="C574" i="9"/>
  <c r="L574" i="9" s="1"/>
  <c r="C214" i="9"/>
  <c r="L214" i="9" s="1"/>
  <c r="C215" i="9"/>
  <c r="L215" i="9" s="1"/>
  <c r="C216" i="9"/>
  <c r="L216" i="9" s="1"/>
  <c r="C217" i="9"/>
  <c r="L217" i="9" s="1"/>
  <c r="C218" i="9"/>
  <c r="L218" i="9" s="1"/>
  <c r="C219" i="9"/>
  <c r="L219" i="9" s="1"/>
  <c r="C220" i="9"/>
  <c r="L220" i="9" s="1"/>
  <c r="C221" i="9"/>
  <c r="L221" i="9" s="1"/>
  <c r="C222" i="9"/>
  <c r="L222" i="9" s="1"/>
  <c r="C223" i="9"/>
  <c r="L223" i="9" s="1"/>
  <c r="C224" i="9"/>
  <c r="L224" i="9" s="1"/>
  <c r="C225" i="9"/>
  <c r="L225" i="9" s="1"/>
  <c r="C226" i="9"/>
  <c r="L226" i="9" s="1"/>
  <c r="C227" i="9"/>
  <c r="L227" i="9" s="1"/>
  <c r="C228" i="9"/>
  <c r="L228" i="9" s="1"/>
  <c r="C229" i="9"/>
  <c r="L229" i="9" s="1"/>
  <c r="C230" i="9"/>
  <c r="L230" i="9" s="1"/>
  <c r="C231" i="9"/>
  <c r="L231" i="9" s="1"/>
  <c r="C232" i="9"/>
  <c r="L232" i="9" s="1"/>
  <c r="C233" i="9"/>
  <c r="L233" i="9" s="1"/>
  <c r="C234" i="9"/>
  <c r="L234" i="9" s="1"/>
  <c r="C235" i="9"/>
  <c r="L235" i="9" s="1"/>
  <c r="C236" i="9"/>
  <c r="L236" i="9" s="1"/>
  <c r="C237" i="9"/>
  <c r="L237" i="9" s="1"/>
  <c r="C238" i="9"/>
  <c r="L238" i="9" s="1"/>
  <c r="C239" i="9"/>
  <c r="L239" i="9" s="1"/>
  <c r="C240" i="9"/>
  <c r="L240" i="9" s="1"/>
  <c r="C241" i="9"/>
  <c r="L241" i="9" s="1"/>
  <c r="C242" i="9"/>
  <c r="L242" i="9" s="1"/>
  <c r="C243" i="9"/>
  <c r="L243" i="9" s="1"/>
  <c r="C244" i="9"/>
  <c r="L244" i="9" s="1"/>
  <c r="C245" i="9"/>
  <c r="L245" i="9" s="1"/>
  <c r="C246" i="9"/>
  <c r="L246" i="9" s="1"/>
  <c r="C247" i="9"/>
  <c r="L247" i="9" s="1"/>
  <c r="C248" i="9"/>
  <c r="L248" i="9" s="1"/>
  <c r="C249" i="9"/>
  <c r="L249" i="9" s="1"/>
  <c r="C250" i="9"/>
  <c r="L250" i="9" s="1"/>
  <c r="C251" i="9"/>
  <c r="L251" i="9" s="1"/>
  <c r="C252" i="9"/>
  <c r="L252" i="9" s="1"/>
  <c r="C253" i="9"/>
  <c r="L253" i="9" s="1"/>
  <c r="C254" i="9"/>
  <c r="L254" i="9" s="1"/>
  <c r="C255" i="9"/>
  <c r="L255" i="9" s="1"/>
  <c r="C256" i="9"/>
  <c r="L256" i="9" s="1"/>
  <c r="C257" i="9"/>
  <c r="L257" i="9" s="1"/>
  <c r="C258" i="9"/>
  <c r="L258" i="9" s="1"/>
  <c r="C259" i="9"/>
  <c r="L259" i="9" s="1"/>
  <c r="C260" i="9"/>
  <c r="L260" i="9" s="1"/>
  <c r="C261" i="9"/>
  <c r="L261" i="9" s="1"/>
  <c r="C262" i="9"/>
  <c r="L262" i="9" s="1"/>
  <c r="C263" i="9"/>
  <c r="L263" i="9" s="1"/>
  <c r="C264" i="9"/>
  <c r="L264" i="9" s="1"/>
  <c r="C265" i="9"/>
  <c r="L265" i="9" s="1"/>
  <c r="C266" i="9"/>
  <c r="L266" i="9" s="1"/>
  <c r="C267" i="9"/>
  <c r="L267" i="9" s="1"/>
  <c r="C268" i="9"/>
  <c r="L268" i="9" s="1"/>
  <c r="C269" i="9"/>
  <c r="L269" i="9" s="1"/>
  <c r="C270" i="9"/>
  <c r="L270" i="9" s="1"/>
  <c r="C271" i="9"/>
  <c r="L271" i="9" s="1"/>
  <c r="C272" i="9"/>
  <c r="L272" i="9" s="1"/>
  <c r="C273" i="9"/>
  <c r="L273" i="9" s="1"/>
  <c r="C274" i="9"/>
  <c r="L274" i="9" s="1"/>
  <c r="C275" i="9"/>
  <c r="L275" i="9" s="1"/>
  <c r="C276" i="9"/>
  <c r="L276" i="9" s="1"/>
  <c r="C277" i="9"/>
  <c r="L277" i="9" s="1"/>
  <c r="C278" i="9"/>
  <c r="L278" i="9" s="1"/>
  <c r="C279" i="9"/>
  <c r="L279" i="9" s="1"/>
  <c r="C280" i="9"/>
  <c r="L280" i="9" s="1"/>
  <c r="C281" i="9"/>
  <c r="L281" i="9" s="1"/>
  <c r="C282" i="9"/>
  <c r="L282" i="9" s="1"/>
  <c r="C283" i="9"/>
  <c r="L283" i="9" s="1"/>
  <c r="C284" i="9"/>
  <c r="L284" i="9" s="1"/>
  <c r="C285" i="9"/>
  <c r="L285" i="9" s="1"/>
  <c r="C286" i="9"/>
  <c r="L286" i="9" s="1"/>
  <c r="C287" i="9"/>
  <c r="L287" i="9" s="1"/>
  <c r="C288" i="9"/>
  <c r="L288" i="9" s="1"/>
  <c r="C289" i="9"/>
  <c r="L289" i="9" s="1"/>
  <c r="C290" i="9"/>
  <c r="L290" i="9" s="1"/>
  <c r="C291" i="9"/>
  <c r="L291" i="9" s="1"/>
  <c r="C292" i="9"/>
  <c r="L292" i="9" s="1"/>
  <c r="C293" i="9"/>
  <c r="L293" i="9" s="1"/>
  <c r="C294" i="9"/>
  <c r="L294" i="9" s="1"/>
  <c r="C295" i="9"/>
  <c r="L295" i="9" s="1"/>
  <c r="C296" i="9"/>
  <c r="L296" i="9" s="1"/>
  <c r="C297" i="9"/>
  <c r="L297" i="9" s="1"/>
  <c r="C298" i="9"/>
  <c r="L298" i="9" s="1"/>
  <c r="C299" i="9"/>
  <c r="L299" i="9" s="1"/>
  <c r="C300" i="9"/>
  <c r="L300" i="9" s="1"/>
  <c r="C301" i="9"/>
  <c r="L301" i="9" s="1"/>
  <c r="C302" i="9"/>
  <c r="L302" i="9" s="1"/>
  <c r="C303" i="9"/>
  <c r="L303" i="9" s="1"/>
  <c r="C304" i="9"/>
  <c r="L304" i="9" s="1"/>
  <c r="C305" i="9"/>
  <c r="L305" i="9" s="1"/>
  <c r="C306" i="9"/>
  <c r="L306" i="9" s="1"/>
  <c r="C307" i="9"/>
  <c r="L307" i="9" s="1"/>
  <c r="C308" i="9"/>
  <c r="L308" i="9" s="1"/>
  <c r="C309" i="9"/>
  <c r="L309" i="9" s="1"/>
  <c r="C310" i="9"/>
  <c r="L310" i="9" s="1"/>
  <c r="C311" i="9"/>
  <c r="L311" i="9" s="1"/>
  <c r="C312" i="9"/>
  <c r="L312" i="9" s="1"/>
  <c r="C313" i="9"/>
  <c r="L313" i="9" s="1"/>
  <c r="C314" i="9"/>
  <c r="L314" i="9" s="1"/>
  <c r="C315" i="9"/>
  <c r="L315" i="9" s="1"/>
  <c r="C316" i="9"/>
  <c r="L316" i="9" s="1"/>
  <c r="C317" i="9"/>
  <c r="L317" i="9" s="1"/>
  <c r="C318" i="9"/>
  <c r="L318" i="9" s="1"/>
  <c r="C319" i="9"/>
  <c r="L319" i="9" s="1"/>
  <c r="C320" i="9"/>
  <c r="L320" i="9" s="1"/>
  <c r="C321" i="9"/>
  <c r="L321" i="9" s="1"/>
  <c r="C322" i="9"/>
  <c r="L322" i="9" s="1"/>
  <c r="C323" i="9"/>
  <c r="L323" i="9" s="1"/>
  <c r="C324" i="9"/>
  <c r="L324" i="9" s="1"/>
  <c r="C325" i="9"/>
  <c r="L325" i="9" s="1"/>
  <c r="C326" i="9"/>
  <c r="L326" i="9" s="1"/>
  <c r="C327" i="9"/>
  <c r="L327" i="9" s="1"/>
  <c r="C328" i="9"/>
  <c r="L328" i="9" s="1"/>
  <c r="C329" i="9"/>
  <c r="L329" i="9" s="1"/>
  <c r="C330" i="9"/>
  <c r="L330" i="9" s="1"/>
  <c r="C331" i="9"/>
  <c r="L331" i="9" s="1"/>
  <c r="C332" i="9"/>
  <c r="L332" i="9" s="1"/>
  <c r="C333" i="9"/>
  <c r="L333" i="9" s="1"/>
  <c r="C334" i="9"/>
  <c r="L334" i="9" s="1"/>
  <c r="C335" i="9"/>
  <c r="L335" i="9" s="1"/>
  <c r="C336" i="9"/>
  <c r="L336" i="9" s="1"/>
  <c r="C337" i="9"/>
  <c r="L337" i="9" s="1"/>
  <c r="C338" i="9"/>
  <c r="L338" i="9" s="1"/>
  <c r="C339" i="9"/>
  <c r="L339" i="9" s="1"/>
  <c r="C340" i="9"/>
  <c r="L340" i="9" s="1"/>
  <c r="C341" i="9"/>
  <c r="L341" i="9" s="1"/>
  <c r="C342" i="9"/>
  <c r="L342" i="9" s="1"/>
  <c r="C343" i="9"/>
  <c r="L343" i="9" s="1"/>
  <c r="C344" i="9"/>
  <c r="L344" i="9" s="1"/>
  <c r="C345" i="9"/>
  <c r="L345" i="9" s="1"/>
  <c r="C346" i="9"/>
  <c r="L346" i="9" s="1"/>
  <c r="C347" i="9"/>
  <c r="L347" i="9" s="1"/>
  <c r="C348" i="9"/>
  <c r="L348" i="9" s="1"/>
  <c r="C349" i="9"/>
  <c r="L349" i="9" s="1"/>
  <c r="C350" i="9"/>
  <c r="L350" i="9" s="1"/>
  <c r="C351" i="9"/>
  <c r="L351" i="9" s="1"/>
  <c r="C352" i="9"/>
  <c r="L352" i="9" s="1"/>
  <c r="C353" i="9"/>
  <c r="L353" i="9" s="1"/>
  <c r="C354" i="9"/>
  <c r="L354" i="9" s="1"/>
  <c r="C355" i="9"/>
  <c r="L355" i="9" s="1"/>
  <c r="C356" i="9"/>
  <c r="L356" i="9" s="1"/>
  <c r="C357" i="9"/>
  <c r="L357" i="9" s="1"/>
  <c r="C358" i="9"/>
  <c r="L358" i="9" s="1"/>
  <c r="C359" i="9"/>
  <c r="L359" i="9" s="1"/>
  <c r="C360" i="9"/>
  <c r="L360" i="9" s="1"/>
  <c r="C361" i="9"/>
  <c r="L361" i="9" s="1"/>
  <c r="C362" i="9"/>
  <c r="L362" i="9" s="1"/>
  <c r="C363" i="9"/>
  <c r="L363" i="9" s="1"/>
  <c r="C364" i="9"/>
  <c r="L364" i="9" s="1"/>
  <c r="C365" i="9"/>
  <c r="L365" i="9" s="1"/>
  <c r="C366" i="9"/>
  <c r="L366" i="9" s="1"/>
  <c r="C367" i="9"/>
  <c r="L367" i="9" s="1"/>
  <c r="C368" i="9"/>
  <c r="L368" i="9" s="1"/>
  <c r="C369" i="9"/>
  <c r="L369" i="9" s="1"/>
  <c r="C370" i="9"/>
  <c r="L370" i="9" s="1"/>
  <c r="C371" i="9"/>
  <c r="L371" i="9" s="1"/>
  <c r="C372" i="9"/>
  <c r="L372" i="9" s="1"/>
  <c r="C373" i="9"/>
  <c r="L373" i="9" s="1"/>
  <c r="C374" i="9"/>
  <c r="L374" i="9" s="1"/>
  <c r="C375" i="9"/>
  <c r="L375" i="9" s="1"/>
  <c r="C376" i="9"/>
  <c r="L376" i="9" s="1"/>
  <c r="C377" i="9"/>
  <c r="L377" i="9" s="1"/>
  <c r="C378" i="9"/>
  <c r="L378" i="9" s="1"/>
  <c r="C379" i="9"/>
  <c r="L379" i="9" s="1"/>
  <c r="C380" i="9"/>
  <c r="L380" i="9" s="1"/>
  <c r="C381" i="9"/>
  <c r="L381" i="9" s="1"/>
  <c r="C382" i="9"/>
  <c r="L382" i="9" s="1"/>
  <c r="C383" i="9"/>
  <c r="L383" i="9" s="1"/>
  <c r="C384" i="9"/>
  <c r="L384" i="9" s="1"/>
  <c r="C385" i="9"/>
  <c r="L385" i="9" s="1"/>
  <c r="C386" i="9"/>
  <c r="L386" i="9" s="1"/>
  <c r="C387" i="9"/>
  <c r="L387" i="9" s="1"/>
  <c r="C388" i="9"/>
  <c r="L388" i="9" s="1"/>
  <c r="C389" i="9"/>
  <c r="L389" i="9" s="1"/>
  <c r="C390" i="9"/>
  <c r="L390" i="9" s="1"/>
  <c r="C391" i="9"/>
  <c r="L391" i="9" s="1"/>
  <c r="C392" i="9"/>
  <c r="L392" i="9" s="1"/>
  <c r="C37" i="9"/>
  <c r="L37" i="9" s="1"/>
  <c r="C38" i="9"/>
  <c r="L38" i="9" s="1"/>
  <c r="C39" i="9"/>
  <c r="L39" i="9" s="1"/>
  <c r="C40" i="9"/>
  <c r="L40" i="9" s="1"/>
  <c r="C41" i="9"/>
  <c r="L41" i="9" s="1"/>
  <c r="C42" i="9"/>
  <c r="L42" i="9" s="1"/>
  <c r="C43" i="9"/>
  <c r="L43" i="9" s="1"/>
  <c r="C44" i="9"/>
  <c r="L44" i="9" s="1"/>
  <c r="C45" i="9"/>
  <c r="L45" i="9" s="1"/>
  <c r="C46" i="9"/>
  <c r="L46" i="9" s="1"/>
  <c r="C47" i="9"/>
  <c r="L47" i="9" s="1"/>
  <c r="C48" i="9"/>
  <c r="L48" i="9" s="1"/>
  <c r="C49" i="9"/>
  <c r="L49" i="9" s="1"/>
  <c r="C50" i="9"/>
  <c r="L50" i="9" s="1"/>
  <c r="C51" i="9"/>
  <c r="L51" i="9" s="1"/>
  <c r="C52" i="9"/>
  <c r="L52" i="9" s="1"/>
  <c r="C53" i="9"/>
  <c r="L53" i="9" s="1"/>
  <c r="C54" i="9"/>
  <c r="L54" i="9" s="1"/>
  <c r="C55" i="9"/>
  <c r="L55" i="9" s="1"/>
  <c r="C56" i="9"/>
  <c r="L56" i="9" s="1"/>
  <c r="C57" i="9"/>
  <c r="L57" i="9" s="1"/>
  <c r="C58" i="9"/>
  <c r="L58" i="9" s="1"/>
  <c r="C59" i="9"/>
  <c r="L59" i="9" s="1"/>
  <c r="C60" i="9"/>
  <c r="L60" i="9" s="1"/>
  <c r="C61" i="9"/>
  <c r="L61" i="9" s="1"/>
  <c r="C62" i="9"/>
  <c r="L62" i="9" s="1"/>
  <c r="C63" i="9"/>
  <c r="L63" i="9" s="1"/>
  <c r="C64" i="9"/>
  <c r="L64" i="9" s="1"/>
  <c r="C65" i="9"/>
  <c r="L65" i="9" s="1"/>
  <c r="C66" i="9"/>
  <c r="L66" i="9" s="1"/>
  <c r="C67" i="9"/>
  <c r="L67" i="9" s="1"/>
  <c r="C68" i="9"/>
  <c r="L68" i="9" s="1"/>
  <c r="C69" i="9"/>
  <c r="L69" i="9" s="1"/>
  <c r="C70" i="9"/>
  <c r="L70" i="9" s="1"/>
  <c r="C71" i="9"/>
  <c r="L71" i="9" s="1"/>
  <c r="C72" i="9"/>
  <c r="L72" i="9" s="1"/>
  <c r="C73" i="9"/>
  <c r="L73" i="9" s="1"/>
  <c r="C74" i="9"/>
  <c r="L74" i="9" s="1"/>
  <c r="C75" i="9"/>
  <c r="L75" i="9" s="1"/>
  <c r="C76" i="9"/>
  <c r="L76" i="9" s="1"/>
  <c r="C77" i="9"/>
  <c r="L77" i="9" s="1"/>
  <c r="C78" i="9"/>
  <c r="L78" i="9" s="1"/>
  <c r="C79" i="9"/>
  <c r="L79" i="9" s="1"/>
  <c r="C80" i="9"/>
  <c r="L80" i="9" s="1"/>
  <c r="C81" i="9"/>
  <c r="L81" i="9" s="1"/>
  <c r="C82" i="9"/>
  <c r="L82" i="9" s="1"/>
  <c r="C83" i="9"/>
  <c r="L83" i="9" s="1"/>
  <c r="C84" i="9"/>
  <c r="L84" i="9" s="1"/>
  <c r="C85" i="9"/>
  <c r="L85" i="9" s="1"/>
  <c r="C86" i="9"/>
  <c r="L86" i="9" s="1"/>
  <c r="C87" i="9"/>
  <c r="L87" i="9" s="1"/>
  <c r="C88" i="9"/>
  <c r="L88" i="9" s="1"/>
  <c r="C89" i="9"/>
  <c r="L89" i="9" s="1"/>
  <c r="C90" i="9"/>
  <c r="L90" i="9" s="1"/>
  <c r="C91" i="9"/>
  <c r="L91" i="9" s="1"/>
  <c r="C92" i="9"/>
  <c r="L92" i="9" s="1"/>
  <c r="C93" i="9"/>
  <c r="L93" i="9" s="1"/>
  <c r="C94" i="9"/>
  <c r="L94" i="9" s="1"/>
  <c r="C95" i="9"/>
  <c r="L95" i="9" s="1"/>
  <c r="C96" i="9"/>
  <c r="L96" i="9" s="1"/>
  <c r="C97" i="9"/>
  <c r="L97" i="9" s="1"/>
  <c r="C98" i="9"/>
  <c r="L98" i="9" s="1"/>
  <c r="C99" i="9"/>
  <c r="L99" i="9" s="1"/>
  <c r="C100" i="9"/>
  <c r="L100" i="9" s="1"/>
  <c r="C101" i="9"/>
  <c r="L101" i="9" s="1"/>
  <c r="C102" i="9"/>
  <c r="L102" i="9" s="1"/>
  <c r="C103" i="9"/>
  <c r="L103" i="9" s="1"/>
  <c r="C104" i="9"/>
  <c r="L104" i="9" s="1"/>
  <c r="C105" i="9"/>
  <c r="L105" i="9" s="1"/>
  <c r="C106" i="9"/>
  <c r="L106" i="9" s="1"/>
  <c r="C107" i="9"/>
  <c r="L107" i="9" s="1"/>
  <c r="C108" i="9"/>
  <c r="L108" i="9" s="1"/>
  <c r="C109" i="9"/>
  <c r="L109" i="9" s="1"/>
  <c r="C110" i="9"/>
  <c r="L110" i="9" s="1"/>
  <c r="C111" i="9"/>
  <c r="L111" i="9" s="1"/>
  <c r="C112" i="9"/>
  <c r="L112" i="9" s="1"/>
  <c r="C113" i="9"/>
  <c r="L113" i="9" s="1"/>
  <c r="C114" i="9"/>
  <c r="L114" i="9" s="1"/>
  <c r="C115" i="9"/>
  <c r="L115" i="9" s="1"/>
  <c r="C116" i="9"/>
  <c r="L116" i="9" s="1"/>
  <c r="C117" i="9"/>
  <c r="L117" i="9" s="1"/>
  <c r="C118" i="9"/>
  <c r="L118" i="9" s="1"/>
  <c r="C119" i="9"/>
  <c r="L119" i="9" s="1"/>
  <c r="C120" i="9"/>
  <c r="L120" i="9" s="1"/>
  <c r="C121" i="9"/>
  <c r="L121" i="9" s="1"/>
  <c r="C122" i="9"/>
  <c r="L122" i="9" s="1"/>
  <c r="C123" i="9"/>
  <c r="L123" i="9" s="1"/>
  <c r="C124" i="9"/>
  <c r="L124" i="9" s="1"/>
  <c r="C125" i="9"/>
  <c r="L125" i="9" s="1"/>
  <c r="C126" i="9"/>
  <c r="L126" i="9" s="1"/>
  <c r="C127" i="9"/>
  <c r="L127" i="9" s="1"/>
  <c r="C128" i="9"/>
  <c r="L128" i="9" s="1"/>
  <c r="C129" i="9"/>
  <c r="L129" i="9" s="1"/>
  <c r="C130" i="9"/>
  <c r="L130" i="9" s="1"/>
  <c r="C131" i="9"/>
  <c r="L131" i="9" s="1"/>
  <c r="C132" i="9"/>
  <c r="L132" i="9" s="1"/>
  <c r="C133" i="9"/>
  <c r="L133" i="9" s="1"/>
  <c r="C134" i="9"/>
  <c r="L134" i="9" s="1"/>
  <c r="C135" i="9"/>
  <c r="L135" i="9" s="1"/>
  <c r="C136" i="9"/>
  <c r="L136" i="9" s="1"/>
  <c r="C137" i="9"/>
  <c r="L137" i="9" s="1"/>
  <c r="C138" i="9"/>
  <c r="L138" i="9" s="1"/>
  <c r="C139" i="9"/>
  <c r="L139" i="9" s="1"/>
  <c r="C140" i="9"/>
  <c r="L140" i="9" s="1"/>
  <c r="C141" i="9"/>
  <c r="L141" i="9" s="1"/>
  <c r="C142" i="9"/>
  <c r="L142" i="9" s="1"/>
  <c r="C143" i="9"/>
  <c r="L143" i="9" s="1"/>
  <c r="C144" i="9"/>
  <c r="L144" i="9" s="1"/>
  <c r="C145" i="9"/>
  <c r="L145" i="9" s="1"/>
  <c r="C146" i="9"/>
  <c r="L146" i="9" s="1"/>
  <c r="C147" i="9"/>
  <c r="L147" i="9" s="1"/>
  <c r="C148" i="9"/>
  <c r="L148" i="9" s="1"/>
  <c r="C149" i="9"/>
  <c r="L149" i="9" s="1"/>
  <c r="C150" i="9"/>
  <c r="L150" i="9" s="1"/>
  <c r="C151" i="9"/>
  <c r="L151" i="9" s="1"/>
  <c r="C152" i="9"/>
  <c r="L152" i="9" s="1"/>
  <c r="C153" i="9"/>
  <c r="L153" i="9" s="1"/>
  <c r="C154" i="9"/>
  <c r="L154" i="9" s="1"/>
  <c r="C155" i="9"/>
  <c r="L155" i="9" s="1"/>
  <c r="C156" i="9"/>
  <c r="L156" i="9" s="1"/>
  <c r="C157" i="9"/>
  <c r="L157" i="9" s="1"/>
  <c r="C158" i="9"/>
  <c r="L158" i="9" s="1"/>
  <c r="C159" i="9"/>
  <c r="L159" i="9" s="1"/>
  <c r="C160" i="9"/>
  <c r="L160" i="9" s="1"/>
  <c r="C161" i="9"/>
  <c r="L161" i="9" s="1"/>
  <c r="C162" i="9"/>
  <c r="L162" i="9" s="1"/>
  <c r="C163" i="9"/>
  <c r="L163" i="9" s="1"/>
  <c r="C164" i="9"/>
  <c r="L164" i="9" s="1"/>
  <c r="C165" i="9"/>
  <c r="L165" i="9" s="1"/>
  <c r="C166" i="9"/>
  <c r="L166" i="9" s="1"/>
  <c r="C167" i="9"/>
  <c r="L167" i="9" s="1"/>
  <c r="C168" i="9"/>
  <c r="L168" i="9" s="1"/>
  <c r="C169" i="9"/>
  <c r="L169" i="9" s="1"/>
  <c r="C170" i="9"/>
  <c r="L170" i="9" s="1"/>
  <c r="C171" i="9"/>
  <c r="L171" i="9" s="1"/>
  <c r="C172" i="9"/>
  <c r="L172" i="9" s="1"/>
  <c r="C173" i="9"/>
  <c r="L173" i="9" s="1"/>
  <c r="C174" i="9"/>
  <c r="L174" i="9" s="1"/>
  <c r="C175" i="9"/>
  <c r="L175" i="9" s="1"/>
  <c r="C176" i="9"/>
  <c r="L176" i="9" s="1"/>
  <c r="C177" i="9"/>
  <c r="L177" i="9" s="1"/>
  <c r="C178" i="9"/>
  <c r="L178" i="9" s="1"/>
  <c r="C179" i="9"/>
  <c r="L179" i="9" s="1"/>
  <c r="C180" i="9"/>
  <c r="L180" i="9" s="1"/>
  <c r="C181" i="9"/>
  <c r="L181" i="9" s="1"/>
  <c r="C182" i="9"/>
  <c r="L182" i="9" s="1"/>
  <c r="C183" i="9"/>
  <c r="L183" i="9" s="1"/>
  <c r="C184" i="9"/>
  <c r="L184" i="9" s="1"/>
  <c r="C185" i="9"/>
  <c r="L185" i="9" s="1"/>
  <c r="C186" i="9"/>
  <c r="L186" i="9" s="1"/>
  <c r="C187" i="9"/>
  <c r="L187" i="9" s="1"/>
  <c r="C188" i="9"/>
  <c r="L188" i="9" s="1"/>
  <c r="C189" i="9"/>
  <c r="L189" i="9" s="1"/>
  <c r="C190" i="9"/>
  <c r="L190" i="9" s="1"/>
  <c r="C191" i="9"/>
  <c r="L191" i="9" s="1"/>
  <c r="C192" i="9"/>
  <c r="L192" i="9" s="1"/>
  <c r="C193" i="9"/>
  <c r="L193" i="9" s="1"/>
  <c r="C194" i="9"/>
  <c r="L194" i="9" s="1"/>
  <c r="C195" i="9"/>
  <c r="L195" i="9" s="1"/>
  <c r="C196" i="9"/>
  <c r="L196" i="9" s="1"/>
  <c r="C197" i="9"/>
  <c r="L197" i="9" s="1"/>
  <c r="C198" i="9"/>
  <c r="L198" i="9" s="1"/>
  <c r="C199" i="9"/>
  <c r="L199" i="9" s="1"/>
  <c r="C200" i="9"/>
  <c r="L200" i="9" s="1"/>
  <c r="C201" i="9"/>
  <c r="L201" i="9" s="1"/>
  <c r="C202" i="9"/>
  <c r="L202" i="9" s="1"/>
  <c r="C203" i="9"/>
  <c r="L203" i="9" s="1"/>
  <c r="C204" i="9"/>
  <c r="L204" i="9" s="1"/>
  <c r="C205" i="9"/>
  <c r="L205" i="9" s="1"/>
  <c r="C206" i="9"/>
  <c r="L206" i="9" s="1"/>
  <c r="C207" i="9"/>
  <c r="L207" i="9" s="1"/>
  <c r="C208" i="9"/>
  <c r="L208" i="9" s="1"/>
  <c r="C209" i="9"/>
  <c r="L209" i="9" s="1"/>
  <c r="C210" i="9"/>
  <c r="L210" i="9" s="1"/>
  <c r="C32" i="9"/>
  <c r="L32" i="9" s="1"/>
  <c r="C33" i="9"/>
  <c r="L33" i="9" s="1"/>
  <c r="C34" i="9"/>
  <c r="L34" i="9" s="1"/>
  <c r="L575" i="9" l="1"/>
  <c r="L576" i="9"/>
  <c r="L2284" i="9"/>
  <c r="A576" i="9"/>
  <c r="K576" i="1"/>
  <c r="K392" i="1"/>
  <c r="K393" i="1"/>
  <c r="K394" i="1"/>
  <c r="K36" i="1"/>
  <c r="K752" i="1"/>
  <c r="K758" i="1"/>
  <c r="K757" i="1"/>
  <c r="K756" i="1"/>
  <c r="K755" i="1"/>
  <c r="K754" i="1"/>
  <c r="K753"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3" i="1"/>
  <c r="K581"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3" i="1"/>
  <c r="K222" i="1"/>
  <c r="K221" i="1"/>
  <c r="K220" i="1"/>
  <c r="K219" i="1"/>
  <c r="K218"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7" i="1"/>
  <c r="K56" i="1"/>
  <c r="K55" i="1"/>
  <c r="K53" i="1"/>
  <c r="K52" i="1"/>
  <c r="K48" i="1"/>
  <c r="K46" i="1"/>
  <c r="K45" i="1"/>
  <c r="K44" i="1"/>
  <c r="K43" i="1"/>
  <c r="K42" i="1"/>
  <c r="K41" i="1"/>
  <c r="K40" i="1"/>
  <c r="K39" i="1"/>
  <c r="K38" i="1"/>
  <c r="K37" i="1"/>
  <c r="K35" i="1"/>
  <c r="I785" i="9" l="1"/>
  <c r="F785" i="9"/>
  <c r="F784" i="9"/>
  <c r="I880" i="9"/>
  <c r="I879" i="9"/>
  <c r="I878" i="9"/>
  <c r="I877" i="9"/>
  <c r="I876" i="9"/>
  <c r="I875" i="9"/>
  <c r="I870" i="9"/>
  <c r="F870" i="9"/>
  <c r="I869" i="9"/>
  <c r="I868" i="9"/>
  <c r="F868" i="9"/>
  <c r="I867" i="9"/>
  <c r="F867" i="9"/>
  <c r="I866" i="9"/>
  <c r="F866" i="9"/>
  <c r="I865" i="9"/>
  <c r="F865" i="9"/>
  <c r="I860" i="9"/>
  <c r="F860" i="9"/>
  <c r="I859" i="9"/>
  <c r="F859" i="9"/>
  <c r="I858" i="9"/>
  <c r="F858" i="9"/>
  <c r="I857" i="9"/>
  <c r="F857" i="9"/>
  <c r="I856" i="9"/>
  <c r="F856" i="9"/>
  <c r="I855" i="9"/>
  <c r="F855" i="9"/>
  <c r="I850" i="9"/>
  <c r="F850" i="9"/>
  <c r="I849" i="9"/>
  <c r="F849" i="9"/>
  <c r="I848" i="9"/>
  <c r="F848" i="9"/>
  <c r="I847" i="9"/>
  <c r="F847" i="9"/>
  <c r="I846" i="9"/>
  <c r="F846" i="9"/>
  <c r="I845" i="9"/>
  <c r="F845" i="9"/>
  <c r="I840" i="9"/>
  <c r="F840" i="9"/>
  <c r="I839" i="9"/>
  <c r="F839" i="9"/>
  <c r="I838" i="9"/>
  <c r="F838" i="9"/>
  <c r="I837" i="9"/>
  <c r="F837" i="9"/>
  <c r="I836" i="9"/>
  <c r="F836" i="9"/>
  <c r="I835" i="9"/>
  <c r="F835" i="9"/>
  <c r="I830" i="9"/>
  <c r="F830" i="9"/>
  <c r="I829" i="9"/>
  <c r="F829" i="9"/>
  <c r="I828" i="9"/>
  <c r="F828" i="9"/>
  <c r="I827" i="9"/>
  <c r="F827" i="9"/>
  <c r="I826" i="9"/>
  <c r="F826" i="9"/>
  <c r="I825" i="9"/>
  <c r="F825" i="9"/>
  <c r="I854" i="9"/>
  <c r="F854" i="9"/>
  <c r="I844" i="9"/>
  <c r="F844" i="9"/>
  <c r="I834" i="9"/>
  <c r="F834" i="9"/>
  <c r="I824" i="9"/>
  <c r="F824" i="9"/>
  <c r="I814" i="9"/>
  <c r="F814" i="9"/>
  <c r="I804" i="9"/>
  <c r="F804" i="9"/>
  <c r="I820" i="9"/>
  <c r="F820" i="9"/>
  <c r="I819" i="9"/>
  <c r="F819" i="9"/>
  <c r="I818" i="9"/>
  <c r="F818" i="9"/>
  <c r="I817" i="9"/>
  <c r="F817" i="9"/>
  <c r="I816" i="9"/>
  <c r="F816" i="9"/>
  <c r="I815" i="9"/>
  <c r="F815" i="9"/>
  <c r="I810" i="9"/>
  <c r="F810" i="9"/>
  <c r="I809" i="9"/>
  <c r="F809" i="9"/>
  <c r="I808" i="9"/>
  <c r="F808" i="9"/>
  <c r="I807" i="9"/>
  <c r="F807" i="9"/>
  <c r="I806" i="9"/>
  <c r="F806" i="9"/>
  <c r="I805" i="9"/>
  <c r="F805" i="9"/>
  <c r="I790" i="9"/>
  <c r="I789" i="9"/>
  <c r="I788" i="9"/>
  <c r="I787" i="9"/>
  <c r="I786" i="9"/>
  <c r="F786" i="9"/>
  <c r="F787" i="9"/>
  <c r="F788" i="9"/>
  <c r="F789" i="9"/>
  <c r="F790" i="9"/>
  <c r="H18" i="10" l="1"/>
  <c r="H16" i="10"/>
  <c r="H14" i="10"/>
  <c r="B18" i="10"/>
  <c r="B16" i="10"/>
  <c r="B14" i="10"/>
  <c r="H18" i="9"/>
  <c r="H16" i="9"/>
  <c r="H14" i="9"/>
  <c r="B18" i="9"/>
  <c r="B16" i="9"/>
  <c r="B14" i="9"/>
  <c r="H18" i="13"/>
  <c r="H16" i="13"/>
  <c r="H14" i="13"/>
  <c r="B18" i="13"/>
  <c r="B14" i="13"/>
  <c r="H134" i="13"/>
  <c r="H133" i="13"/>
  <c r="H132" i="13"/>
  <c r="C129" i="13"/>
  <c r="B129" i="13"/>
  <c r="A23" i="13"/>
  <c r="B16" i="13"/>
  <c r="E10" i="13"/>
  <c r="C10" i="13"/>
  <c r="B10" i="13"/>
  <c r="A10" i="13"/>
  <c r="H8" i="13"/>
  <c r="B8" i="13"/>
  <c r="A8" i="13"/>
  <c r="B6" i="13"/>
  <c r="H6" i="12" l="1"/>
  <c r="B6" i="12"/>
  <c r="I874" i="9" l="1"/>
  <c r="I864" i="9"/>
  <c r="F864" i="9"/>
  <c r="C217" i="10" l="1"/>
  <c r="C216" i="10"/>
  <c r="C215" i="10"/>
  <c r="B207" i="10"/>
  <c r="B206" i="10"/>
  <c r="C2851" i="9"/>
  <c r="C2850" i="9"/>
  <c r="C2849" i="9"/>
  <c r="A23" i="10"/>
  <c r="A8" i="10" l="1"/>
  <c r="C200" i="10"/>
  <c r="B200" i="10"/>
  <c r="B208" i="10"/>
  <c r="E10" i="10"/>
  <c r="C10" i="10"/>
  <c r="B10" i="10"/>
  <c r="A10" i="10"/>
  <c r="H8" i="10"/>
  <c r="B8" i="10"/>
  <c r="B6" i="10"/>
  <c r="A202" i="10" s="1"/>
  <c r="B2833" i="9" l="1"/>
  <c r="B2842" i="9"/>
  <c r="B2841" i="9"/>
  <c r="B2840" i="9"/>
  <c r="A10" i="9"/>
  <c r="A8" i="9"/>
  <c r="E10" i="9"/>
  <c r="C10" i="9"/>
  <c r="H8" i="9" l="1"/>
  <c r="B10" i="9"/>
  <c r="B8" i="9"/>
  <c r="A27" i="9"/>
  <c r="A23" i="9"/>
  <c r="B6" i="9"/>
  <c r="A2836" i="9" s="1"/>
  <c r="C2833" i="9"/>
  <c r="B402" i="5" l="1"/>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797" i="1" l="1"/>
</calcChain>
</file>

<file path=xl/sharedStrings.xml><?xml version="1.0" encoding="utf-8"?>
<sst xmlns="http://schemas.openxmlformats.org/spreadsheetml/2006/main" count="5680" uniqueCount="1040">
  <si>
    <t>FICHA DE PROJETO</t>
  </si>
  <si>
    <t>Município:</t>
  </si>
  <si>
    <t>CNPJ:</t>
  </si>
  <si>
    <t>Convênio:</t>
  </si>
  <si>
    <t>Prioridade:</t>
  </si>
  <si>
    <t>Contato:</t>
  </si>
  <si>
    <t>Cargo:</t>
  </si>
  <si>
    <t>CPF:</t>
  </si>
  <si>
    <t>CAU/CREA:</t>
  </si>
  <si>
    <t>e-mail:</t>
  </si>
  <si>
    <t>Telefone:</t>
  </si>
  <si>
    <t>02. LOCALIZAÇÃO</t>
  </si>
  <si>
    <t>X</t>
  </si>
  <si>
    <t>Contrapartida:</t>
  </si>
  <si>
    <t>Cronograma:</t>
  </si>
  <si>
    <t>meses</t>
  </si>
  <si>
    <t>- PARECER URBANÍSTICO</t>
  </si>
  <si>
    <t>- QUESTIONÁRIO AMBIENTAL</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</si>
  <si>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</si>
  <si>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</si>
  <si>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</si>
  <si>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</si>
  <si>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</si>
  <si>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</si>
  <si>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</si>
  <si>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</si>
  <si>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</si>
  <si>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</si>
  <si>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</si>
  <si>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</si>
  <si>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</si>
  <si>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</si>
  <si>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</si>
  <si>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</si>
  <si>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</si>
  <si>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</si>
  <si>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</si>
  <si>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</si>
  <si>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</si>
  <si>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</si>
  <si>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</si>
  <si>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</si>
  <si>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</si>
  <si>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</si>
  <si>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</si>
  <si>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</si>
  <si>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</si>
  <si>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</si>
  <si>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</si>
  <si>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</si>
  <si>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</si>
  <si>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</si>
  <si>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</si>
  <si>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</si>
  <si>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</si>
  <si>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</si>
  <si>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</si>
  <si>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</si>
  <si>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</si>
  <si>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</si>
  <si>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</si>
  <si>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</si>
  <si>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</si>
  <si>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</si>
  <si>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</si>
  <si>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</si>
  <si>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</si>
  <si>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</si>
  <si>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</si>
  <si>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</si>
  <si>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</si>
  <si>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</si>
  <si>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</si>
  <si>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</si>
  <si>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</si>
  <si>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01612388000144</t>
  </si>
  <si>
    <t>Araruna</t>
  </si>
  <si>
    <t>Comunidade dos Municípios da Região de Campo Mourão</t>
  </si>
  <si>
    <t>Araucária</t>
  </si>
  <si>
    <t>Ariranha do Ivaí</t>
  </si>
  <si>
    <t>01612453000131</t>
  </si>
  <si>
    <t>Assaí</t>
  </si>
  <si>
    <t>Associação dos Municípios do Norte do Paraná</t>
  </si>
  <si>
    <t>Assis Chateaubriand</t>
  </si>
  <si>
    <t>Astorga</t>
  </si>
  <si>
    <t>Atalaia</t>
  </si>
  <si>
    <t>Balsa Nova</t>
  </si>
  <si>
    <t>Bandeirantes</t>
  </si>
  <si>
    <t>Barbosa Ferraz</t>
  </si>
  <si>
    <t>Barra do Jacaré</t>
  </si>
  <si>
    <t>Barracão</t>
  </si>
  <si>
    <t>Bela Vista da Caroba</t>
  </si>
  <si>
    <t>01612441000107</t>
  </si>
  <si>
    <t>Bela Vista do Paraíso</t>
  </si>
  <si>
    <t>Bituruna</t>
  </si>
  <si>
    <t>Boa Esperança</t>
  </si>
  <si>
    <t>Boa Esperança do Iguaçu</t>
  </si>
  <si>
    <t>Boa Ventura de São Roque</t>
  </si>
  <si>
    <t>01612906000120</t>
  </si>
  <si>
    <t>Boa Vista da Aparecida</t>
  </si>
  <si>
    <t>Bocaiúva do Sul</t>
  </si>
  <si>
    <t>Bom Jesus do Sul</t>
  </si>
  <si>
    <t>01612443000104</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</si>
  <si>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</si>
  <si>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</si>
  <si>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</si>
  <si>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</si>
  <si>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</si>
  <si>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</si>
  <si>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</si>
  <si>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</si>
  <si>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</si>
  <si>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</si>
  <si>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</si>
  <si>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</si>
  <si>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</si>
  <si>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</si>
  <si>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</si>
  <si>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</si>
  <si>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</si>
  <si>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</si>
  <si>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</si>
  <si>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</si>
  <si>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01607539000176</t>
  </si>
  <si>
    <t>Campo Mourão</t>
  </si>
  <si>
    <t>Cândido de Abreu</t>
  </si>
  <si>
    <t>Candói</t>
  </si>
  <si>
    <t>Associação dos Municípios do Cantuquiriguaçu</t>
  </si>
  <si>
    <t>Cantagalo</t>
  </si>
  <si>
    <t>Capanema</t>
  </si>
  <si>
    <t>Capitão Leônidas Marques</t>
  </si>
  <si>
    <t>Carambeí</t>
  </si>
  <si>
    <t>01613765000160</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</si>
  <si>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</si>
  <si>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</si>
  <si>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</si>
  <si>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</si>
  <si>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</si>
  <si>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</si>
  <si>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</si>
  <si>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</si>
  <si>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</si>
  <si>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</si>
  <si>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</si>
  <si>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</si>
  <si>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</si>
  <si>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</si>
  <si>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</si>
  <si>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</si>
  <si>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</si>
  <si>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</si>
  <si>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01614415000118</t>
  </si>
  <si>
    <t>Coronel Vivida</t>
  </si>
  <si>
    <t>Corumbataí do Sul</t>
  </si>
  <si>
    <t>Cruz Machado</t>
  </si>
  <si>
    <t>Cruzeiro do Iguaçu</t>
  </si>
  <si>
    <t>Cruzeiro do Oeste</t>
  </si>
  <si>
    <t>Cruzeiro do Sul</t>
  </si>
  <si>
    <t>Cruzmaltina</t>
  </si>
  <si>
    <t>01615393000100</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</si>
  <si>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</si>
  <si>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</si>
  <si>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</si>
  <si>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</si>
  <si>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</si>
  <si>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</si>
  <si>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</si>
  <si>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</si>
  <si>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</si>
  <si>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</si>
  <si>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</si>
  <si>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</si>
  <si>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01612269000191</t>
  </si>
  <si>
    <t>Espigão Alto do Iguaçu</t>
  </si>
  <si>
    <t>01612634000168</t>
  </si>
  <si>
    <t>Farol</t>
  </si>
  <si>
    <t>Faxinal</t>
  </si>
  <si>
    <t>Fazenda Rio Grande</t>
  </si>
  <si>
    <t>Fênix</t>
  </si>
  <si>
    <t>Fernandes Pinheiro</t>
  </si>
  <si>
    <t>Associação dos Municípios do Centro Sul do Paraná</t>
  </si>
  <si>
    <t>01619323000120</t>
  </si>
  <si>
    <t>Figueira</t>
  </si>
  <si>
    <t>Flor da Serra do Sul</t>
  </si>
  <si>
    <t>Floraí</t>
  </si>
  <si>
    <t>Floresta</t>
  </si>
  <si>
    <t>Florestópolis</t>
  </si>
  <si>
    <t>Flórida</t>
  </si>
  <si>
    <t>Formosa do Oeste</t>
  </si>
  <si>
    <t>Foz do Iguaçu</t>
  </si>
  <si>
    <t>Foz do Jordão</t>
  </si>
  <si>
    <t>01603719000180</t>
  </si>
  <si>
    <t>Francisco Alves</t>
  </si>
  <si>
    <t>General Carneiro</t>
  </si>
  <si>
    <t>Godoy Moreira</t>
  </si>
  <si>
    <t>Goioerê</t>
  </si>
  <si>
    <t>Goioxim</t>
  </si>
  <si>
    <t>01607627000178</t>
  </si>
  <si>
    <t>Grandes Rios</t>
  </si>
  <si>
    <t>Guaíra</t>
  </si>
  <si>
    <t>Guairaçá</t>
  </si>
  <si>
    <t>Guamiranga</t>
  </si>
  <si>
    <t>01616255000146</t>
  </si>
  <si>
    <t>Guapirama</t>
  </si>
  <si>
    <t>Guaporema</t>
  </si>
  <si>
    <t>Guaraci</t>
  </si>
  <si>
    <t>Guaraniaçu</t>
  </si>
  <si>
    <t>Guaraqueçaba</t>
  </si>
  <si>
    <t>Guaratuba</t>
  </si>
  <si>
    <t>Honório Serpa</t>
  </si>
  <si>
    <t>Ibaiti</t>
  </si>
  <si>
    <t>Ibema</t>
  </si>
  <si>
    <t>Ibiporã</t>
  </si>
  <si>
    <t>Icaraíma</t>
  </si>
  <si>
    <t>Iguaraçu</t>
  </si>
  <si>
    <t>Iguatu</t>
  </si>
  <si>
    <t>Imbaú</t>
  </si>
  <si>
    <t>01613770000172</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</si>
  <si>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</si>
  <si>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</si>
  <si>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</si>
  <si>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</si>
  <si>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</si>
  <si>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</si>
  <si>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</si>
  <si>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</si>
  <si>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</si>
  <si>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</si>
  <si>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</si>
  <si>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</si>
  <si>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</si>
  <si>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</si>
  <si>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</si>
  <si>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</si>
  <si>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</si>
  <si>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</si>
  <si>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</si>
  <si>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</si>
  <si>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</si>
  <si>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</si>
  <si>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</si>
  <si>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</si>
  <si>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</si>
  <si>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</si>
  <si>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</si>
  <si>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</si>
  <si>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</si>
  <si>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</si>
  <si>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</si>
  <si>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</si>
  <si>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</si>
  <si>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</si>
  <si>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</si>
  <si>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</si>
  <si>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</si>
  <si>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</si>
  <si>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</si>
  <si>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</si>
  <si>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</si>
  <si>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</si>
  <si>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</si>
  <si>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</si>
  <si>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</si>
  <si>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</si>
  <si>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</si>
  <si>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</si>
  <si>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</si>
  <si>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</si>
  <si>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</si>
  <si>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</si>
  <si>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</si>
  <si>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</si>
  <si>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01614343000109</t>
  </si>
  <si>
    <t>Mangueirinha</t>
  </si>
  <si>
    <t>Manoel Ribas</t>
  </si>
  <si>
    <t>Marechal Cândido Rondon</t>
  </si>
  <si>
    <t>Maria Helena</t>
  </si>
  <si>
    <t>Marialva</t>
  </si>
  <si>
    <t>Marilândia do Sul</t>
  </si>
  <si>
    <t>Marilena</t>
  </si>
  <si>
    <t>Mariluz</t>
  </si>
  <si>
    <t>Mariópolis</t>
  </si>
  <si>
    <t>Maripá</t>
  </si>
  <si>
    <t>Marmeleiro</t>
  </si>
  <si>
    <t>Marquinho</t>
  </si>
  <si>
    <t>01612552000113</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</si>
  <si>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</si>
  <si>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</si>
  <si>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</si>
  <si>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</si>
  <si>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</si>
  <si>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</si>
  <si>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</si>
  <si>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</si>
  <si>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</si>
  <si>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</si>
  <si>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</si>
  <si>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</si>
  <si>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</si>
  <si>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</si>
  <si>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</si>
  <si>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</si>
  <si>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</si>
  <si>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</si>
  <si>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</si>
  <si>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</si>
  <si>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</si>
  <si>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</si>
  <si>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</si>
  <si>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</si>
  <si>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</si>
  <si>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</si>
  <si>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</si>
  <si>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</si>
  <si>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</si>
  <si>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</si>
  <si>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</si>
  <si>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</si>
  <si>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</si>
  <si>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</si>
  <si>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</si>
  <si>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</si>
  <si>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</si>
  <si>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</si>
  <si>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</si>
  <si>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</si>
  <si>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</si>
  <si>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</si>
  <si>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</si>
  <si>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</si>
  <si>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</si>
  <si>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</si>
  <si>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</si>
  <si>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01612444000140</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</si>
  <si>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</si>
  <si>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</si>
  <si>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</si>
  <si>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</si>
  <si>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</si>
  <si>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</si>
  <si>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</si>
  <si>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</si>
  <si>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</si>
  <si>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</si>
  <si>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</si>
  <si>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</si>
  <si>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</si>
  <si>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</si>
  <si>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01609843000152</t>
  </si>
  <si>
    <t>Porecatu</t>
  </si>
  <si>
    <t>Porto Amazonas</t>
  </si>
  <si>
    <t>Porto Barreiro</t>
  </si>
  <si>
    <t>01591618000136</t>
  </si>
  <si>
    <t>Porto Rico</t>
  </si>
  <si>
    <t>Porto Vitória</t>
  </si>
  <si>
    <t>Prado Ferreira</t>
  </si>
  <si>
    <t>01613136000130</t>
  </si>
  <si>
    <t>Pranchita</t>
  </si>
  <si>
    <t>Presidente Castelo Branco</t>
  </si>
  <si>
    <t>Primeiro de Maio</t>
  </si>
  <si>
    <t>Prudentópolis</t>
  </si>
  <si>
    <t>Quarto Centenário</t>
  </si>
  <si>
    <t>01619104000141</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</si>
  <si>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</si>
  <si>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</si>
  <si>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</si>
  <si>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</si>
  <si>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</si>
  <si>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</si>
  <si>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</si>
  <si>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</si>
  <si>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</si>
  <si>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</si>
  <si>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</si>
  <si>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</si>
  <si>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</si>
  <si>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</si>
  <si>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</si>
  <si>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01612911000132</t>
  </si>
  <si>
    <t>Ribeirão Claro</t>
  </si>
  <si>
    <t>Ribeirão do Pinhal</t>
  </si>
  <si>
    <t>Rio Azul</t>
  </si>
  <si>
    <t>Rio Bom</t>
  </si>
  <si>
    <t>Rio Bonito do Iguaçu</t>
  </si>
  <si>
    <t>Rio Branco do Ivaí</t>
  </si>
  <si>
    <t>01612413000190</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</si>
  <si>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</si>
  <si>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</si>
  <si>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</si>
  <si>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</si>
  <si>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</si>
  <si>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</si>
  <si>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</si>
  <si>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</si>
  <si>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</si>
  <si>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</si>
  <si>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</si>
  <si>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</si>
  <si>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</si>
  <si>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</si>
  <si>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</si>
  <si>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</si>
  <si>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</si>
  <si>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</si>
  <si>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</si>
  <si>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</si>
  <si>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</si>
  <si>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</si>
  <si>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</si>
  <si>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</si>
  <si>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</si>
  <si>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</si>
  <si>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</si>
  <si>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</si>
  <si>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</si>
  <si>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</si>
  <si>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</si>
  <si>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</si>
  <si>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</si>
  <si>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</si>
  <si>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</si>
  <si>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</si>
  <si>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</si>
  <si>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</si>
  <si>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</si>
  <si>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</si>
  <si>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</si>
  <si>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</si>
  <si>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</si>
  <si>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</si>
  <si>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</si>
  <si>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</si>
  <si>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</si>
  <si>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</si>
  <si>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</si>
  <si>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</si>
  <si>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</si>
  <si>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</si>
  <si>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</si>
  <si>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</si>
  <si>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01613052000104</t>
  </si>
  <si>
    <t>Sertaneja</t>
  </si>
  <si>
    <t>Sertanópolis</t>
  </si>
  <si>
    <t>Siqueira Campos</t>
  </si>
  <si>
    <t>Sulina</t>
  </si>
  <si>
    <t>Tamarana</t>
  </si>
  <si>
    <t>01613167000190</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</si>
  <si>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</si>
  <si>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</si>
  <si>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</si>
  <si>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</si>
  <si>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</si>
  <si>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</si>
  <si>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</si>
  <si>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</si>
  <si>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</si>
  <si>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</si>
  <si>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</si>
  <si>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</si>
  <si>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</si>
  <si>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</si>
  <si>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</si>
  <si>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</si>
  <si>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</si>
  <si>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</si>
  <si>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</si>
  <si>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</si>
  <si>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</si>
  <si>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</si>
  <si>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</si>
  <si>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</si>
  <si>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</si>
  <si>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</si>
  <si>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</si>
  <si>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</si>
  <si>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</si>
  <si>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</si>
  <si>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Justifique:</t>
  </si>
  <si>
    <t>Rede de esgoto</t>
  </si>
  <si>
    <t>Rede de abastecimento de água</t>
  </si>
  <si>
    <t>Considerações técnicas:</t>
  </si>
  <si>
    <t xml:space="preserve">Componente: </t>
  </si>
  <si>
    <t>R01</t>
  </si>
  <si>
    <t>R02</t>
  </si>
  <si>
    <t>R03</t>
  </si>
  <si>
    <t>R04</t>
  </si>
  <si>
    <t>R05</t>
  </si>
  <si>
    <t>R06</t>
  </si>
  <si>
    <t>Sequência</t>
  </si>
  <si>
    <t>03. OBJETO (VIAS A SEREM PAVIMENTADAS)</t>
  </si>
  <si>
    <t>R07</t>
  </si>
  <si>
    <t>01. DESCRIÇÃO DO OBJETO</t>
  </si>
  <si>
    <t>habitantes</t>
  </si>
  <si>
    <t>05. CUSTOS E CRONOGRAMA</t>
  </si>
  <si>
    <t>MESMO PREENCHIMENTO DO SAM</t>
  </si>
  <si>
    <t>Descrição da rua (entre trechos)</t>
  </si>
  <si>
    <t>4.1</t>
  </si>
  <si>
    <t>A Localização do projeto proposto está inserido no Perímetro Urbano?</t>
  </si>
  <si>
    <t>SIM</t>
  </si>
  <si>
    <t>NÃO</t>
  </si>
  <si>
    <t>As vias do projeto estão localizadas em loteamento aprovado?</t>
  </si>
  <si>
    <t>4.2</t>
  </si>
  <si>
    <t>4.3</t>
  </si>
  <si>
    <t>Tipo de leito atual da via a ser pavimentada</t>
  </si>
  <si>
    <t>4.4</t>
  </si>
  <si>
    <t>4.5</t>
  </si>
  <si>
    <t>Tipo de revestimento do projeto de pavimentação</t>
  </si>
  <si>
    <t>4.6</t>
  </si>
  <si>
    <t>5.1</t>
  </si>
  <si>
    <t>No caso de recapeamento, é necessário considerar tapa buracos?</t>
  </si>
  <si>
    <t>5.2</t>
  </si>
  <si>
    <t>5.3</t>
  </si>
  <si>
    <t>5.4</t>
  </si>
  <si>
    <t>Programa</t>
  </si>
  <si>
    <t>FAVORÁVEL</t>
  </si>
  <si>
    <t>DESFAVORÁVEL</t>
  </si>
  <si>
    <t>No caso de construção de dispositivos de drenagem de águas pluviais, o trecho está associado com via a ser pavimentada?</t>
  </si>
  <si>
    <t>06. POPULAÇÃO BENEFICIADA</t>
  </si>
  <si>
    <t>07. AVALIAÇÃO ECONÔMICA</t>
  </si>
  <si>
    <t>08. AVALIAÇÃO FINANCEIRA</t>
  </si>
  <si>
    <t>09. DOCUMENTAÇÃO EM ANEXO</t>
  </si>
  <si>
    <t>Área Pavimentada</t>
  </si>
  <si>
    <t>Matrícula do Terreno</t>
  </si>
  <si>
    <t>O Município possui legislação ambiental?</t>
  </si>
  <si>
    <t>Área do Terreno</t>
  </si>
  <si>
    <t>Cartório</t>
  </si>
  <si>
    <t>Área Construída</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</si>
  <si>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</si>
  <si>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</si>
  <si>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</si>
  <si>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</si>
  <si>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</si>
  <si>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</si>
  <si>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</si>
  <si>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</si>
  <si>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</si>
  <si>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</si>
  <si>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</si>
  <si>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</si>
  <si>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</si>
  <si>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</si>
  <si>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</si>
  <si>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</si>
  <si>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</si>
  <si>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</si>
  <si>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</si>
  <si>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Rede de Galerias de Àguas Pluviais</t>
  </si>
  <si>
    <t>Rede existente suporta novas inclusões?</t>
  </si>
  <si>
    <t>Possui dissipadores de energia (croqui de Localização utilizando o Google Earth ou o SEDU PARANACIDADE Interativo)</t>
  </si>
  <si>
    <t>Média Tensão</t>
  </si>
  <si>
    <t>Baixa Tensão</t>
  </si>
  <si>
    <t>Captação de Energia Solar</t>
  </si>
  <si>
    <t>Micro Sistemas de Energia</t>
  </si>
  <si>
    <t>Iluminação Pública Convencional</t>
  </si>
  <si>
    <t>Iluminação Pública em LED</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</si>
  <si>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</si>
  <si>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</si>
  <si>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</si>
  <si>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</si>
  <si>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</si>
  <si>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</si>
  <si>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</si>
  <si>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Qual impacto da obra na qualidade dos recursos ambientais existentes:</t>
  </si>
  <si>
    <t>Favorecimento de dispersão de vegetação exótica</t>
  </si>
  <si>
    <t>Assoreamento de rios</t>
  </si>
  <si>
    <t>Contaminação de águas subtrrâneas e superficiais</t>
  </si>
  <si>
    <t>Modificações do uso do solo</t>
  </si>
  <si>
    <t>Haverá aumento de renda regional, local e das arrecadações públicas?</t>
  </si>
  <si>
    <t>Incentivo ao Turismo Regional?</t>
  </si>
  <si>
    <t>Alteração no sistema viário e tráfego local?</t>
  </si>
  <si>
    <t>Poluição sonora? (equipamentos, maquinários)</t>
  </si>
  <si>
    <t>Alteração na qualidade do ar, solos e recursos hídricos em função da instalação do canteiro?</t>
  </si>
  <si>
    <t>Quanto a supressão de vegetação (arborização no entorno do empreendimento)</t>
  </si>
  <si>
    <t>Existe rede de esgoto pública com tratamento?</t>
  </si>
  <si>
    <t>Existe fossa Séptica Individual?</t>
  </si>
  <si>
    <t>Existe fossa Séptica Coletiva?</t>
  </si>
  <si>
    <t>i</t>
  </si>
  <si>
    <t>&lt;número da matrícula&gt;</t>
  </si>
  <si>
    <t>&lt;Número do ofício e Comarca&gt;</t>
  </si>
  <si>
    <t>02. DIAGNÓSTICO AMBIENTAL</t>
  </si>
  <si>
    <t>2.1 O PROJETO SITUA-SE EM:</t>
  </si>
  <si>
    <t>2.2 SISTEMAS/FONTES DE ÁGUA EXISTENTES</t>
  </si>
  <si>
    <t>2.3 SISTEMAS DE COLETA DE ESGOTO EXISTENTES</t>
  </si>
  <si>
    <t>2.4 SISTEMAS/GALERIAS DE ÁGUAS PLUVIAIS EXISTENTES</t>
  </si>
  <si>
    <t>2.5 REDE DE DISTRIBUIÇÃO DE ENERGIA ELÉTRICA EXISTENTES</t>
  </si>
  <si>
    <t>2.6 SISTEMA DE ILUMINAÇÃO PÚBLICA EXISTENTES</t>
  </si>
  <si>
    <t>2.7 SISTEMA DE COLETA DE RESÍDUOS SÓLIDOS E DOMÉSTICOS EXISTENTES</t>
  </si>
  <si>
    <t>2.8 OUTRAS CARACTERÍSTICAS DO LOCAL ONDE SERÁ EXECUTADO O EMPREENDIMENTO</t>
  </si>
  <si>
    <t>3.  IMPACTO AMBIENTAL</t>
  </si>
  <si>
    <t>5.1. OUTRAS CARACTERÍSTICAS</t>
  </si>
  <si>
    <t>6. CROQUI DE LOCALIZAÇÃO (utilizando o Google Earth ou o SEDU PARANACIDADE Interativo)</t>
  </si>
  <si>
    <t>Projeto:</t>
  </si>
  <si>
    <t>Haverá aproveitamento da rede existente no projeto?</t>
  </si>
  <si>
    <t>Atividades econômicas</t>
  </si>
  <si>
    <t>Descreva:</t>
  </si>
  <si>
    <t>População local</t>
  </si>
  <si>
    <t>Insira o croqui de localização do bota fora/empréstimo utilizando o Google Earth ou o SEDU PARANACIDADE Interativo</t>
  </si>
  <si>
    <t>Há sítios arqueológicos e históricos?</t>
  </si>
  <si>
    <t xml:space="preserve">Requer desmate? </t>
  </si>
  <si>
    <t xml:space="preserve">Gera resíduos sólidos? </t>
  </si>
  <si>
    <t xml:space="preserve">Requer movimentação de terras? </t>
  </si>
  <si>
    <t>Quanto a alteração da qualidade ambiental dos solos (contaminação com óleos lubrificantes, combustíveis ou outros produtos químicos, coleta de lixo existente, coleta de esgoto residencial).</t>
  </si>
  <si>
    <t>Quanto a alteração da qualidade dos recursos hídricos (coleta de lixo e esgoto residencial, drenagem superficial, uso de pavimentos permeáveis).</t>
  </si>
  <si>
    <t>Quanto a poluição atmosférica (controle de velocidade de veículos, manutenção dos veículos).</t>
  </si>
  <si>
    <t>Descreva como irá ocorrer:</t>
  </si>
  <si>
    <t>5.  MEDIDAS DE MITIGAÇÃO AOS IMPACTOS AMBIENTAIS</t>
  </si>
  <si>
    <t>As calçadas estão delimitadas por meio-fio existente?</t>
  </si>
  <si>
    <t>Justifique a situação por rua:</t>
  </si>
  <si>
    <t>Os meios-fios necessitarão ser substituídos?</t>
  </si>
  <si>
    <t>Os passeios existente necessitarão ser substituídos?</t>
  </si>
  <si>
    <t>5.5</t>
  </si>
  <si>
    <t>5.6</t>
  </si>
  <si>
    <t>5.7</t>
  </si>
  <si>
    <t>5.8</t>
  </si>
  <si>
    <t>Os passeios existentes (parte destinada ao trânsito de pedestres) estão em conformidade com a ABNT NBR 9050:2015/2020 e/ou Lei Municipal específica?</t>
  </si>
  <si>
    <t xml:space="preserve">Rede existente está funcionando corretamente? </t>
  </si>
  <si>
    <t>Valorização imobiliária do entorno?</t>
  </si>
  <si>
    <t>Impacto positivo da obra na saúde, segurança e bem estar da população?</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</si>
  <si>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</si>
  <si>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</si>
  <si>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</si>
  <si>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</si>
  <si>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</si>
  <si>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 xml:space="preserve">Haverá transtornos aos moradores diretamente afetado? </t>
  </si>
  <si>
    <t>Caso afirmativo, justifique se serão temporários (durante a execução da obra) ou permanentes</t>
  </si>
  <si>
    <t>Caso afirmativo, informe o número da Lei Municipal</t>
  </si>
  <si>
    <t>Caso afirmativo, informe o número do documento:</t>
  </si>
  <si>
    <t>Caso afirmativo, informe o número do documento e legislação municipal pertinente:</t>
  </si>
  <si>
    <t>Caso afirmativo, especifique as áreas:</t>
  </si>
  <si>
    <t>Caso afirmativo, especifique os tipos e volumes:</t>
  </si>
  <si>
    <t>Caso afirmativo, especifique o volume:</t>
  </si>
  <si>
    <t>Nº da Lei do Sistema Viário Municipal:</t>
  </si>
  <si>
    <t>COMPATIBILIDADE COM A HIERARQUIA SEGUNDO LEGISLAÇÃO MUNICIPAL</t>
  </si>
  <si>
    <t>O projeto apresentado atende a Lei do Sistema Viário Municipal?</t>
  </si>
  <si>
    <t>Data de Aprovação da Lei:</t>
  </si>
  <si>
    <t>LEI</t>
  </si>
  <si>
    <t>PROJETO</t>
  </si>
  <si>
    <t xml:space="preserve">Caracterização da Via: </t>
  </si>
  <si>
    <t>Largura da Caixa da Via:</t>
  </si>
  <si>
    <t>Coletora</t>
  </si>
  <si>
    <t xml:space="preserve">Largura da Pista </t>
  </si>
  <si>
    <t>Ciclovia</t>
  </si>
  <si>
    <t>Ciclofaixa</t>
  </si>
  <si>
    <t>CAIXA DA VIA: distância entre os lotes lindeiros situados em lados opostos da via</t>
  </si>
  <si>
    <t>CARACTERIZAÇÃO DA VIA: Ordenamento de vias segundo grau de importância para o sistema viário;</t>
  </si>
  <si>
    <t>PISTA - parte da via normalmente utilizada para a circulação de veículos, identificada por elementos separadores ou por diferença de nível em relação às calçadas, ilhas ou aos canteiros centrais</t>
  </si>
  <si>
    <t>ATENDEU À LEGISLAÇÃO</t>
  </si>
  <si>
    <t>NÃO ATENDEU À LEGISLAÇÃO</t>
  </si>
  <si>
    <t>CICLOVIA - pista própria destinada à circulação de ciclos, separada fisicamente do tráfego comum</t>
  </si>
  <si>
    <t>CICLOFAIXA - parte da pista de rolamento destinada à circulação exclusiva de ciclos, delimitada por sinalização específica</t>
  </si>
  <si>
    <t>Largura da calçada</t>
  </si>
  <si>
    <t>Largura do passeio</t>
  </si>
  <si>
    <t>CALÇADA - parte da via, normalmente segregada e em nível diferente, não destinada à circulação de veículos, reservada ao trânsito de pedestres e, quando possível, à implantação de mobiliário urbano, sinalização, vegetação e outros fins.</t>
  </si>
  <si>
    <t>PASSEIO - parte da calçada ou da pista de rolamento, neste último caso, separada por pintura ou elemento físico separador, livre de interferências, destinada à circulação exclusiva de pedestres e, excepcionalmente, de ciclistas.</t>
  </si>
  <si>
    <t>RUAS DO LOTE 01</t>
  </si>
  <si>
    <t>05. CARACTERÍSTICAS DO PROJETO</t>
  </si>
  <si>
    <t>06. INFRAESTRUTURA NA VIA A SER PAVIMENTADA</t>
  </si>
  <si>
    <t>07. IDENTIFICAÇÃO DA VIA A SER PAVIMENTADA</t>
  </si>
  <si>
    <t xml:space="preserve">08. PARECER FINAL </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</si>
  <si>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</si>
  <si>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</si>
  <si>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</si>
  <si>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</si>
  <si>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</si>
  <si>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</si>
  <si>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</si>
  <si>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</si>
  <si>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</si>
  <si>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</si>
  <si>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</si>
  <si>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</si>
  <si>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</si>
  <si>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</si>
  <si>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</si>
  <si>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</si>
  <si>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</si>
  <si>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</si>
  <si>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</si>
  <si>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</si>
  <si>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</si>
  <si>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</si>
  <si>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</si>
  <si>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ocultar vazias
selecionar " X "</t>
  </si>
  <si>
    <t>Coordenada X</t>
  </si>
  <si>
    <t>Coordenada Y</t>
  </si>
  <si>
    <t>RUAS DO LOTE 02</t>
  </si>
  <si>
    <t>Local</t>
  </si>
  <si>
    <t>QUESTIONÁRIO AMBIENTAL</t>
  </si>
  <si>
    <t>RELATÓRIO FOTOGRÁFICO</t>
  </si>
  <si>
    <t>02. DOCUMENTOS NECESSÁRIOS</t>
  </si>
  <si>
    <t>DESCRIÇÃO DO DOCUMENTO SOLICITADO</t>
  </si>
  <si>
    <t>Observância às diretrizes do Plano Diretor de Uso e Ocupação do Solo Municipal (Plano de Ações)</t>
  </si>
  <si>
    <t>Observância à lei do sistema viário, de parcelamento do solo urbano e de uso e ocupação do solo (ou compatibilidade com a hierarquia das vias ou predominância do uso do solo)</t>
  </si>
  <si>
    <t>·   Dimensionamento do Pavimento (cálculo para espessuras das camadas do pavimento).</t>
  </si>
  <si>
    <t>·   Sondagem do Solo.</t>
  </si>
  <si>
    <t>·   Orçamento.</t>
  </si>
  <si>
    <t>·   Cronograma Físico / Financeiro.</t>
  </si>
  <si>
    <t>·   Terraplenagem.</t>
  </si>
  <si>
    <t>·   Drenagem.</t>
  </si>
  <si>
    <t>·   Compatibilidade de Projetos.</t>
  </si>
  <si>
    <r>
      <t xml:space="preserve">Cópia da Matrícula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t>
    </r>
    <r>
      <rPr>
        <u/>
        <sz val="11"/>
        <color theme="1"/>
        <rFont val="Calibri"/>
        <family val="2"/>
        <scheme val="minor"/>
      </rPr>
      <t>no caso de implantação de via</t>
    </r>
    <r>
      <rPr>
        <sz val="11"/>
        <color theme="1"/>
        <rFont val="Calibri"/>
        <family val="2"/>
        <scheme val="minor"/>
      </rPr>
      <t>.</t>
    </r>
  </si>
  <si>
    <t>Autorização do DNIT/ DER/PR e/ou concessionárias para a realização da obra quando as vias estiverem sujeitas à fiscalização / operação dessas entidades.</t>
  </si>
  <si>
    <t>Laudo de Sondagem do Solo, compreendendo: croqui indicando furos, no mínimo, a cada 200 metros e nos pontos críticos (solos moles, rocha, etc.), classificação do solo das camadas existentes e determinação do nível da água.</t>
  </si>
  <si>
    <t>Laudo do Índice de Suporte do Sub-Leito (CBR ou penetrômetro dinâmico de ponta cônica), no caso de pavimentos rígidos e flexíveis (asfálticos).</t>
  </si>
  <si>
    <t xml:space="preserve">Projeto de Pavimentação: </t>
  </si>
  <si>
    <t>·   Dimensionamento do Pavimento (Memória de Cálculo e Metodologia).</t>
  </si>
  <si>
    <t>·   Justificativa das espessuras das camadas, no caso de calçamento.</t>
  </si>
  <si>
    <t>·   Estudo de volume de tráfego e memória de cálculo, no caso de pavimento asfáltico.</t>
  </si>
  <si>
    <t>·   Projeto de Terraplanagem: indicando volumes de corte e aterro (tabela por trechos).</t>
  </si>
  <si>
    <t>Projeto Geométrico: apresentando planta e perfil longitudinal do eixo:</t>
  </si>
  <si>
    <t xml:space="preserve">a)       Planta (layout das vias) – Escala 1:750 </t>
  </si>
  <si>
    <t>b)       Perfil longitudinal do eixo – Escala Vertical 1:1000 – e Escala Horizontal 1:750 ou 1:1000</t>
  </si>
  <si>
    <t xml:space="preserve">·   Projeto de Detalhes por rua: </t>
  </si>
  <si>
    <t>a)       seção transversal</t>
  </si>
  <si>
    <t>b)       largura da pista de rolamento (entre sarjetas)</t>
  </si>
  <si>
    <t>c)       largura da caixa de rolamento (entre espelhos de meios-fios)</t>
  </si>
  <si>
    <t>d)       largura da caixa da via (entre prediais)</t>
  </si>
  <si>
    <t>e)       declividade transversal da pista</t>
  </si>
  <si>
    <t>f)        detalhamento das camadas do pavimento (especificação e espessura)</t>
  </si>
  <si>
    <t>g)       detalhe do meio-fio e sarjeta.</t>
  </si>
  <si>
    <t>·   Projeto de Interseções: apresentando detalhe dos cruzamentos das vias e especificando raio de curvatura (por meio da base cartográfica urbana digital, se existente e atualizada).</t>
  </si>
  <si>
    <t>·   Detalhe das Áreas de Estacionamento, se necessário.</t>
  </si>
  <si>
    <t>Projetos de Sinalização Regulamentar de Trânsito (Código de Trânsito Brasileiro)</t>
  </si>
  <si>
    <t>·   Sinalização Horizontal</t>
  </si>
  <si>
    <t>·   Sinalização Vertical</t>
  </si>
  <si>
    <t>·   Sinalização Semafórica (para veículos e pedestres)</t>
  </si>
  <si>
    <t>Projeto de Drenagem</t>
  </si>
  <si>
    <t>·   Estudo de vazões das bacias de contribuição.</t>
  </si>
  <si>
    <t>·   Memória de cálculo da vazão (Tabela de dimensionamento dos diâmetros dos tubos).</t>
  </si>
  <si>
    <t>·   Traçado das galerias, incluindo emissário final, com indicação de comprimento, diâmetro, declividade, vazão e indicação do sentido do escoamento.</t>
  </si>
  <si>
    <t>·   Perfil longitudinal, com indicação do volume de escavação.</t>
  </si>
  <si>
    <t>·   Detalhes de poços de visita, bocas de lobo e caixas de ligação.</t>
  </si>
  <si>
    <t>·   Detalhe dos dissipadores de energia, se necessário;</t>
  </si>
  <si>
    <t>·   Indicação de escoamento superficial através das cotas do terreno – Curvas de Nível (Altimetria por meio da base cartográfica urbana digital, se existente e atualizada).</t>
  </si>
  <si>
    <t>. Para implantação de Emissário de águas pluviais: apresentação de Licenciamento Ambiental emitido pelo IAP, conforme determina o Instituto de Águas e Terras (Águas Paraná).</t>
  </si>
  <si>
    <t>·   No caso de galeria existente, apresentação de DECLARAÇÃO informando que a rede coletora é existente, encontra-se em funcionamento, ligada à emissário de águas pluviais implantado, dotado de dissipador de energia, regularizado ambientalmente, cuja manutenção é de responsabilidade da Administração Municipal.</t>
  </si>
  <si>
    <t>Implantação de rede de drenagem através de terreno de propriedade privada (conforme Art. 1288 do Código Civil - Lei 10406/02)</t>
  </si>
  <si>
    <t>·   Projeto geométrico da rede ou emissário</t>
  </si>
  <si>
    <t xml:space="preserve">·   Lei que instituiu a servidão de passagem </t>
  </si>
  <si>
    <t>·   Cópia atualizada no Registro de Imóveis da Matrícula do terreno.</t>
  </si>
  <si>
    <t>·   Autorização de Passagem assinada pelo Proprietário do terreno, com firma reconhecida em Cartório de Registro.</t>
  </si>
  <si>
    <t>Projeto de Urbanização dos Passeios</t>
  </si>
  <si>
    <t>Projeto dos Passeios:</t>
  </si>
  <si>
    <t>a)       seção transversal da via.</t>
  </si>
  <si>
    <t>b)       tipo de revestimento da calçada.</t>
  </si>
  <si>
    <t>c)       largura do revestimento da calçada.</t>
  </si>
  <si>
    <t>d)       largura da área permeável (grama).</t>
  </si>
  <si>
    <t>e)       seção transversal do piso (camadas do pavimento).</t>
  </si>
  <si>
    <t>f)        declividade transversal do passeio.</t>
  </si>
  <si>
    <t>g)       guias rebaixadas.</t>
  </si>
  <si>
    <t>i)       atendimento à Norma da - ABNT – NBR 16537/2016 – Acessibilidade: Sinalização tátil no piso.</t>
  </si>
  <si>
    <t>Projeto de Paisagismo (insumos de plantio):</t>
  </si>
  <si>
    <t>a)       insumos de plantio.</t>
  </si>
  <si>
    <t>c)       detalhamento dos equipamentos de tutoramento e proteção.</t>
  </si>
  <si>
    <t>d)       projeto dos Equipamento Urbano – detalhe das lixeiras; bancos; mobiliários diversos.</t>
  </si>
  <si>
    <t>j)         locação das árvores.</t>
  </si>
  <si>
    <t>k)        locação das lixeiras.</t>
  </si>
  <si>
    <t>Memoriais Descritivos, incluindo o método executivo.</t>
  </si>
  <si>
    <t>Caderno de Encargos – Especificações técnicas de serviços e relação de testes de materiais e execução (DER-PR ou DNIT).</t>
  </si>
  <si>
    <t>Alíquota do ISSQN para serviços de Pavimentação Asfáltica.</t>
  </si>
  <si>
    <t xml:space="preserve">Declaração do Departamento de Tributação da Prefeitura, informando alíquota (%) do tributo e a Base de Cálculo (% da mão-de-obra). Assinatura do Responsável e do Prefeito Municipal. </t>
  </si>
  <si>
    <t>Cronograma Físico-Financeiro.</t>
  </si>
  <si>
    <t>Mapa com identificação dos lotes ocupados e vagos (por meio da base cartográfica urbana digital, quando existente e atualizada, e cadastro técnico imobiliário urbano)</t>
  </si>
  <si>
    <t>Planilha de Avaliação Econômica da solução técnica proposta.</t>
  </si>
  <si>
    <t>Cópia do Capítulo da Contribuição de Melhoria do Código Tributário Municipal.</t>
  </si>
  <si>
    <t xml:space="preserve">Cópia da aprovação do Loteamento (no caso de loteamento fora do quadro original do município) – se implantado nos últimos 15 anos. </t>
  </si>
  <si>
    <t>Resposta das empresas responsáveis pela implantação / expansão das redes subterrâneas ao Protocolo de comunicação da realização da obra pelo Município.</t>
  </si>
  <si>
    <t>SANEPAR</t>
  </si>
  <si>
    <t>COPEL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</si>
  <si>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</si>
  <si>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</si>
  <si>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</si>
  <si>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</si>
  <si>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</si>
  <si>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Há compatibilidade do projeto de pavimentação com os parâmetros estabelecidos no Plano de Arborização ou legislação específica que discipline plantio de espécies vegetais no Município?</t>
  </si>
  <si>
    <t xml:space="preserve">Dissipadores existentes estão funcionando corretamente e regularizado ambientalmente? </t>
  </si>
  <si>
    <t>Frequência de coleta (na área do projeto) e disposição dos resíduos (aterro sanitário/ aterro controlado/ aterro sem controle/ lixão)</t>
  </si>
  <si>
    <t>ANÁLISE TÉCNICA</t>
  </si>
  <si>
    <t>h)       Rampa de Acessibilidade: atendimento à Norma da ABNT – NBR 9050/2020 – Acessibilidade de pessoas portadoras de deficiência física a edificações.</t>
  </si>
  <si>
    <t>OUTRAS</t>
  </si>
  <si>
    <t>Consulta COPEL quanto à relocação de postes, alteração de redes e linhas aéreas.</t>
  </si>
  <si>
    <t>04. ÁREA/ QUANTIDADE</t>
  </si>
  <si>
    <t>Valor do Projeto Aprovado - TOTAL:</t>
  </si>
  <si>
    <t>Valor do Projeto Aprovado - LOTE1:</t>
  </si>
  <si>
    <t>Valor do Projeto Aprovado - LOTE2:</t>
  </si>
  <si>
    <t>Valor do Projeto Aprovado - LOTE3:</t>
  </si>
  <si>
    <t>Área/Quantidade TOTAL:</t>
  </si>
  <si>
    <t>Área/Quantidade LOTE 1:</t>
  </si>
  <si>
    <t>Extensão:</t>
  </si>
  <si>
    <t>05. OBSERVÂNCIA À LEI DO SISTEMA VIÁRIO</t>
  </si>
  <si>
    <t>06. IDENTIFICAÇÃO DA VIA A SER PAVIMENTADA</t>
  </si>
  <si>
    <t>Área/Quantidade LOTE 2:</t>
  </si>
  <si>
    <t>Extensão TOTAL:</t>
  </si>
  <si>
    <t>Atesto para os devidos fins, que foram consideradas exclusivamente as informações repassadas pelo Município, presentes neste Relatório Técnico, certificadas pelo representante do Município, na Declaração acima assinada, e que, atendem aos critérios de elegililidade e estão compatíveis com o  projeto apresentado.</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</si>
  <si>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</si>
  <si>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</si>
  <si>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</si>
  <si>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</si>
  <si>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</si>
  <si>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</si>
  <si>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</si>
  <si>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</si>
  <si>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</si>
  <si>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</si>
  <si>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</si>
  <si>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</si>
  <si>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</si>
  <si>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</si>
  <si>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</si>
  <si>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</si>
  <si>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</si>
  <si>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</si>
  <si>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</si>
  <si>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</si>
  <si>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</si>
  <si>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</si>
  <si>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</si>
  <si>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</si>
  <si>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</si>
  <si>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</si>
  <si>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</si>
  <si>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</si>
  <si>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</si>
  <si>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</si>
  <si>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</si>
  <si>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</si>
  <si>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</si>
  <si>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</si>
  <si>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</si>
  <si>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</si>
  <si>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</si>
  <si>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</si>
  <si>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</si>
  <si>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</si>
  <si>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</si>
  <si>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</si>
  <si>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</si>
  <si>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</si>
  <si>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</si>
  <si>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</si>
  <si>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</si>
  <si>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</si>
  <si>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</si>
  <si>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</si>
  <si>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</si>
  <si>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</si>
  <si>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</si>
  <si>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</si>
  <si>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</si>
  <si>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</si>
  <si>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</si>
  <si>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</si>
  <si>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</si>
  <si>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</si>
  <si>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</si>
  <si>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</si>
  <si>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</si>
  <si>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</si>
  <si>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</si>
  <si>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</si>
  <si>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</si>
  <si>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</si>
  <si>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</si>
  <si>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</si>
  <si>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</si>
  <si>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</si>
  <si>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</si>
  <si>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</si>
  <si>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</si>
  <si>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</si>
  <si>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</si>
  <si>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</si>
  <si>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</si>
  <si>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</si>
  <si>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</si>
  <si>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</si>
  <si>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</si>
  <si>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</si>
  <si>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</si>
  <si>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</si>
  <si>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</si>
  <si>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</si>
  <si>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</si>
  <si>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</si>
  <si>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</si>
  <si>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</si>
  <si>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</si>
  <si>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</si>
  <si>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</si>
  <si>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</si>
  <si>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</si>
  <si>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</si>
  <si>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</si>
  <si>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</si>
  <si>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</si>
  <si>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</si>
  <si>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</si>
  <si>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</si>
  <si>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</si>
  <si>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</si>
  <si>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</si>
  <si>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</si>
  <si>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</si>
  <si>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</si>
  <si>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</si>
  <si>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</si>
  <si>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</si>
  <si>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</si>
  <si>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</si>
  <si>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</si>
  <si>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</si>
  <si>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</si>
  <si>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</si>
  <si>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</si>
  <si>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</si>
  <si>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</si>
  <si>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</si>
  <si>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</si>
  <si>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</si>
  <si>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</si>
  <si>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</si>
  <si>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</si>
  <si>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</si>
  <si>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</si>
  <si>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</si>
  <si>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</si>
  <si>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</si>
  <si>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</si>
  <si>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</si>
  <si>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</si>
  <si>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</si>
  <si>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</si>
  <si>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</si>
  <si>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</si>
  <si>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</si>
  <si>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</si>
  <si>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</si>
  <si>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</si>
  <si>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</si>
  <si>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</si>
  <si>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</si>
  <si>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</si>
  <si>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</si>
  <si>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</si>
  <si>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Número de Lotes do Projeto:</t>
  </si>
  <si>
    <t xml:space="preserve"> Lote 01</t>
  </si>
  <si>
    <t xml:space="preserve"> Lote 02</t>
  </si>
  <si>
    <t xml:space="preserve"> Lote 03</t>
  </si>
  <si>
    <t xml:space="preserve"> Lote 04</t>
  </si>
  <si>
    <t xml:space="preserve"> objeto</t>
  </si>
  <si>
    <t>coletora</t>
  </si>
  <si>
    <t>Justifique sua Resposta:</t>
  </si>
  <si>
    <t>Área/Quantidade LOTE 3:</t>
  </si>
  <si>
    <t>Área/Quantidade LOTE 4:</t>
  </si>
  <si>
    <t>Valor do Projeto Aprovado - LOTE4:</t>
  </si>
  <si>
    <t>RUAS DO LOTE 03</t>
  </si>
  <si>
    <t>RUAS DO LOTE 04</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</si>
  <si>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 atero com entulho?</t>
  </si>
  <si>
    <t xml:space="preserve">Possui área de bota-fora/ empréstimo, aprovado pelo orgão ambiental municipal? </t>
  </si>
  <si>
    <t>&lt;área (m²)&gt;</t>
  </si>
  <si>
    <t>No caso de abertura de rua (via nova em terreno limpo):</t>
  </si>
  <si>
    <t>Coordenadas UTM</t>
  </si>
  <si>
    <t>4. IMPACTOS SOCIAIS/ECONÔMICOS</t>
  </si>
  <si>
    <t>x</t>
  </si>
  <si>
    <t>ANTES DE PROSSEGUIR, DIGITE O Nº DE LOTES DO PROJETO.</t>
  </si>
  <si>
    <r>
      <t xml:space="preserve">Ꙭ ALERTA </t>
    </r>
    <r>
      <rPr>
        <sz val="14"/>
        <color rgb="FF000000"/>
        <rFont val="Calibri"/>
        <family val="2"/>
      </rPr>
      <t>→</t>
    </r>
  </si>
  <si>
    <t>ANTES DE PROSSEGUIR, volte para a FICHA DE PROJETO e digite o Nº de LOTES DO PROJETO.</t>
  </si>
  <si>
    <r>
      <t>← Na "</t>
    </r>
    <r>
      <rPr>
        <b/>
        <sz val="11"/>
        <color rgb="FF0000FF"/>
        <rFont val="Calibri"/>
        <family val="2"/>
        <scheme val="minor"/>
      </rPr>
      <t>Coluna G</t>
    </r>
    <r>
      <rPr>
        <sz val="11"/>
        <color rgb="FF0000FF"/>
        <rFont val="Calibri"/>
        <family val="2"/>
        <scheme val="minor"/>
      </rPr>
      <t xml:space="preserve">", na célula vazia em frente ao nome da Rua, inserir a "Sequência" da coleta de coordenadas UTM, preenchendo com </t>
    </r>
    <r>
      <rPr>
        <b/>
        <sz val="11"/>
        <color rgb="FF0000FF"/>
        <rFont val="Calibri"/>
        <family val="2"/>
        <scheme val="minor"/>
      </rPr>
      <t>1</t>
    </r>
    <r>
      <rPr>
        <sz val="11"/>
        <color rgb="FF0000FF"/>
        <rFont val="Calibri"/>
        <family val="2"/>
        <scheme val="minor"/>
      </rPr>
      <t xml:space="preserve">; </t>
    </r>
    <r>
      <rPr>
        <b/>
        <sz val="11"/>
        <color rgb="FF0000FF"/>
        <rFont val="Calibri"/>
        <family val="2"/>
        <scheme val="minor"/>
      </rPr>
      <t>2</t>
    </r>
    <r>
      <rPr>
        <sz val="11"/>
        <color rgb="FF0000FF"/>
        <rFont val="Calibri"/>
        <family val="2"/>
        <scheme val="minor"/>
      </rPr>
      <t xml:space="preserve">; </t>
    </r>
    <r>
      <rPr>
        <b/>
        <sz val="11"/>
        <color rgb="FF0000FF"/>
        <rFont val="Calibri"/>
        <family val="2"/>
        <scheme val="minor"/>
      </rPr>
      <t>3</t>
    </r>
    <r>
      <rPr>
        <sz val="11"/>
        <color rgb="FF0000FF"/>
        <rFont val="Calibri"/>
        <family val="2"/>
        <scheme val="minor"/>
      </rPr>
      <t xml:space="preserve">; </t>
    </r>
    <r>
      <rPr>
        <b/>
        <sz val="11"/>
        <color rgb="FF0000FF"/>
        <rFont val="Calibri"/>
        <family val="2"/>
        <scheme val="minor"/>
      </rPr>
      <t>....</t>
    </r>
  </si>
  <si>
    <r>
      <rPr>
        <sz val="11"/>
        <color rgb="FF0000FF"/>
        <rFont val="Calibri"/>
        <family val="2"/>
      </rPr>
      <t xml:space="preserve">← </t>
    </r>
    <r>
      <rPr>
        <sz val="11"/>
        <color rgb="FF0000FF"/>
        <rFont val="Calibri"/>
        <family val="2"/>
        <scheme val="minor"/>
      </rPr>
      <t>Na "</t>
    </r>
    <r>
      <rPr>
        <b/>
        <sz val="11"/>
        <color rgb="FF0000FF"/>
        <rFont val="Calibri"/>
        <family val="2"/>
        <scheme val="minor"/>
      </rPr>
      <t>Coluna A</t>
    </r>
    <r>
      <rPr>
        <sz val="11"/>
        <color rgb="FF0000FF"/>
        <rFont val="Calibri"/>
        <family val="2"/>
        <scheme val="minor"/>
      </rPr>
      <t xml:space="preserve">", na linha que estiver vazia, inserir </t>
    </r>
    <r>
      <rPr>
        <b/>
        <sz val="11"/>
        <color rgb="FF0000FF"/>
        <rFont val="Calibri"/>
        <family val="2"/>
        <scheme val="minor"/>
      </rPr>
      <t>OBJETO RUA</t>
    </r>
    <r>
      <rPr>
        <sz val="11"/>
        <color rgb="FF0000FF"/>
        <rFont val="Calibri"/>
        <family val="2"/>
        <scheme val="minor"/>
      </rPr>
      <t xml:space="preserve">, no formato </t>
    </r>
    <r>
      <rPr>
        <b/>
        <sz val="11"/>
        <color rgb="FF0000FF"/>
        <rFont val="Calibri"/>
        <family val="2"/>
        <scheme val="minor"/>
      </rPr>
      <t>R01</t>
    </r>
    <r>
      <rPr>
        <sz val="11"/>
        <color rgb="FF0000FF"/>
        <rFont val="Calibri"/>
        <family val="2"/>
        <scheme val="minor"/>
      </rPr>
      <t xml:space="preserve">; </t>
    </r>
    <r>
      <rPr>
        <b/>
        <sz val="11"/>
        <color rgb="FF0000FF"/>
        <rFont val="Calibri"/>
        <family val="2"/>
        <scheme val="minor"/>
      </rPr>
      <t>R02</t>
    </r>
    <r>
      <rPr>
        <sz val="11"/>
        <color rgb="FF0000FF"/>
        <rFont val="Calibri"/>
        <family val="2"/>
        <scheme val="minor"/>
      </rPr>
      <t xml:space="preserve">; </t>
    </r>
    <r>
      <rPr>
        <b/>
        <sz val="11"/>
        <color rgb="FF0000FF"/>
        <rFont val="Calibri"/>
        <family val="2"/>
        <scheme val="minor"/>
      </rPr>
      <t>R03</t>
    </r>
    <r>
      <rPr>
        <sz val="11"/>
        <color rgb="FF0000FF"/>
        <rFont val="Calibri"/>
        <family val="2"/>
        <scheme val="minor"/>
      </rPr>
      <t>;</t>
    </r>
    <r>
      <rPr>
        <b/>
        <sz val="11"/>
        <color rgb="FF0000FF"/>
        <rFont val="Calibri"/>
        <family val="2"/>
        <scheme val="minor"/>
      </rPr>
      <t>....</t>
    </r>
  </si>
  <si>
    <r>
      <t>← Na "</t>
    </r>
    <r>
      <rPr>
        <b/>
        <sz val="11"/>
        <color rgb="FF0000FF"/>
        <rFont val="Calibri"/>
        <family val="2"/>
        <scheme val="minor"/>
      </rPr>
      <t>Coluna B</t>
    </r>
    <r>
      <rPr>
        <sz val="11"/>
        <color rgb="FF0000FF"/>
        <rFont val="Calibri"/>
        <family val="2"/>
        <scheme val="minor"/>
      </rPr>
      <t xml:space="preserve">", na linha que estiver vazia, inserir </t>
    </r>
    <r>
      <rPr>
        <b/>
        <sz val="11"/>
        <color rgb="FF0000FF"/>
        <rFont val="Calibri"/>
        <family val="2"/>
        <scheme val="minor"/>
      </rPr>
      <t>DESCRIÇÃO DA RUA (NOME)</t>
    </r>
    <r>
      <rPr>
        <sz val="11"/>
        <color rgb="FF0000FF"/>
        <rFont val="Calibri"/>
        <family val="2"/>
        <scheme val="minor"/>
      </rPr>
      <t xml:space="preserve">: Ex.: </t>
    </r>
    <r>
      <rPr>
        <b/>
        <sz val="11"/>
        <color rgb="FF0000FF"/>
        <rFont val="Calibri"/>
        <family val="2"/>
        <scheme val="minor"/>
      </rPr>
      <t>Rua Paraná (entre Rua Aracajú e Rua Vitória)</t>
    </r>
  </si>
  <si>
    <t>AS RUAS SERÃO PREENCHIDAS AUTOMATICAMENTE. Volte para a FICHA DE PROJETO e digite o Nº de LOTES DO PROJETO; Preencha Nº da Rua (R01; R02;...) e preencher o Nome da Rua e trecho respectivo.</t>
  </si>
  <si>
    <t xml:space="preserve">        </t>
  </si>
  <si>
    <t xml:space="preserve">    </t>
  </si>
  <si>
    <t>Mínimo custo. Planilha de serviços e preços elaborada pelo município com base em tabelas oficiais, cotações de mercado e composições de custo.</t>
  </si>
  <si>
    <t>·   Teste de Carga /ou Ensaio de Viga Benkelman, para Avaliação do Suporte de Cargas (para recapeamentos).</t>
  </si>
  <si>
    <t>Planta de Localização no SEDU PARANACIDADE Interativo (https://paranainterativo.pr.gov.br). Representações e informações que deverão constar no mapa: ruas do projeto, descrição entre ruas, perímetro urbano, coordenadas UTM do início, fim e onde houver deflexões na rua, classificação da via conforme a Lei do Sistema Viário.</t>
  </si>
  <si>
    <t>Parecer Urbanístico (incluindo fotos) preenchido pelo técnico do município/ projetista e pelo analista do PARANACIDADE em visita ao local para levantamento da situação existente.</t>
  </si>
  <si>
    <t>Questionário Ambiental preenchido pelo técnico do município/projetista e com o atesto do analista do PARANACIDADE.</t>
  </si>
  <si>
    <t>h)      detalhamento do passeio (largura do piso da calçada e largura da grama)</t>
  </si>
  <si>
    <t>b)       designação das espécies vegetais a serem plantadas.</t>
  </si>
  <si>
    <t>Orçamento - global e por rua / trecho – com especificação de serviços e quantidade e custos unitários.</t>
  </si>
  <si>
    <t xml:space="preserve">Compatibilidade com a geomorfologia e a disponibilidade de materiais na região – Relatório de DMT (Distância Média de Transporte) dos materiais até a obra e com a localização de usinas, jazidas, pedreiras e areais e demais insumos presentes no orçamento. </t>
  </si>
  <si>
    <t>ART - Cada projeto deverá vir acompanhado com a respectiva ART - projetos e orçamento, com no mínimo os seguintes itens:</t>
  </si>
  <si>
    <t>·   Projeto de Pavimentação</t>
  </si>
  <si>
    <t>·   Projeto Geométrico</t>
  </si>
  <si>
    <t>·   Projeto de Infraestrutura.</t>
  </si>
  <si>
    <r>
      <rPr>
        <b/>
        <sz val="8"/>
        <color theme="1"/>
        <rFont val="Calibri"/>
        <family val="2"/>
        <scheme val="minor"/>
      </rPr>
      <t>Governo do Estado do Paraná</t>
    </r>
    <r>
      <rPr>
        <b/>
        <sz val="7"/>
        <color theme="1"/>
        <rFont val="Calibri"/>
        <family val="2"/>
        <scheme val="minor"/>
      </rPr>
      <t xml:space="preserve">
Secretaria das Cidades</t>
    </r>
    <r>
      <rPr>
        <sz val="7"/>
        <color theme="1"/>
        <rFont val="Calibri"/>
        <family val="2"/>
        <scheme val="minor"/>
      </rPr>
      <t xml:space="preserve">
</t>
    </r>
    <r>
      <rPr>
        <sz val="8"/>
        <color theme="1"/>
        <rFont val="Calibri"/>
        <family val="2"/>
        <scheme val="minor"/>
      </rPr>
      <t>Rua Eurípedes Garcez do Nascimento, nº 1195| 3º andar | Ahú  CEP 80540-280 | 
Curitiba | Paraná | Fone (41) 3350 – 3300  http://www.paranacidade.org.br/</t>
    </r>
  </si>
  <si>
    <t>j</t>
  </si>
  <si>
    <t>Áreas embargadas pelo IBAMA¹</t>
  </si>
  <si>
    <t>¹Consulta através do https://servicos.ibama.gov.br/ctf/publico/areasembargadas/ConsultaPublicaAreasEmbargadas.php</t>
  </si>
  <si>
    <t>PALMITAL</t>
  </si>
  <si>
    <t>42-991482813</t>
  </si>
  <si>
    <t>106.394.249-70</t>
  </si>
  <si>
    <t>MATHEUS AUGUSTO LOPES SCHON</t>
  </si>
  <si>
    <t>PREFEITURA MUNICIPAL DE PALMITAL</t>
  </si>
  <si>
    <t>CREA-PR 199.305/D</t>
  </si>
  <si>
    <t>ENGENHEIRO CIVIL</t>
  </si>
  <si>
    <t>matheusschon@hotmail.com.br</t>
  </si>
  <si>
    <t>RECAPE ASFÁLTICO SOBRE
PEDRAS IRREGULARES EM CBUQ</t>
  </si>
  <si>
    <t>RUA MOISÉS LUPION</t>
  </si>
  <si>
    <t>377859.22</t>
  </si>
  <si>
    <t>7247061.60</t>
  </si>
  <si>
    <t xml:space="preserve">378398.13 </t>
  </si>
  <si>
    <t>7246836.14</t>
  </si>
  <si>
    <t xml:space="preserve">378224.66 </t>
  </si>
  <si>
    <t xml:space="preserve">7247345.77 </t>
  </si>
  <si>
    <t xml:space="preserve">7247435.67 </t>
  </si>
  <si>
    <t>378257.87</t>
  </si>
  <si>
    <t>Pavimentação sobre pedras irregulares e pavimentação asfáltica de vias urbana em CBUQ, 7.522,41  m2, incluindo reperfilamento, revestimento, meio-fio com sarjeta, serviços de urbanização, sinalização de trânsito, ensaios tecnológicos e placa de obra.</t>
  </si>
  <si>
    <t>RUA JANDIR CAMPANINI</t>
  </si>
  <si>
    <t>entre a Rua 7 de Setembro e Rua 21 de Janeiro</t>
  </si>
  <si>
    <t>entre a Rua Joaquim Ferreira de Souza e Rua Rui Barbosa</t>
  </si>
  <si>
    <t>Lei nº 07/2023</t>
  </si>
  <si>
    <t>RUA MOISÉS LUPION - 100% DOS MEIO FIOS SERÃO EXECUTADOS NOVAMENTE POIS ESTÃO DETERIORADOS</t>
  </si>
  <si>
    <t>RUA JANDIR CAMPANINI - 100% DOS MEIO FIOS SERÃO EXECUTADOS NOVAMENTE POIS ESTÃO DETERIODADOS</t>
  </si>
  <si>
    <t>RUA MOISÉS LUPION - 100% DOS PASSEIOS SERÃO EXECUTADOS NOVAMENTE POIS ESTÃO DETERIORADOS E/OU SÃO INEXISTENTES</t>
  </si>
  <si>
    <t>RUA JANDIR CAMPANINI - 100% DOS PASSEIOS SERÃO EXECUTADOS NOVAMENTE POIS ESTÃO DETERIODADOS E/OU SÃO INEXISTENTES</t>
  </si>
  <si>
    <t>Lei nº 6.938/1981 – Política Nacional do Meio Ambiente (PNMA), Resolução CONAMA nº 001/1986,Resolução CONAMA nº 237/1997, Lei Estadual nº 12.493/1999 – Política Estadual do Meio Ambiente, Lei Estadual nº 20.826/2021 – Código Ambiental do Paraná</t>
  </si>
  <si>
    <t>Coleta 1 (uma) vez por semana seletiva e 1 (uma) vez por semana resíduos domésticos. Disposição em aterro tipo trincheira coberta, e reaproveitamento de resíduos da coleta seletiva.</t>
  </si>
  <si>
    <t>Localização em zona residencial.</t>
  </si>
  <si>
    <t>Bairro residencial.</t>
  </si>
  <si>
    <t>Temporários, durante a execução da obra.</t>
  </si>
  <si>
    <t>Não haverá.</t>
  </si>
  <si>
    <t>PAM</t>
  </si>
  <si>
    <t>Ruas Moisés Lupion (entre rua sete de setembro e rua 21 de janeiro) e Rua Jandir Camparini (entre as ruas Joaquim Ferreira de Souza e Rua Rui Barbosa), na sede do Município de Palmital - PR</t>
  </si>
  <si>
    <t>Revestimento asfáltico em CBUQ</t>
  </si>
  <si>
    <t>Pavimentação poliédrica</t>
  </si>
  <si>
    <t>Sim, com quantitativos e destinação a serem definidos por PRGCC a ser apresentado pela construtora a ser definida</t>
  </si>
  <si>
    <t>Matheus Luiz da Silva</t>
  </si>
  <si>
    <t>Engenheiro civil</t>
  </si>
  <si>
    <t>CREA 121942/D</t>
  </si>
  <si>
    <t xml:space="preserve">Por tratar-se de vias existentes, a pista de rolamento está sendo regularizada com uma nova Lei que será indicado como uma emenda de Lei do Sistema Viário Municipal.
</t>
  </si>
  <si>
    <t>Não é necessário, o pavimento encontra-se em um ótimo estado de conservação.</t>
  </si>
  <si>
    <t>RUA JANDIR CAMPANINI - OS PASSEIOS SERÃO REAJUSTADOS APENAS, PARA ATENDER A NORMA.</t>
  </si>
  <si>
    <t>RUA MOISÉS LUPION - OS PASSEIOS SERÃO REAJUSTADOS APENAS, PARA ATENDER A NORMA.</t>
  </si>
  <si>
    <t>Devido ao funcionamento de rede já existente, não é necessario prever nova rede, apenas as tampas dos bueiros.</t>
  </si>
  <si>
    <t>A rede de galerias é inspecionada periódicamente, e não apresenta nenhuma obstrução.</t>
  </si>
  <si>
    <t>Os dissipadores de energia existentes são periódicamente inspecionados, devido ao possível acumulo de matéria oriunda das redes.</t>
  </si>
  <si>
    <t>Não haverá desmatamento ou derrubada de árvores, será executado apenas o destocamento de árvores já cortadas</t>
  </si>
  <si>
    <t>Vias localizadas na sede do Município com médio adensamento populacional, cuja pavimentação e urbanização dos passeios, proporcionarão melhores condições de mobilidade, segurança e conseqüentemente melhor conforto e qualidade de vida à população. Não haverá desmatamento ou derrubada de árvores, será executado apenas o destocamento de árvores já cortadas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</si>
</sst>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R$&quot;\ #,##0.00"/>
    <numFmt numFmtId="165" formatCode="&quot;, &quot;dd\ &quot;de&quot;\ mmmm\ &quot;de&quot;\ yyyy"/>
    <numFmt numFmtId="166" formatCode="00&quot;.&quot;000&quot;.&quot;000&quot;/&quot;0000\-00"/>
    <numFmt numFmtId="167" formatCode="#,##0.00\ &quot;m&quot;"/>
    <numFmt numFmtId="168" formatCode="#,##0.00\ &quot;m²&quot;"/>
  </numFmts>
  <fonts count="72"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
      <b/>
      <sz val="12"/>
      <color theme="1"/>
      <name val="Calibri"/>
      <family val="2"/>
      <scheme val="minor"/>
    </font>
    <font>
      <sz val="9"/>
      <color theme="1" tint="0.34998626667073579"/>
      <name val="Calibri"/>
      <family val="2"/>
      <scheme val="minor"/>
    </font>
    <font>
      <b/>
      <sz val="7"/>
      <color theme="1"/>
      <name val="Calibri"/>
      <family val="2"/>
      <scheme val="minor"/>
    </font>
    <font>
      <sz val="7"/>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b/>
      <sz val="12"/>
      <color rgb="FFFFFFFF"/>
      <name val="Calibri"/>
      <family val="2"/>
      <charset val="1"/>
    </font>
    <font>
      <sz val="11"/>
      <color rgb="FFFF0000"/>
      <name val="Calibri"/>
      <family val="2"/>
      <scheme val="minor"/>
    </font>
    <font>
      <sz val="12"/>
      <color rgb="FFFF0000"/>
      <name val="Calibri"/>
      <family val="2"/>
      <scheme val="minor"/>
    </font>
    <font>
      <sz val="8"/>
      <name val="Calibri"/>
      <family val="2"/>
      <scheme val="minor"/>
    </font>
    <font>
      <b/>
      <sz val="15"/>
      <color theme="0"/>
      <name val="Calibri"/>
      <family val="2"/>
      <scheme val="minor"/>
    </font>
    <font>
      <b/>
      <sz val="12"/>
      <name val="Calibri"/>
      <family val="2"/>
      <charset val="1"/>
    </font>
    <font>
      <b/>
      <sz val="12"/>
      <name val="Calibri"/>
      <family val="2"/>
    </font>
    <font>
      <sz val="11"/>
      <name val="Calibri"/>
      <family val="2"/>
      <scheme val="minor"/>
    </font>
    <font>
      <b/>
      <sz val="12"/>
      <color theme="0"/>
      <name val="Calibri"/>
      <family val="2"/>
      <charset val="1"/>
    </font>
    <font>
      <b/>
      <sz val="11"/>
      <color rgb="FF000000"/>
      <name val="Calibri"/>
      <family val="2"/>
    </font>
    <font>
      <sz val="11"/>
      <color theme="1" tint="0.34998626667073579"/>
      <name val="Calibri"/>
      <family val="2"/>
      <scheme val="minor"/>
    </font>
    <font>
      <sz val="11"/>
      <name val="Calibri"/>
      <family val="2"/>
      <charset val="1"/>
    </font>
    <font>
      <sz val="11"/>
      <color rgb="FF333333"/>
      <name val="Arial"/>
      <family val="2"/>
    </font>
    <font>
      <sz val="12"/>
      <name val="Calibri"/>
      <family val="2"/>
    </font>
    <font>
      <sz val="11"/>
      <color rgb="FF000000"/>
      <name val="Calibri"/>
      <family val="2"/>
    </font>
    <font>
      <sz val="11"/>
      <name val="Calibri"/>
      <family val="2"/>
    </font>
    <font>
      <b/>
      <i/>
      <sz val="11"/>
      <color rgb="FF000000"/>
      <name val="Calibri"/>
      <family val="2"/>
    </font>
    <font>
      <sz val="11"/>
      <color rgb="FFFF0000"/>
      <name val="Calibri"/>
      <family val="2"/>
      <charset val="1"/>
    </font>
    <font>
      <b/>
      <i/>
      <sz val="11"/>
      <color theme="1"/>
      <name val="Calibri"/>
      <family val="2"/>
      <scheme val="minor"/>
    </font>
    <font>
      <b/>
      <i/>
      <sz val="11"/>
      <name val="Calibri"/>
      <family val="2"/>
      <scheme val="minor"/>
    </font>
    <font>
      <b/>
      <sz val="12"/>
      <color theme="1"/>
      <name val="Calibri"/>
      <family val="2"/>
      <charset val="1"/>
    </font>
    <font>
      <sz val="11"/>
      <color rgb="FF9C5700"/>
      <name val="Calibri"/>
      <family val="2"/>
      <scheme val="minor"/>
    </font>
    <font>
      <b/>
      <sz val="11"/>
      <color rgb="FF0000FF"/>
      <name val="Calibri"/>
      <family val="2"/>
      <scheme val="minor"/>
    </font>
    <font>
      <sz val="11"/>
      <color rgb="FF0000FF"/>
      <name val="Calibri"/>
      <family val="2"/>
      <scheme val="minor"/>
    </font>
    <font>
      <sz val="11"/>
      <color rgb="FF0099FF"/>
      <name val="Calibri"/>
      <family val="2"/>
      <scheme val="minor"/>
    </font>
    <font>
      <sz val="11"/>
      <color rgb="FF0099FF"/>
      <name val="Calibri"/>
      <family val="2"/>
    </font>
    <font>
      <b/>
      <sz val="12"/>
      <color rgb="FF0000FF"/>
      <name val="Calibri"/>
      <family val="2"/>
      <charset val="1"/>
    </font>
    <font>
      <b/>
      <sz val="9"/>
      <color theme="1"/>
      <name val="Calibri"/>
      <family val="2"/>
      <scheme val="minor"/>
    </font>
    <font>
      <sz val="9"/>
      <name val="Calibri"/>
      <family val="2"/>
      <scheme val="minor"/>
    </font>
    <font>
      <sz val="9"/>
      <color theme="1"/>
      <name val="Calibri"/>
      <family val="2"/>
      <scheme val="minor"/>
    </font>
    <font>
      <sz val="9"/>
      <color theme="0"/>
      <name val="Calibri"/>
      <family val="2"/>
      <scheme val="minor"/>
    </font>
    <font>
      <u/>
      <sz val="11"/>
      <color theme="1"/>
      <name val="Calibri"/>
      <family val="2"/>
      <scheme val="minor"/>
    </font>
    <font>
      <sz val="10"/>
      <color theme="1"/>
      <name val="Calibri"/>
      <family val="2"/>
      <scheme val="minor"/>
    </font>
    <font>
      <b/>
      <i/>
      <sz val="11"/>
      <name val="Calibri"/>
      <family val="2"/>
    </font>
    <font>
      <b/>
      <sz val="11"/>
      <name val="Calibri"/>
      <family val="2"/>
    </font>
    <font>
      <b/>
      <sz val="11"/>
      <color rgb="FF0070C0"/>
      <name val="Calibri"/>
      <family val="2"/>
      <scheme val="minor"/>
    </font>
    <font>
      <sz val="10"/>
      <color rgb="FF0070C0"/>
      <name val="Calibri"/>
      <family val="2"/>
      <scheme val="minor"/>
    </font>
    <font>
      <sz val="12"/>
      <name val="Arial"/>
      <family val="2"/>
    </font>
    <font>
      <b/>
      <sz val="16"/>
      <color rgb="FF000000"/>
      <name val="Calibri"/>
      <family val="2"/>
    </font>
    <font>
      <b/>
      <sz val="14"/>
      <name val="Calibri"/>
      <family val="2"/>
    </font>
    <font>
      <b/>
      <sz val="12"/>
      <color rgb="FF000000"/>
      <name val="Calibri"/>
      <family val="2"/>
    </font>
    <font>
      <sz val="11"/>
      <color rgb="FF0000FF"/>
      <name val="Calibri"/>
      <family val="2"/>
    </font>
    <font>
      <b/>
      <sz val="11"/>
      <color theme="1"/>
      <name val="Calibri"/>
      <family val="2"/>
    </font>
    <font>
      <sz val="11"/>
      <color theme="1"/>
      <name val="Calibri"/>
      <family val="2"/>
    </font>
    <font>
      <b/>
      <sz val="14"/>
      <color rgb="FFFF0000"/>
      <name val="Calibri"/>
      <family val="2"/>
    </font>
    <font>
      <sz val="14"/>
      <color rgb="FF000000"/>
      <name val="Calibri"/>
      <family val="2"/>
    </font>
    <font>
      <b/>
      <sz val="14"/>
      <color theme="1"/>
      <name val="Calibri"/>
      <family val="2"/>
      <scheme val="minor"/>
    </font>
    <font>
      <b/>
      <sz val="11"/>
      <color theme="1"/>
      <name val="Arial Narrow"/>
      <family val="2"/>
    </font>
    <font>
      <sz val="11"/>
      <color theme="1"/>
      <name val="Arial Narrow"/>
      <family val="2"/>
    </font>
    <font>
      <sz val="5"/>
      <name val="Calibri"/>
      <family val="2"/>
    </font>
    <font>
      <sz val="5"/>
      <color rgb="FFFF0000"/>
      <name val="Calibri"/>
      <family val="2"/>
      <scheme val="minor"/>
    </font>
    <font>
      <sz val="5"/>
      <color theme="1"/>
      <name val="Calibri"/>
      <family val="2"/>
      <scheme val="minor"/>
    </font>
    <font>
      <sz val="5"/>
      <name val="Arial"/>
      <family val="2"/>
    </font>
    <font>
      <sz val="12"/>
      <color theme="1"/>
      <name val="Arial Narrow"/>
      <family val="2"/>
    </font>
    <font>
      <sz val="12"/>
      <color theme="1"/>
      <name val="Calibri"/>
      <family val="2"/>
    </font>
    <font>
      <sz val="11"/>
      <name val="Arial"/>
      <family val="2"/>
    </font>
    <font>
      <b/>
      <sz val="9"/>
      <color rgb="FFFF0000"/>
      <name val="Calibri"/>
      <family val="2"/>
      <scheme val="minor"/>
    </font>
    <font>
      <sz val="11"/>
      <color rgb="FF000000"/>
      <name val="Calibri"/>
      <family val="2"/>
      <scheme val="minor"/>
    </font>
  </fonts>
  <fills count="25">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rgb="FFFFEB9C"/>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CDCD"/>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1DFF1D"/>
        <bgColor indexed="64"/>
      </patternFill>
    </fill>
    <fill>
      <patternFill patternType="solid">
        <fgColor theme="9" tint="0.79998168889431442"/>
        <bgColor rgb="FF333333"/>
      </patternFill>
    </fill>
    <fill>
      <patternFill patternType="solid">
        <fgColor rgb="FFE2EFDA"/>
        <bgColor rgb="FF000000"/>
      </patternFill>
    </fill>
  </fills>
  <borders count="36">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bottom/>
      <diagonal/>
    </border>
    <border>
      <left style="medium">
        <color auto="1"/>
      </left>
      <right style="medium">
        <color auto="1"/>
      </right>
      <top style="medium">
        <color auto="1"/>
      </top>
      <bottom style="medium">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right/>
      <top/>
      <bottom style="thin">
        <color auto="1"/>
      </bottom>
      <diagonal/>
    </border>
  </borders>
  <cellStyleXfs count="5">
    <xf numFmtId="0" fontId="0" fillId="0" borderId="0"/>
    <xf numFmtId="0" fontId="4" fillId="0" borderId="0" applyNumberFormat="0" applyFill="0" applyBorder="0" applyAlignment="0" applyProtection="0"/>
    <xf numFmtId="0" fontId="12" fillId="0" borderId="0"/>
    <xf numFmtId="0" fontId="13" fillId="0" borderId="0" applyBorder="0" applyProtection="0"/>
    <xf numFmtId="0" fontId="35" fillId="12" borderId="0" applyNumberFormat="0" applyBorder="0" applyAlignment="0" applyProtection="0"/>
  </cellStyleXfs>
  <cellXfs count="608">
    <xf numFmtId="0" fontId="0" fillId="0" borderId="0" xfId="0"/>
    <xf numFmtId="0" fontId="0" fillId="0" borderId="2" xfId="0" applyBorder="1" applyAlignment="1">
      <alignment horizontal="center"/>
    </xf>
    <xf numFmtId="0" fontId="1" fillId="0" borderId="0" xfId="0" applyFont="1"/>
    <xf numFmtId="0" fontId="1" fillId="0" borderId="0" xfId="0" applyFont="1" applyAlignment="1">
      <alignment horizontal="right"/>
    </xf>
    <xf numFmtId="0" fontId="1" fillId="0" borderId="7" xfId="0" applyFont="1" applyBorder="1"/>
    <xf numFmtId="164" fontId="0" fillId="0" borderId="7" xfId="0" applyNumberFormat="1" applyBorder="1" applyAlignment="1">
      <alignment horizontal="right" vertical="center"/>
    </xf>
    <xf numFmtId="0" fontId="0" fillId="0" borderId="7" xfId="0" applyBorder="1"/>
    <xf numFmtId="0" fontId="0" fillId="0" borderId="9" xfId="0" applyBorder="1"/>
    <xf numFmtId="49" fontId="0" fillId="0" borderId="0" xfId="0" applyNumberFormat="1"/>
    <xf numFmtId="0" fontId="9" fillId="0" borderId="0" xfId="0" applyFont="1"/>
    <xf numFmtId="0" fontId="9" fillId="4" borderId="0" xfId="0" applyFont="1" applyFill="1" applyAlignment="1">
      <alignment horizontal="center"/>
    </xf>
    <xf numFmtId="0" fontId="10" fillId="0" borderId="0" xfId="0" applyFont="1"/>
    <xf numFmtId="0" fontId="10" fillId="0" borderId="0" xfId="0" applyFont="1" applyAlignment="1">
      <alignment horizontal="center"/>
    </xf>
    <xf numFmtId="1" fontId="10" fillId="0" borderId="0" xfId="0" applyNumberFormat="1" applyFont="1" applyAlignment="1">
      <alignment horizontal="center"/>
    </xf>
    <xf numFmtId="0" fontId="10" fillId="5" borderId="0" xfId="0" applyFont="1" applyFill="1"/>
    <xf numFmtId="0" fontId="10" fillId="5" borderId="0" xfId="0" applyFont="1" applyFill="1" applyAlignment="1">
      <alignment horizontal="center"/>
    </xf>
    <xf numFmtId="1" fontId="10" fillId="5" borderId="0" xfId="0" applyNumberFormat="1" applyFont="1" applyFill="1" applyAlignment="1">
      <alignment horizont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xf numFmtId="0" fontId="5" fillId="0" borderId="0" xfId="0" applyFont="1" applyAlignment="1">
      <alignment horizontal="left" vertical="top"/>
    </xf>
    <xf numFmtId="165" fontId="0" fillId="0" borderId="0" xfId="0" applyNumberFormat="1" applyAlignment="1">
      <alignment horizontal="left" vertical="top" readingOrder="1"/>
    </xf>
    <xf numFmtId="0" fontId="0" fillId="0" borderId="0" xfId="0" applyAlignment="1">
      <alignment horizontal="right" vertical="center"/>
    </xf>
    <xf numFmtId="0" fontId="0" fillId="0" borderId="0" xfId="0" applyAlignment="1">
      <alignment horizontal="left"/>
    </xf>
    <xf numFmtId="0" fontId="1" fillId="0" borderId="0" xfId="0" applyFont="1" applyAlignment="1">
      <alignment vertical="center"/>
    </xf>
    <xf numFmtId="164" fontId="0" fillId="0" borderId="7" xfId="0" applyNumberFormat="1" applyBorder="1" applyAlignment="1">
      <alignment horizontal="left" vertical="center"/>
    </xf>
    <xf numFmtId="0" fontId="15" fillId="0" borderId="0" xfId="0" applyFont="1"/>
    <xf numFmtId="0" fontId="15" fillId="0" borderId="0" xfId="0" applyFont="1" applyAlignment="1">
      <alignment horizontal="left" vertical="center"/>
    </xf>
    <xf numFmtId="0" fontId="15" fillId="0" borderId="0" xfId="0" applyFont="1" applyAlignment="1">
      <alignment vertical="top" wrapText="1"/>
    </xf>
    <xf numFmtId="0" fontId="12" fillId="0" borderId="0" xfId="2"/>
    <xf numFmtId="0" fontId="0" fillId="0" borderId="0" xfId="0" applyAlignment="1">
      <alignment horizontal="center" vertical="center"/>
    </xf>
    <xf numFmtId="0" fontId="12" fillId="0" borderId="0" xfId="2" applyAlignment="1">
      <alignment horizontal="center" vertical="top" wrapText="1"/>
    </xf>
    <xf numFmtId="0" fontId="12" fillId="0" borderId="0" xfId="2" applyAlignment="1">
      <alignment horizontal="justify" vertical="top" wrapText="1"/>
    </xf>
    <xf numFmtId="0" fontId="14" fillId="0" borderId="0" xfId="2" applyFont="1" applyAlignment="1">
      <alignment horizontal="left" vertical="top"/>
    </xf>
    <xf numFmtId="0" fontId="14" fillId="0" borderId="0" xfId="2" applyFont="1" applyAlignment="1">
      <alignment horizontal="left" vertical="center"/>
    </xf>
    <xf numFmtId="0" fontId="5" fillId="0" borderId="9" xfId="0" applyFont="1" applyBorder="1" applyAlignment="1">
      <alignment horizontal="center"/>
    </xf>
    <xf numFmtId="0" fontId="21" fillId="0" borderId="0" xfId="0" applyFont="1"/>
    <xf numFmtId="0" fontId="12" fillId="0" borderId="0" xfId="2" applyAlignment="1">
      <alignment horizontal="left" vertical="top" wrapText="1"/>
    </xf>
    <xf numFmtId="0" fontId="0" fillId="8" borderId="6" xfId="0" applyFill="1" applyBorder="1" applyAlignment="1">
      <alignment horizontal="left" vertical="center"/>
    </xf>
    <xf numFmtId="0" fontId="0" fillId="8" borderId="5" xfId="0" applyFill="1" applyBorder="1" applyAlignment="1">
      <alignment horizontal="left" vertical="center"/>
    </xf>
    <xf numFmtId="0" fontId="0" fillId="0" borderId="14" xfId="0" applyBorder="1" applyAlignment="1">
      <alignment horizontal="center" vertical="center"/>
    </xf>
    <xf numFmtId="0" fontId="19" fillId="0" borderId="0" xfId="2" applyFont="1" applyAlignment="1">
      <alignment horizontal="left" vertical="center"/>
    </xf>
    <xf numFmtId="0" fontId="22" fillId="9" borderId="14" xfId="2" applyFont="1" applyFill="1" applyBorder="1" applyAlignment="1">
      <alignment horizontal="center" vertical="center"/>
    </xf>
    <xf numFmtId="0" fontId="19" fillId="0" borderId="0" xfId="2" applyFont="1" applyAlignment="1">
      <alignment horizontal="center" vertical="center"/>
    </xf>
    <xf numFmtId="0" fontId="0" fillId="8" borderId="4" xfId="0" applyFill="1" applyBorder="1" applyAlignment="1">
      <alignment horizontal="left" vertical="center"/>
    </xf>
    <xf numFmtId="0" fontId="0" fillId="8" borderId="3" xfId="0" applyFill="1" applyBorder="1" applyAlignment="1">
      <alignment vertical="center"/>
    </xf>
    <xf numFmtId="0" fontId="14" fillId="6" borderId="0" xfId="2" applyFont="1" applyFill="1" applyAlignment="1">
      <alignment vertical="center"/>
    </xf>
    <xf numFmtId="0" fontId="14" fillId="6" borderId="14" xfId="2" applyFont="1" applyFill="1" applyBorder="1" applyAlignment="1">
      <alignment vertical="center"/>
    </xf>
    <xf numFmtId="0" fontId="6" fillId="0" borderId="0" xfId="0" applyFont="1" applyAlignment="1">
      <alignment horizontal="center"/>
    </xf>
    <xf numFmtId="49" fontId="0" fillId="0" borderId="9" xfId="0" applyNumberFormat="1" applyBorder="1"/>
    <xf numFmtId="0" fontId="1" fillId="0" borderId="9" xfId="0" applyFont="1" applyBorder="1"/>
    <xf numFmtId="0" fontId="24" fillId="0" borderId="0" xfId="0" applyFont="1" applyAlignment="1">
      <alignment horizontal="center"/>
    </xf>
    <xf numFmtId="0" fontId="0" fillId="0" borderId="0" xfId="0" applyAlignment="1">
      <alignment vertical="center"/>
    </xf>
    <xf numFmtId="0" fontId="12" fillId="0" borderId="0" xfId="2" applyAlignment="1">
      <alignment horizontal="left" vertical="center" wrapText="1"/>
    </xf>
    <xf numFmtId="0" fontId="12" fillId="0" borderId="0" xfId="2"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0" fontId="26" fillId="0" borderId="0" xfId="0" applyFont="1" applyAlignment="1">
      <alignment horizontal="left" vertical="center" wrapText="1" indent="1"/>
    </xf>
    <xf numFmtId="0" fontId="27" fillId="0" borderId="0" xfId="2" applyFont="1" applyAlignment="1">
      <alignment horizontal="left" vertical="top"/>
    </xf>
    <xf numFmtId="0" fontId="14" fillId="0" borderId="0" xfId="2" applyFont="1" applyAlignment="1">
      <alignment horizontal="center" vertical="center"/>
    </xf>
    <xf numFmtId="0" fontId="22" fillId="9" borderId="19" xfId="2" applyFont="1" applyFill="1" applyBorder="1" applyAlignment="1">
      <alignment horizontal="center" vertical="center"/>
    </xf>
    <xf numFmtId="0" fontId="21" fillId="11" borderId="0" xfId="0" applyFont="1" applyFill="1"/>
    <xf numFmtId="0" fontId="21" fillId="0" borderId="14" xfId="0" applyFont="1" applyBorder="1" applyAlignment="1">
      <alignment horizontal="center" vertical="center"/>
    </xf>
    <xf numFmtId="0" fontId="21" fillId="0" borderId="0" xfId="0" applyFont="1" applyAlignment="1">
      <alignment vertical="center"/>
    </xf>
    <xf numFmtId="0" fontId="21" fillId="0" borderId="18" xfId="0" applyFont="1" applyBorder="1" applyAlignment="1">
      <alignment horizontal="center" vertical="center"/>
    </xf>
    <xf numFmtId="0" fontId="12" fillId="0" borderId="12" xfId="2" applyBorder="1" applyAlignment="1">
      <alignment horizontal="left" vertical="center" wrapText="1"/>
    </xf>
    <xf numFmtId="0" fontId="12" fillId="0" borderId="0" xfId="2" applyAlignment="1">
      <alignment vertical="top" wrapText="1"/>
    </xf>
    <xf numFmtId="0" fontId="20" fillId="0" borderId="0" xfId="2" applyFont="1" applyAlignment="1">
      <alignment horizontal="left" vertical="top"/>
    </xf>
    <xf numFmtId="0" fontId="0" fillId="0" borderId="19" xfId="0" applyBorder="1" applyAlignment="1">
      <alignment horizontal="center" vertical="center"/>
    </xf>
    <xf numFmtId="0" fontId="23" fillId="0" borderId="12" xfId="2" applyFont="1" applyBorder="1" applyAlignment="1">
      <alignment vertical="center" wrapText="1"/>
    </xf>
    <xf numFmtId="0" fontId="23" fillId="0" borderId="13" xfId="2" applyFont="1" applyBorder="1" applyAlignment="1">
      <alignment vertical="center" wrapText="1"/>
    </xf>
    <xf numFmtId="0" fontId="30" fillId="0" borderId="11" xfId="2" applyFont="1" applyBorder="1" applyAlignment="1">
      <alignment wrapText="1"/>
    </xf>
    <xf numFmtId="0" fontId="15" fillId="0" borderId="12" xfId="0" applyFont="1"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15" fillId="0" borderId="13" xfId="0" applyFont="1" applyBorder="1" applyAlignment="1">
      <alignment horizontal="left" vertical="center"/>
    </xf>
    <xf numFmtId="0" fontId="12" fillId="0" borderId="13" xfId="2" applyBorder="1" applyAlignment="1">
      <alignment horizontal="left" vertical="center" wrapText="1"/>
    </xf>
    <xf numFmtId="0" fontId="30" fillId="0" borderId="11" xfId="2" applyFont="1" applyBorder="1" applyAlignment="1">
      <alignment horizontal="left" wrapText="1"/>
    </xf>
    <xf numFmtId="0" fontId="33" fillId="0" borderId="11" xfId="0" applyFont="1" applyBorder="1" applyAlignment="1">
      <alignment horizontal="left"/>
    </xf>
    <xf numFmtId="0" fontId="32" fillId="0" borderId="11" xfId="0" applyFont="1" applyBorder="1" applyAlignment="1">
      <alignment horizontal="left"/>
    </xf>
    <xf numFmtId="0" fontId="28" fillId="0" borderId="12" xfId="2" applyFont="1" applyBorder="1" applyAlignment="1">
      <alignment horizontal="left" vertical="center" wrapText="1"/>
    </xf>
    <xf numFmtId="0" fontId="23" fillId="0" borderId="0" xfId="2" applyFont="1" applyAlignment="1">
      <alignment horizontal="center" vertical="top" wrapText="1"/>
    </xf>
    <xf numFmtId="0" fontId="5" fillId="0" borderId="0" xfId="0" applyFont="1" applyAlignment="1">
      <alignment horizontal="center"/>
    </xf>
    <xf numFmtId="0" fontId="0" fillId="0" borderId="12" xfId="0" applyBorder="1"/>
    <xf numFmtId="0" fontId="28" fillId="0" borderId="9" xfId="2" applyFont="1" applyBorder="1" applyAlignment="1">
      <alignment horizontal="left" vertical="center" wrapText="1"/>
    </xf>
    <xf numFmtId="0" fontId="28" fillId="0" borderId="0" xfId="2" applyFont="1" applyAlignment="1">
      <alignment horizontal="left" vertical="center" wrapText="1"/>
    </xf>
    <xf numFmtId="0" fontId="0" fillId="0" borderId="0" xfId="0" applyAlignment="1">
      <alignment horizontal="center"/>
    </xf>
    <xf numFmtId="0" fontId="0" fillId="0" borderId="12" xfId="0" applyBorder="1" applyAlignment="1">
      <alignment horizontal="center"/>
    </xf>
    <xf numFmtId="0" fontId="0" fillId="0" borderId="8" xfId="0" applyBorder="1" applyAlignment="1">
      <alignment vertical="center"/>
    </xf>
    <xf numFmtId="0" fontId="0" fillId="0" borderId="10" xfId="0" applyBorder="1"/>
    <xf numFmtId="0" fontId="32" fillId="0" borderId="11" xfId="0" applyFont="1" applyBorder="1"/>
    <xf numFmtId="0" fontId="0" fillId="0" borderId="13" xfId="0" applyBorder="1" applyAlignment="1">
      <alignment horizontal="center"/>
    </xf>
    <xf numFmtId="0" fontId="32" fillId="0" borderId="0" xfId="0" applyFont="1"/>
    <xf numFmtId="0" fontId="28" fillId="0" borderId="12" xfId="2" applyFont="1" applyBorder="1" applyAlignment="1">
      <alignment horizontal="center" vertical="center" wrapText="1"/>
    </xf>
    <xf numFmtId="0" fontId="28" fillId="0" borderId="13" xfId="2" applyFont="1" applyBorder="1" applyAlignment="1">
      <alignment horizontal="center" vertical="center" wrapText="1"/>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15" fillId="0" borderId="21" xfId="0" applyFont="1" applyBorder="1"/>
    <xf numFmtId="0" fontId="12" fillId="0" borderId="12" xfId="2" applyBorder="1" applyAlignment="1">
      <alignment horizontal="left" vertical="top" wrapText="1"/>
    </xf>
    <xf numFmtId="4" fontId="0" fillId="0" borderId="15" xfId="0" applyNumberFormat="1" applyBorder="1" applyAlignment="1">
      <alignment horizontal="left"/>
    </xf>
    <xf numFmtId="0" fontId="34" fillId="0" borderId="0" xfId="2" applyFont="1" applyAlignment="1">
      <alignment horizontal="left" vertical="center"/>
    </xf>
    <xf numFmtId="0" fontId="34" fillId="0" borderId="16" xfId="2" applyFont="1" applyBorder="1" applyAlignment="1">
      <alignment horizontal="left" vertical="center"/>
    </xf>
    <xf numFmtId="0" fontId="22" fillId="0" borderId="16" xfId="2" applyFont="1" applyBorder="1" applyAlignment="1">
      <alignment horizontal="center" vertical="center"/>
    </xf>
    <xf numFmtId="0" fontId="22" fillId="0" borderId="17" xfId="2" applyFont="1" applyBorder="1" applyAlignment="1">
      <alignment horizontal="center" vertical="center"/>
    </xf>
    <xf numFmtId="0" fontId="22" fillId="9" borderId="21" xfId="2" applyFont="1" applyFill="1" applyBorder="1" applyAlignment="1">
      <alignment horizontal="center" vertical="center"/>
    </xf>
    <xf numFmtId="0" fontId="34" fillId="0" borderId="15" xfId="2" applyFont="1" applyBorder="1" applyAlignment="1">
      <alignment horizontal="left" vertical="center"/>
    </xf>
    <xf numFmtId="0" fontId="1" fillId="0" borderId="14" xfId="0" applyFont="1" applyBorder="1" applyAlignment="1">
      <alignment vertical="center"/>
    </xf>
    <xf numFmtId="0" fontId="12" fillId="0" borderId="15" xfId="2" applyBorder="1" applyAlignment="1">
      <alignment horizontal="left"/>
    </xf>
    <xf numFmtId="0" fontId="12" fillId="0" borderId="17" xfId="2" applyBorder="1" applyAlignment="1">
      <alignment horizontal="left"/>
    </xf>
    <xf numFmtId="0" fontId="12" fillId="0" borderId="0" xfId="2" applyAlignment="1">
      <alignment horizontal="left"/>
    </xf>
    <xf numFmtId="167" fontId="0" fillId="0" borderId="0" xfId="0" applyNumberFormat="1" applyAlignment="1">
      <alignment horizontal="center"/>
    </xf>
    <xf numFmtId="0" fontId="0" fillId="0" borderId="9" xfId="0" applyBorder="1" applyAlignment="1">
      <alignment horizontal="left"/>
    </xf>
    <xf numFmtId="0" fontId="0" fillId="0" borderId="17" xfId="0" applyBorder="1" applyAlignment="1">
      <alignment horizontal="left"/>
    </xf>
    <xf numFmtId="0" fontId="12" fillId="0" borderId="0" xfId="2" applyAlignment="1">
      <alignment horizontal="center" vertical="top"/>
    </xf>
    <xf numFmtId="0" fontId="12" fillId="0" borderId="0" xfId="2" applyAlignment="1">
      <alignment horizontal="left" vertical="top"/>
    </xf>
    <xf numFmtId="0" fontId="1" fillId="0" borderId="0" xfId="0" applyFont="1" applyAlignment="1">
      <alignment horizontal="center" wrapText="1"/>
    </xf>
    <xf numFmtId="0" fontId="14" fillId="11" borderId="0" xfId="2" applyFont="1" applyFill="1" applyAlignment="1">
      <alignment horizontal="left" vertical="center"/>
    </xf>
    <xf numFmtId="0" fontId="36" fillId="0" borderId="0" xfId="0" applyFont="1"/>
    <xf numFmtId="0" fontId="40" fillId="0" borderId="14" xfId="2" applyFont="1" applyBorder="1" applyAlignment="1">
      <alignment horizontal="center" vertical="center"/>
    </xf>
    <xf numFmtId="167" fontId="40" fillId="0" borderId="14" xfId="2" applyNumberFormat="1" applyFont="1" applyBorder="1" applyAlignment="1">
      <alignment horizontal="center" vertical="center"/>
    </xf>
    <xf numFmtId="0" fontId="41" fillId="0" borderId="0" xfId="0" applyFont="1"/>
    <xf numFmtId="0" fontId="43" fillId="0" borderId="0" xfId="0" applyFont="1"/>
    <xf numFmtId="0" fontId="44" fillId="0" borderId="0" xfId="0" applyFont="1"/>
    <xf numFmtId="0" fontId="41" fillId="0" borderId="0" xfId="0" applyFont="1" applyAlignment="1">
      <alignment horizontal="left" vertical="center"/>
    </xf>
    <xf numFmtId="0" fontId="39" fillId="0" borderId="0" xfId="2" applyFont="1" applyAlignment="1">
      <alignment horizontal="center" vertical="top"/>
    </xf>
    <xf numFmtId="0" fontId="39" fillId="0" borderId="0" xfId="2" applyFont="1" applyAlignment="1">
      <alignment horizontal="left" vertical="top"/>
    </xf>
    <xf numFmtId="0" fontId="38" fillId="0" borderId="0" xfId="0" applyFont="1"/>
    <xf numFmtId="0" fontId="36" fillId="12" borderId="26" xfId="4" applyFont="1" applyBorder="1" applyAlignment="1" applyProtection="1">
      <alignment horizontal="center" vertical="top" wrapText="1"/>
    </xf>
    <xf numFmtId="3" fontId="0" fillId="7" borderId="14" xfId="0" applyNumberFormat="1" applyFill="1" applyBorder="1" applyAlignment="1">
      <alignment horizontal="center" vertical="center"/>
    </xf>
    <xf numFmtId="4" fontId="0" fillId="0" borderId="0" xfId="0" applyNumberFormat="1" applyAlignment="1">
      <alignment horizontal="center" vertical="center"/>
    </xf>
    <xf numFmtId="0" fontId="0" fillId="8" borderId="15" xfId="0" applyFill="1" applyBorder="1" applyAlignment="1">
      <alignment vertical="center"/>
    </xf>
    <xf numFmtId="0" fontId="0" fillId="8" borderId="17" xfId="0" applyFill="1" applyBorder="1" applyAlignment="1">
      <alignment vertical="center"/>
    </xf>
    <xf numFmtId="0" fontId="16" fillId="0" borderId="0" xfId="0" applyFont="1" applyAlignment="1">
      <alignment horizontal="left" vertical="top"/>
    </xf>
    <xf numFmtId="0" fontId="1" fillId="8" borderId="19" xfId="0" applyFont="1" applyFill="1" applyBorder="1" applyAlignment="1">
      <alignment horizontal="center" vertical="center"/>
    </xf>
    <xf numFmtId="0" fontId="1" fillId="8" borderId="18" xfId="0" applyFont="1" applyFill="1" applyBorder="1" applyAlignment="1">
      <alignment horizontal="center" vertical="center"/>
    </xf>
    <xf numFmtId="0" fontId="0" fillId="0" borderId="21" xfId="0" applyBorder="1"/>
    <xf numFmtId="0" fontId="0" fillId="0" borderId="14" xfId="0" applyBorder="1" applyAlignment="1">
      <alignment horizontal="left" vertical="center"/>
    </xf>
    <xf numFmtId="0" fontId="37" fillId="0" borderId="0" xfId="0" applyFont="1" applyAlignment="1">
      <alignment horizontal="center" vertical="center" wrapText="1"/>
    </xf>
    <xf numFmtId="0" fontId="0" fillId="0" borderId="0" xfId="0" applyAlignment="1">
      <alignment horizontal="left" vertical="center"/>
    </xf>
    <xf numFmtId="0" fontId="29" fillId="8" borderId="18" xfId="2" applyFont="1" applyFill="1" applyBorder="1" applyAlignment="1">
      <alignment horizontal="center" vertical="top" wrapText="1"/>
    </xf>
    <xf numFmtId="0" fontId="29" fillId="0" borderId="0" xfId="2" applyFont="1"/>
    <xf numFmtId="0" fontId="29" fillId="0" borderId="0" xfId="2" applyFont="1" applyAlignment="1">
      <alignment horizontal="center" vertical="top" wrapText="1"/>
    </xf>
    <xf numFmtId="0" fontId="29" fillId="0" borderId="0" xfId="2" applyFont="1" applyAlignment="1">
      <alignment horizontal="left" vertical="top" wrapText="1"/>
    </xf>
    <xf numFmtId="0" fontId="29" fillId="8" borderId="14" xfId="2" applyFont="1" applyFill="1" applyBorder="1" applyAlignment="1">
      <alignment horizontal="center" vertical="top" wrapText="1"/>
    </xf>
    <xf numFmtId="0" fontId="0" fillId="0" borderId="0" xfId="0" applyProtection="1">
      <protection locked="0"/>
    </xf>
    <xf numFmtId="0" fontId="0" fillId="0" borderId="0" xfId="0" applyAlignment="1">
      <alignment wrapText="1"/>
    </xf>
    <xf numFmtId="0" fontId="51" fillId="0" borderId="0" xfId="0" applyFont="1" applyAlignment="1">
      <alignment vertical="top"/>
    </xf>
    <xf numFmtId="0" fontId="0" fillId="0" borderId="15" xfId="0" applyBorder="1"/>
    <xf numFmtId="0" fontId="0" fillId="0" borderId="17" xfId="0" applyBorder="1" applyAlignment="1">
      <alignment wrapText="1"/>
    </xf>
    <xf numFmtId="167" fontId="0" fillId="13" borderId="14" xfId="0" applyNumberFormat="1" applyFill="1" applyBorder="1" applyAlignment="1" applyProtection="1">
      <alignment horizontal="center"/>
      <protection locked="0"/>
    </xf>
    <xf numFmtId="0" fontId="19" fillId="16" borderId="14" xfId="2" applyFont="1" applyFill="1" applyBorder="1" applyAlignment="1">
      <alignment horizontal="center" vertical="center"/>
    </xf>
    <xf numFmtId="0" fontId="19" fillId="16" borderId="14" xfId="2" applyFont="1" applyFill="1" applyBorder="1" applyAlignment="1">
      <alignment horizontal="left" vertical="center"/>
    </xf>
    <xf numFmtId="0" fontId="19" fillId="16" borderId="17" xfId="2" applyFont="1" applyFill="1" applyBorder="1" applyAlignment="1">
      <alignment horizontal="center" vertical="center"/>
    </xf>
    <xf numFmtId="0" fontId="19" fillId="16" borderId="17" xfId="2" applyFont="1" applyFill="1" applyBorder="1" applyAlignment="1">
      <alignment horizontal="left" vertical="center"/>
    </xf>
    <xf numFmtId="0" fontId="0" fillId="16" borderId="14" xfId="0" applyFill="1" applyBorder="1" applyAlignment="1" applyProtection="1">
      <alignment vertical="top" wrapText="1"/>
      <protection locked="0"/>
    </xf>
    <xf numFmtId="0" fontId="1" fillId="0" borderId="0" xfId="0" applyFont="1" applyAlignment="1">
      <alignment horizontal="center"/>
    </xf>
    <xf numFmtId="3" fontId="0" fillId="16" borderId="14" xfId="0" applyNumberFormat="1" applyFill="1" applyBorder="1" applyProtection="1">
      <protection locked="0"/>
    </xf>
    <xf numFmtId="0" fontId="0" fillId="16" borderId="0" xfId="0" applyFill="1"/>
    <xf numFmtId="0" fontId="0" fillId="16" borderId="0" xfId="0" applyFill="1" applyAlignment="1">
      <alignment horizontal="centerContinuous"/>
    </xf>
    <xf numFmtId="0" fontId="0" fillId="16" borderId="0" xfId="0" applyFill="1" applyAlignment="1" applyProtection="1">
      <alignment horizontal="left" vertical="center"/>
      <protection locked="0"/>
    </xf>
    <xf numFmtId="0" fontId="0" fillId="16" borderId="9" xfId="0" applyFill="1" applyBorder="1"/>
    <xf numFmtId="0" fontId="5" fillId="16" borderId="9" xfId="0" applyFont="1" applyFill="1" applyBorder="1" applyAlignment="1">
      <alignment horizontal="center"/>
    </xf>
    <xf numFmtId="0" fontId="5" fillId="16" borderId="9" xfId="0" applyFont="1" applyFill="1" applyBorder="1" applyAlignment="1" applyProtection="1">
      <alignment horizontal="center"/>
      <protection locked="0"/>
    </xf>
    <xf numFmtId="0" fontId="6" fillId="16" borderId="0" xfId="0" applyFont="1" applyFill="1" applyAlignment="1">
      <alignment horizontal="center"/>
    </xf>
    <xf numFmtId="0" fontId="6" fillId="16" borderId="0" xfId="0" applyFont="1" applyFill="1" applyAlignment="1" applyProtection="1">
      <alignment horizontal="center"/>
      <protection locked="0"/>
    </xf>
    <xf numFmtId="3" fontId="0" fillId="16" borderId="14" xfId="0" applyNumberFormat="1" applyFill="1" applyBorder="1"/>
    <xf numFmtId="0" fontId="0" fillId="16" borderId="3" xfId="0" applyFill="1" applyBorder="1" applyAlignment="1" applyProtection="1">
      <alignment vertical="center"/>
      <protection locked="0"/>
    </xf>
    <xf numFmtId="0" fontId="23" fillId="16" borderId="14" xfId="2" applyFont="1" applyFill="1" applyBorder="1" applyAlignment="1">
      <alignment horizontal="center" vertical="center" wrapText="1"/>
    </xf>
    <xf numFmtId="0" fontId="23" fillId="16" borderId="17" xfId="2" applyFont="1" applyFill="1" applyBorder="1" applyAlignment="1">
      <alignment horizontal="center" vertical="center" wrapText="1"/>
    </xf>
    <xf numFmtId="0" fontId="19" fillId="16" borderId="14" xfId="2" applyFont="1" applyFill="1" applyBorder="1" applyAlignment="1" applyProtection="1">
      <alignment horizontal="center" vertical="center"/>
      <protection locked="0"/>
    </xf>
    <xf numFmtId="0" fontId="19" fillId="16" borderId="19" xfId="2" applyFont="1" applyFill="1" applyBorder="1" applyAlignment="1" applyProtection="1">
      <alignment horizontal="center" vertical="center"/>
      <protection locked="0"/>
    </xf>
    <xf numFmtId="0" fontId="19" fillId="16" borderId="15" xfId="2" applyFont="1" applyFill="1" applyBorder="1" applyAlignment="1" applyProtection="1">
      <alignment horizontal="center" vertical="center"/>
      <protection locked="0"/>
    </xf>
    <xf numFmtId="0" fontId="0" fillId="16" borderId="14" xfId="0" applyFill="1" applyBorder="1" applyAlignment="1" applyProtection="1">
      <alignment horizontal="center" vertical="center"/>
      <protection locked="0"/>
    </xf>
    <xf numFmtId="0" fontId="0" fillId="0" borderId="1" xfId="0" applyBorder="1" applyAlignment="1">
      <alignment horizontal="center"/>
    </xf>
    <xf numFmtId="164" fontId="0" fillId="0" borderId="0" xfId="0" applyNumberFormat="1" applyAlignment="1">
      <alignment horizontal="center" vertical="top"/>
    </xf>
    <xf numFmtId="164" fontId="21" fillId="0" borderId="0" xfId="0" applyNumberFormat="1" applyFont="1"/>
    <xf numFmtId="0" fontId="52" fillId="15" borderId="14" xfId="2" applyFont="1" applyFill="1" applyBorder="1"/>
    <xf numFmtId="167" fontId="0" fillId="8" borderId="14" xfId="0" applyNumberFormat="1" applyFill="1" applyBorder="1" applyAlignment="1">
      <alignment horizontal="center" vertical="top"/>
    </xf>
    <xf numFmtId="167" fontId="0" fillId="16" borderId="14" xfId="0" applyNumberFormat="1" applyFill="1" applyBorder="1" applyAlignment="1">
      <alignment horizontal="center" vertical="top"/>
    </xf>
    <xf numFmtId="4" fontId="0" fillId="0" borderId="14" xfId="0" applyNumberFormat="1" applyBorder="1" applyAlignment="1" applyProtection="1">
      <alignment horizontal="center" vertical="center"/>
      <protection locked="0"/>
    </xf>
    <xf numFmtId="0" fontId="12" fillId="0" borderId="15" xfId="2" applyBorder="1" applyAlignment="1" applyProtection="1">
      <alignment horizontal="left" vertical="top"/>
      <protection locked="0"/>
    </xf>
    <xf numFmtId="0" fontId="12" fillId="0" borderId="16" xfId="2" applyBorder="1" applyAlignment="1" applyProtection="1">
      <alignment horizontal="center" vertical="top" wrapText="1"/>
      <protection locked="0"/>
    </xf>
    <xf numFmtId="0" fontId="12" fillId="0" borderId="17" xfId="2" applyBorder="1" applyAlignment="1" applyProtection="1">
      <alignment horizontal="center" vertical="top" wrapText="1"/>
      <protection locked="0"/>
    </xf>
    <xf numFmtId="0" fontId="12" fillId="0" borderId="14" xfId="2" applyBorder="1" applyAlignment="1" applyProtection="1">
      <alignment horizontal="center" vertical="top" wrapText="1"/>
      <protection locked="0"/>
    </xf>
    <xf numFmtId="0" fontId="12" fillId="0" borderId="0" xfId="2" applyAlignment="1" applyProtection="1">
      <alignment horizontal="center" vertical="top" wrapText="1"/>
      <protection locked="0"/>
    </xf>
    <xf numFmtId="0" fontId="12" fillId="0" borderId="0" xfId="2" applyAlignment="1" applyProtection="1">
      <alignment horizontal="left" vertical="top"/>
      <protection locked="0"/>
    </xf>
    <xf numFmtId="4" fontId="0" fillId="0" borderId="0" xfId="0" applyNumberFormat="1" applyAlignment="1" applyProtection="1">
      <alignment horizontal="center" vertical="center"/>
      <protection locked="0"/>
    </xf>
    <xf numFmtId="0" fontId="12" fillId="0" borderId="0" xfId="2" applyAlignment="1" applyProtection="1">
      <alignment horizontal="left" vertical="top" wrapText="1"/>
      <protection locked="0"/>
    </xf>
    <xf numFmtId="3" fontId="0" fillId="0" borderId="0" xfId="0" applyNumberFormat="1" applyAlignment="1" applyProtection="1">
      <alignment horizontal="center" vertical="center"/>
      <protection locked="0"/>
    </xf>
    <xf numFmtId="0" fontId="52" fillId="15" borderId="19" xfId="2" applyFont="1" applyFill="1" applyBorder="1"/>
    <xf numFmtId="0" fontId="23" fillId="0" borderId="23" xfId="2" applyFont="1" applyBorder="1" applyAlignment="1">
      <alignment horizontal="centerContinuous" vertical="top" wrapText="1"/>
    </xf>
    <xf numFmtId="164" fontId="1" fillId="0" borderId="33" xfId="0" applyNumberFormat="1" applyFont="1" applyBorder="1" applyAlignment="1">
      <alignment horizontal="center"/>
    </xf>
    <xf numFmtId="0" fontId="23" fillId="0" borderId="33" xfId="2" applyFont="1" applyBorder="1" applyAlignment="1">
      <alignment horizontal="center" vertical="top" wrapText="1"/>
    </xf>
    <xf numFmtId="0" fontId="23" fillId="0" borderId="33" xfId="2" applyFont="1" applyBorder="1" applyAlignment="1">
      <alignment horizontal="centerContinuous" vertical="top" wrapText="1"/>
    </xf>
    <xf numFmtId="0" fontId="23" fillId="0" borderId="22" xfId="2" applyFont="1" applyBorder="1" applyAlignment="1">
      <alignment horizontal="centerContinuous" vertical="top" wrapText="1"/>
    </xf>
    <xf numFmtId="0" fontId="23" fillId="0" borderId="24" xfId="2" applyFont="1" applyBorder="1" applyAlignment="1">
      <alignment horizontal="centerContinuous" vertical="top" wrapText="1"/>
    </xf>
    <xf numFmtId="0" fontId="12" fillId="0" borderId="9" xfId="2" applyBorder="1" applyAlignment="1" applyProtection="1">
      <alignment horizontal="center" vertical="top" wrapText="1"/>
      <protection locked="0"/>
    </xf>
    <xf numFmtId="0" fontId="12" fillId="0" borderId="9" xfId="2" applyBorder="1" applyAlignment="1" applyProtection="1">
      <alignment horizontal="left" vertical="top"/>
      <protection locked="0"/>
    </xf>
    <xf numFmtId="4" fontId="0" fillId="0" borderId="9" xfId="0" applyNumberFormat="1" applyBorder="1" applyAlignment="1" applyProtection="1">
      <alignment horizontal="center" vertical="center"/>
      <protection locked="0"/>
    </xf>
    <xf numFmtId="0" fontId="52" fillId="15" borderId="34" xfId="2" applyFont="1" applyFill="1" applyBorder="1"/>
    <xf numFmtId="0" fontId="53" fillId="8" borderId="14" xfId="2" applyFont="1" applyFill="1" applyBorder="1"/>
    <xf numFmtId="3" fontId="0" fillId="17" borderId="14" xfId="0" applyNumberFormat="1" applyFill="1" applyBorder="1" applyAlignment="1">
      <alignment horizontal="center" vertical="center"/>
    </xf>
    <xf numFmtId="0" fontId="0" fillId="17" borderId="0" xfId="0" applyFill="1" applyAlignment="1">
      <alignment horizontal="center"/>
    </xf>
    <xf numFmtId="0" fontId="40" fillId="11" borderId="0" xfId="2" applyFont="1" applyFill="1" applyAlignment="1">
      <alignment horizontal="right" vertical="center"/>
    </xf>
    <xf numFmtId="0" fontId="0" fillId="0" borderId="17" xfId="0" applyBorder="1"/>
    <xf numFmtId="164" fontId="1" fillId="8" borderId="14" xfId="0" applyNumberFormat="1" applyFont="1" applyFill="1" applyBorder="1" applyAlignment="1">
      <alignment horizontal="center" vertical="top"/>
    </xf>
    <xf numFmtId="164" fontId="0" fillId="16" borderId="14" xfId="0" applyNumberFormat="1" applyFill="1" applyBorder="1" applyAlignment="1">
      <alignment horizontal="center" vertical="top"/>
    </xf>
    <xf numFmtId="0" fontId="1" fillId="0" borderId="0" xfId="0" applyFont="1" applyAlignment="1">
      <alignment horizontal="left" vertical="center"/>
    </xf>
    <xf numFmtId="4" fontId="1" fillId="0" borderId="0" xfId="0" applyNumberFormat="1" applyFont="1" applyAlignment="1">
      <alignment horizontal="center" vertical="center"/>
    </xf>
    <xf numFmtId="0" fontId="1" fillId="0" borderId="0" xfId="0" applyFont="1" applyAlignment="1">
      <alignment horizontal="right" vertical="center"/>
    </xf>
    <xf numFmtId="167" fontId="0" fillId="13" borderId="0" xfId="0" applyNumberFormat="1" applyFill="1" applyAlignment="1" applyProtection="1">
      <alignment horizontal="center"/>
      <protection locked="0"/>
    </xf>
    <xf numFmtId="0" fontId="36" fillId="18" borderId="0" xfId="0" applyFont="1" applyFill="1" applyAlignment="1">
      <alignment horizontal="left"/>
    </xf>
    <xf numFmtId="0" fontId="0" fillId="8" borderId="0" xfId="0" applyFill="1" applyAlignment="1">
      <alignment horizontal="center"/>
    </xf>
    <xf numFmtId="0" fontId="20" fillId="0" borderId="0" xfId="2" applyFont="1" applyAlignment="1">
      <alignment horizontal="center" vertical="top"/>
    </xf>
    <xf numFmtId="0" fontId="36" fillId="5" borderId="0" xfId="0" applyFont="1" applyFill="1" applyAlignment="1">
      <alignment horizontal="center"/>
    </xf>
    <xf numFmtId="0" fontId="27" fillId="0" borderId="0" xfId="2" applyFont="1" applyAlignment="1" applyProtection="1">
      <alignment horizontal="center" vertical="top"/>
      <protection locked="0"/>
    </xf>
    <xf numFmtId="0" fontId="12" fillId="0" borderId="9" xfId="2" applyBorder="1" applyAlignment="1" applyProtection="1">
      <alignment horizontal="center" vertical="top"/>
      <protection locked="0"/>
    </xf>
    <xf numFmtId="0" fontId="12" fillId="0" borderId="0" xfId="2" applyAlignment="1">
      <alignment vertical="top"/>
    </xf>
    <xf numFmtId="0" fontId="12" fillId="0" borderId="12" xfId="2" applyBorder="1" applyAlignment="1" applyProtection="1">
      <alignment horizontal="center" vertical="top"/>
      <protection locked="0"/>
    </xf>
    <xf numFmtId="0" fontId="28" fillId="0" borderId="0" xfId="2" applyFont="1" applyAlignment="1">
      <alignment vertical="top" wrapText="1"/>
    </xf>
    <xf numFmtId="0" fontId="27" fillId="0" borderId="0" xfId="2" applyFont="1" applyAlignment="1">
      <alignment horizontal="right" vertical="top"/>
    </xf>
    <xf numFmtId="3" fontId="1" fillId="0" borderId="14" xfId="0" applyNumberFormat="1" applyFont="1" applyBorder="1" applyAlignment="1">
      <alignment horizontal="left" vertical="center"/>
    </xf>
    <xf numFmtId="0" fontId="19" fillId="11" borderId="0" xfId="2" applyFont="1" applyFill="1" applyAlignment="1">
      <alignment horizontal="left" vertical="center"/>
    </xf>
    <xf numFmtId="0" fontId="19" fillId="11" borderId="0" xfId="2" applyFont="1" applyFill="1" applyAlignment="1">
      <alignment horizontal="right" vertical="center"/>
    </xf>
    <xf numFmtId="0" fontId="0" fillId="8" borderId="0" xfId="0" applyFill="1" applyAlignment="1">
      <alignment horizontal="right"/>
    </xf>
    <xf numFmtId="168" fontId="1" fillId="8" borderId="15" xfId="0" applyNumberFormat="1" applyFont="1" applyFill="1" applyBorder="1" applyAlignment="1">
      <alignment horizontal="centerContinuous" vertical="top"/>
    </xf>
    <xf numFmtId="168" fontId="1" fillId="8" borderId="17" xfId="0" applyNumberFormat="1" applyFont="1" applyFill="1" applyBorder="1" applyAlignment="1">
      <alignment horizontal="centerContinuous" vertical="top"/>
    </xf>
    <xf numFmtId="168" fontId="0" fillId="16" borderId="15" xfId="0" applyNumberFormat="1" applyFill="1" applyBorder="1" applyAlignment="1">
      <alignment horizontal="centerContinuous" vertical="top"/>
    </xf>
    <xf numFmtId="168" fontId="0" fillId="16" borderId="17" xfId="0" applyNumberFormat="1" applyFill="1" applyBorder="1" applyAlignment="1">
      <alignment horizontal="centerContinuous" vertical="top"/>
    </xf>
    <xf numFmtId="0" fontId="15" fillId="0" borderId="0" xfId="0" applyFont="1" applyAlignment="1">
      <alignment vertical="center"/>
    </xf>
    <xf numFmtId="0" fontId="58" fillId="5" borderId="0" xfId="2" applyFont="1" applyFill="1" applyAlignment="1">
      <alignment horizontal="left" vertical="center"/>
    </xf>
    <xf numFmtId="3" fontId="60" fillId="16" borderId="14" xfId="0" applyNumberFormat="1" applyFont="1" applyFill="1" applyBorder="1" applyAlignment="1" applyProtection="1">
      <alignment horizontal="center" vertical="center"/>
      <protection locked="0"/>
    </xf>
    <xf numFmtId="0" fontId="0" fillId="19" borderId="0" xfId="0" applyFill="1"/>
    <xf numFmtId="10" fontId="0" fillId="0" borderId="0" xfId="0" applyNumberFormat="1"/>
    <xf numFmtId="0" fontId="37" fillId="20" borderId="0" xfId="0" applyFont="1" applyFill="1" applyAlignment="1">
      <alignment horizontal="left"/>
    </xf>
    <xf numFmtId="3" fontId="37" fillId="19" borderId="0" xfId="0" applyNumberFormat="1" applyFont="1" applyFill="1"/>
    <xf numFmtId="0" fontId="37" fillId="21" borderId="0" xfId="0" applyFont="1" applyFill="1" applyAlignment="1">
      <alignment horizontal="left"/>
    </xf>
    <xf numFmtId="0" fontId="0" fillId="21" borderId="0" xfId="0" applyFill="1"/>
    <xf numFmtId="0" fontId="15" fillId="21" borderId="0" xfId="0" applyFont="1" applyFill="1" applyAlignment="1">
      <alignment horizontal="left" vertical="center"/>
    </xf>
    <xf numFmtId="0" fontId="0" fillId="16" borderId="4" xfId="0" applyFill="1" applyBorder="1" applyAlignment="1" applyProtection="1">
      <alignment horizontal="left" vertical="center"/>
      <protection locked="0"/>
    </xf>
    <xf numFmtId="0" fontId="61" fillId="22" borderId="0" xfId="2" applyFont="1" applyFill="1" applyAlignment="1">
      <alignment horizontal="left" vertical="center"/>
    </xf>
    <xf numFmtId="0" fontId="62" fillId="22" borderId="0" xfId="2" applyFont="1" applyFill="1" applyAlignment="1">
      <alignment horizontal="left" vertical="center"/>
    </xf>
    <xf numFmtId="0" fontId="56" fillId="22" borderId="0" xfId="2" applyFont="1" applyFill="1" applyAlignment="1">
      <alignment horizontal="left" vertical="center"/>
    </xf>
    <xf numFmtId="0" fontId="57" fillId="22" borderId="0" xfId="2" applyFont="1" applyFill="1" applyAlignment="1">
      <alignment horizontal="left" vertical="center"/>
    </xf>
    <xf numFmtId="0" fontId="63" fillId="0" borderId="0" xfId="2" applyFont="1"/>
    <xf numFmtId="0" fontId="63" fillId="0" borderId="0" xfId="2" applyFont="1" applyAlignment="1">
      <alignment horizontal="center" vertical="top" wrapText="1"/>
    </xf>
    <xf numFmtId="0" fontId="63" fillId="0" borderId="0" xfId="2" applyFont="1" applyAlignment="1">
      <alignment horizontal="left" vertical="top" wrapText="1"/>
    </xf>
    <xf numFmtId="0" fontId="64" fillId="0" borderId="0" xfId="0" applyFont="1"/>
    <xf numFmtId="3" fontId="65" fillId="17" borderId="14" xfId="0" applyNumberFormat="1" applyFont="1" applyFill="1" applyBorder="1" applyAlignment="1">
      <alignment horizontal="center" vertical="center"/>
    </xf>
    <xf numFmtId="0" fontId="66" fillId="0" borderId="0" xfId="0" applyFont="1" applyAlignment="1">
      <alignment vertical="top"/>
    </xf>
    <xf numFmtId="0" fontId="65" fillId="0" borderId="0" xfId="0" applyFont="1"/>
    <xf numFmtId="0" fontId="19" fillId="23" borderId="14" xfId="2" applyFont="1" applyFill="1" applyBorder="1" applyAlignment="1">
      <alignment horizontal="center" vertical="center"/>
    </xf>
    <xf numFmtId="0" fontId="67" fillId="22" borderId="0" xfId="2" applyFont="1" applyFill="1" applyAlignment="1">
      <alignment horizontal="left" vertical="center"/>
    </xf>
    <xf numFmtId="0" fontId="68" fillId="22" borderId="0" xfId="2" applyFont="1" applyFill="1" applyAlignment="1">
      <alignment horizontal="left" vertical="center"/>
    </xf>
    <xf numFmtId="0" fontId="12" fillId="0" borderId="18" xfId="2" applyBorder="1" applyAlignment="1" applyProtection="1">
      <alignment horizontal="center" vertical="top" wrapText="1"/>
      <protection locked="0"/>
    </xf>
    <xf numFmtId="0" fontId="12" fillId="0" borderId="11" xfId="2" applyBorder="1" applyAlignment="1" applyProtection="1">
      <alignment horizontal="left" vertical="top"/>
      <protection locked="0"/>
    </xf>
    <xf numFmtId="0" fontId="12" fillId="0" borderId="12" xfId="2" applyBorder="1" applyAlignment="1" applyProtection="1">
      <alignment horizontal="center" vertical="top" wrapText="1"/>
      <protection locked="0"/>
    </xf>
    <xf numFmtId="0" fontId="12" fillId="0" borderId="13" xfId="2" applyBorder="1" applyAlignment="1" applyProtection="1">
      <alignment horizontal="center" vertical="top" wrapText="1"/>
      <protection locked="0"/>
    </xf>
    <xf numFmtId="4" fontId="0" fillId="0" borderId="18" xfId="0" applyNumberFormat="1" applyBorder="1" applyAlignment="1" applyProtection="1">
      <alignment horizontal="center" vertical="center"/>
      <protection locked="0"/>
    </xf>
    <xf numFmtId="0" fontId="1" fillId="16" borderId="14" xfId="0" applyFont="1" applyFill="1" applyBorder="1" applyAlignment="1" applyProtection="1">
      <alignment horizontal="center" vertical="center" wrapText="1"/>
      <protection locked="0"/>
    </xf>
    <xf numFmtId="0" fontId="18" fillId="2" borderId="0" xfId="0" applyFont="1" applyFill="1" applyAlignment="1">
      <alignment horizontal="center" vertical="center"/>
    </xf>
    <xf numFmtId="165" fontId="0" fillId="0" borderId="0" xfId="0" applyNumberFormat="1" applyAlignment="1">
      <alignment horizontal="left" vertical="top" readingOrder="1"/>
    </xf>
    <xf numFmtId="0" fontId="14" fillId="6" borderId="0" xfId="2" applyFont="1" applyFill="1" applyAlignment="1">
      <alignment horizontal="left" vertical="center"/>
    </xf>
    <xf numFmtId="0" fontId="12" fillId="16" borderId="14" xfId="2" applyFill="1" applyBorder="1" applyAlignment="1" applyProtection="1">
      <alignment horizontal="justify" vertical="top" wrapText="1"/>
      <protection locked="0"/>
    </xf>
    <xf numFmtId="0" fontId="14" fillId="6" borderId="0" xfId="2" applyFont="1" applyFill="1" applyAlignment="1">
      <alignment horizontal="left" vertical="top"/>
    </xf>
    <xf numFmtId="0" fontId="0" fillId="16" borderId="15" xfId="0" applyFill="1" applyBorder="1" applyAlignment="1" applyProtection="1">
      <alignment horizontal="left" vertical="top" wrapText="1"/>
      <protection locked="0"/>
    </xf>
    <xf numFmtId="0" fontId="0" fillId="16" borderId="16" xfId="0" applyFill="1" applyBorder="1" applyAlignment="1" applyProtection="1">
      <alignment horizontal="left" vertical="top" wrapText="1"/>
      <protection locked="0"/>
    </xf>
    <xf numFmtId="0" fontId="0" fillId="16" borderId="17" xfId="0" applyFill="1" applyBorder="1" applyAlignment="1" applyProtection="1">
      <alignment horizontal="left" vertical="top" wrapText="1"/>
      <protection locked="0"/>
    </xf>
    <xf numFmtId="49" fontId="0" fillId="16" borderId="8" xfId="0" applyNumberFormat="1" applyFill="1" applyBorder="1" applyAlignment="1" applyProtection="1">
      <alignment horizontal="left"/>
      <protection locked="0"/>
    </xf>
    <xf numFmtId="49" fontId="0" fillId="16" borderId="9" xfId="0" applyNumberFormat="1" applyFill="1" applyBorder="1" applyAlignment="1" applyProtection="1">
      <alignment horizontal="left"/>
      <protection locked="0"/>
    </xf>
    <xf numFmtId="49" fontId="0" fillId="16" borderId="10" xfId="0" applyNumberFormat="1" applyFill="1" applyBorder="1" applyAlignment="1" applyProtection="1">
      <alignment horizontal="left"/>
      <protection locked="0"/>
    </xf>
    <xf numFmtId="49" fontId="0" fillId="16" borderId="11" xfId="0" applyNumberFormat="1" applyFill="1" applyBorder="1" applyAlignment="1" applyProtection="1">
      <alignment horizontal="left"/>
      <protection locked="0"/>
    </xf>
    <xf numFmtId="49" fontId="0" fillId="16" borderId="12" xfId="0" applyNumberFormat="1" applyFill="1" applyBorder="1" applyAlignment="1" applyProtection="1">
      <alignment horizontal="left"/>
      <protection locked="0"/>
    </xf>
    <xf numFmtId="49" fontId="0" fillId="16" borderId="13" xfId="0" applyNumberFormat="1" applyFill="1" applyBorder="1" applyAlignment="1" applyProtection="1">
      <alignment horizontal="left"/>
      <protection locked="0"/>
    </xf>
    <xf numFmtId="168" fontId="0" fillId="8" borderId="15" xfId="0" applyNumberFormat="1" applyFill="1" applyBorder="1" applyAlignment="1">
      <alignment horizontal="center" vertical="top"/>
    </xf>
    <xf numFmtId="168" fontId="0" fillId="8" borderId="17" xfId="0" applyNumberFormat="1" applyFill="1" applyBorder="1" applyAlignment="1">
      <alignment horizontal="center" vertical="top"/>
    </xf>
    <xf numFmtId="168" fontId="0" fillId="16" borderId="15" xfId="0" applyNumberFormat="1" applyFill="1" applyBorder="1" applyAlignment="1">
      <alignment horizontal="center" vertical="top"/>
    </xf>
    <xf numFmtId="168" fontId="0" fillId="16" borderId="17" xfId="0" applyNumberFormat="1" applyFill="1" applyBorder="1" applyAlignment="1">
      <alignment horizontal="center" vertical="top"/>
    </xf>
    <xf numFmtId="0" fontId="54" fillId="0" borderId="35" xfId="2" applyFont="1" applyBorder="1" applyAlignment="1">
      <alignment horizontal="center" vertical="center"/>
    </xf>
    <xf numFmtId="0" fontId="0" fillId="0" borderId="1" xfId="0" applyBorder="1" applyAlignment="1">
      <alignment horizontal="center"/>
    </xf>
    <xf numFmtId="0" fontId="4" fillId="16" borderId="4" xfId="1" applyFill="1" applyBorder="1" applyAlignment="1" applyProtection="1">
      <alignment horizontal="left" vertical="center"/>
      <protection locked="0"/>
    </xf>
    <xf numFmtId="0" fontId="0" fillId="16" borderId="4" xfId="0" applyFill="1" applyBorder="1" applyAlignment="1" applyProtection="1">
      <alignment horizontal="left" vertical="center"/>
      <protection locked="0"/>
    </xf>
    <xf numFmtId="0" fontId="0" fillId="16" borderId="15" xfId="0" applyFill="1" applyBorder="1" applyAlignment="1" applyProtection="1">
      <alignment horizontal="justify" vertical="top" wrapText="1"/>
      <protection locked="0"/>
    </xf>
    <xf numFmtId="0" fontId="0" fillId="16" borderId="16" xfId="0" applyFill="1" applyBorder="1" applyAlignment="1" applyProtection="1">
      <alignment horizontal="justify" vertical="top" wrapText="1"/>
      <protection locked="0"/>
    </xf>
    <xf numFmtId="0" fontId="0" fillId="16" borderId="17" xfId="0" applyFill="1" applyBorder="1" applyAlignment="1" applyProtection="1">
      <alignment horizontal="justify" vertical="top" wrapText="1"/>
      <protection locked="0"/>
    </xf>
    <xf numFmtId="0" fontId="8" fillId="0" borderId="1" xfId="0" applyFont="1" applyBorder="1" applyAlignment="1">
      <alignment horizontal="center" vertical="center" wrapText="1"/>
    </xf>
    <xf numFmtId="0" fontId="2" fillId="0" borderId="1" xfId="0" applyFont="1" applyBorder="1" applyAlignment="1">
      <alignment horizontal="center" vertical="center"/>
    </xf>
    <xf numFmtId="0" fontId="21" fillId="16" borderId="4" xfId="0" applyFont="1" applyFill="1" applyBorder="1" applyAlignment="1" applyProtection="1">
      <alignment horizontal="left" vertical="center"/>
      <protection locked="0"/>
    </xf>
    <xf numFmtId="0" fontId="21" fillId="16" borderId="3" xfId="0" applyFont="1" applyFill="1" applyBorder="1" applyAlignment="1" applyProtection="1">
      <alignment horizontal="left" vertical="center"/>
      <protection locked="0"/>
    </xf>
    <xf numFmtId="166" fontId="0" fillId="8" borderId="4" xfId="0" applyNumberFormat="1" applyFill="1" applyBorder="1" applyAlignment="1">
      <alignment horizontal="left" vertical="center"/>
    </xf>
    <xf numFmtId="166" fontId="0" fillId="8" borderId="3" xfId="0" applyNumberFormat="1" applyFill="1" applyBorder="1" applyAlignment="1">
      <alignment horizontal="left" vertical="center"/>
    </xf>
    <xf numFmtId="0" fontId="0" fillId="16" borderId="3" xfId="0" applyFill="1" applyBorder="1" applyAlignment="1" applyProtection="1">
      <alignment horizontal="left" vertical="center"/>
      <protection locked="0"/>
    </xf>
    <xf numFmtId="0" fontId="0" fillId="16" borderId="0" xfId="0" applyFill="1" applyAlignment="1" applyProtection="1">
      <alignment horizontal="left" vertical="center" wrapText="1"/>
      <protection locked="0"/>
    </xf>
    <xf numFmtId="0" fontId="1" fillId="0" borderId="4" xfId="0" applyFont="1" applyBorder="1" applyAlignment="1">
      <alignment horizontal="center" vertical="center"/>
    </xf>
    <xf numFmtId="0" fontId="0" fillId="16" borderId="6" xfId="0" applyFill="1" applyBorder="1" applyAlignment="1" applyProtection="1">
      <alignment horizontal="left" vertical="center"/>
      <protection locked="0"/>
    </xf>
    <xf numFmtId="0" fontId="0" fillId="16" borderId="5" xfId="0" applyFill="1" applyBorder="1" applyAlignment="1" applyProtection="1">
      <alignment horizontal="left" vertical="center"/>
      <protection locked="0"/>
    </xf>
    <xf numFmtId="164" fontId="0" fillId="16" borderId="15" xfId="0" applyNumberFormat="1" applyFill="1" applyBorder="1" applyAlignment="1">
      <alignment horizontal="center" vertical="top"/>
    </xf>
    <xf numFmtId="164" fontId="0" fillId="16" borderId="17" xfId="0" applyNumberFormat="1" applyFill="1" applyBorder="1" applyAlignment="1">
      <alignment horizontal="center" vertical="top"/>
    </xf>
    <xf numFmtId="164" fontId="1" fillId="8" borderId="15" xfId="0" applyNumberFormat="1" applyFont="1" applyFill="1" applyBorder="1" applyAlignment="1">
      <alignment horizontal="center" vertical="top"/>
    </xf>
    <xf numFmtId="164" fontId="1" fillId="8" borderId="17" xfId="0" applyNumberFormat="1" applyFont="1" applyFill="1" applyBorder="1" applyAlignment="1">
      <alignment horizontal="center" vertical="top"/>
    </xf>
    <xf numFmtId="0" fontId="29" fillId="16" borderId="15" xfId="2" applyFont="1" applyFill="1" applyBorder="1" applyAlignment="1">
      <alignment horizontal="left" vertical="top" wrapText="1"/>
    </xf>
    <xf numFmtId="0" fontId="29" fillId="16" borderId="16" xfId="2" applyFont="1" applyFill="1" applyBorder="1" applyAlignment="1">
      <alignment horizontal="left" vertical="top" wrapText="1"/>
    </xf>
    <xf numFmtId="0" fontId="29" fillId="16" borderId="17" xfId="2" applyFont="1" applyFill="1" applyBorder="1" applyAlignment="1">
      <alignment horizontal="left" vertical="top" wrapText="1"/>
    </xf>
    <xf numFmtId="167" fontId="0" fillId="13" borderId="15" xfId="0" applyNumberFormat="1" applyFill="1" applyBorder="1" applyAlignment="1" applyProtection="1">
      <alignment horizontal="center"/>
      <protection locked="0"/>
    </xf>
    <xf numFmtId="167" fontId="0" fillId="13" borderId="17" xfId="0" applyNumberFormat="1" applyFill="1" applyBorder="1" applyAlignment="1" applyProtection="1">
      <alignment horizontal="center"/>
      <protection locked="0"/>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22" fillId="9" borderId="11" xfId="2" applyFont="1" applyFill="1" applyBorder="1" applyAlignment="1">
      <alignment horizontal="center" vertical="center"/>
    </xf>
    <xf numFmtId="0" fontId="22" fillId="9" borderId="13" xfId="2" applyFont="1" applyFill="1" applyBorder="1" applyAlignment="1">
      <alignment horizontal="center" vertical="center"/>
    </xf>
    <xf numFmtId="0" fontId="22" fillId="9" borderId="15" xfId="2" applyFont="1" applyFill="1" applyBorder="1" applyAlignment="1">
      <alignment horizontal="center" vertical="center"/>
    </xf>
    <xf numFmtId="0" fontId="22" fillId="9" borderId="16" xfId="2" applyFont="1" applyFill="1" applyBorder="1" applyAlignment="1">
      <alignment horizontal="center" vertical="center"/>
    </xf>
    <xf numFmtId="0" fontId="22" fillId="9" borderId="17" xfId="2" applyFont="1" applyFill="1" applyBorder="1" applyAlignment="1">
      <alignment horizontal="center" vertical="center"/>
    </xf>
    <xf numFmtId="0" fontId="0" fillId="13" borderId="15" xfId="0" applyFill="1" applyBorder="1" applyAlignment="1">
      <alignment horizontal="center" wrapText="1"/>
    </xf>
    <xf numFmtId="0" fontId="0" fillId="13" borderId="17" xfId="0" applyFill="1" applyBorder="1" applyAlignment="1">
      <alignment horizontal="center" wrapText="1"/>
    </xf>
    <xf numFmtId="0" fontId="0" fillId="0" borderId="0" xfId="0" applyAlignment="1">
      <alignment horizontal="justify" vertical="top" wrapText="1"/>
    </xf>
    <xf numFmtId="0" fontId="23" fillId="16" borderId="15" xfId="2" applyFont="1" applyFill="1" applyBorder="1" applyAlignment="1">
      <alignment horizontal="left" vertical="top" wrapText="1"/>
    </xf>
    <xf numFmtId="0" fontId="23" fillId="16" borderId="16" xfId="2" applyFont="1" applyFill="1" applyBorder="1" applyAlignment="1">
      <alignment horizontal="left" vertical="top" wrapText="1"/>
    </xf>
    <xf numFmtId="0" fontId="23" fillId="16" borderId="17" xfId="2" applyFont="1" applyFill="1" applyBorder="1" applyAlignment="1">
      <alignment horizontal="left" vertical="top" wrapText="1"/>
    </xf>
    <xf numFmtId="14" fontId="23" fillId="16" borderId="15" xfId="2" applyNumberFormat="1" applyFont="1" applyFill="1" applyBorder="1" applyAlignment="1">
      <alignment horizontal="left" vertical="top" wrapText="1"/>
    </xf>
    <xf numFmtId="14" fontId="23" fillId="16" borderId="16" xfId="2" applyNumberFormat="1" applyFont="1" applyFill="1" applyBorder="1" applyAlignment="1">
      <alignment horizontal="left" vertical="top" wrapText="1"/>
    </xf>
    <xf numFmtId="14" fontId="23" fillId="16" borderId="17" xfId="2" applyNumberFormat="1" applyFont="1" applyFill="1" applyBorder="1" applyAlignment="1">
      <alignment horizontal="left" vertical="top" wrapText="1"/>
    </xf>
    <xf numFmtId="0" fontId="19" fillId="16" borderId="15" xfId="2" applyFont="1" applyFill="1" applyBorder="1" applyAlignment="1">
      <alignment horizontal="left" vertical="center"/>
    </xf>
    <xf numFmtId="0" fontId="19" fillId="16" borderId="16" xfId="2" applyFont="1" applyFill="1" applyBorder="1" applyAlignment="1">
      <alignment horizontal="left" vertical="center"/>
    </xf>
    <xf numFmtId="0" fontId="19" fillId="16" borderId="17" xfId="2" applyFont="1" applyFill="1" applyBorder="1" applyAlignment="1">
      <alignment horizontal="left" vertical="center"/>
    </xf>
    <xf numFmtId="0" fontId="20" fillId="16" borderId="15" xfId="2" applyFont="1" applyFill="1" applyBorder="1" applyAlignment="1">
      <alignment horizontal="left" vertical="center"/>
    </xf>
    <xf numFmtId="0" fontId="20" fillId="16" borderId="16" xfId="2" applyFont="1" applyFill="1" applyBorder="1" applyAlignment="1">
      <alignment horizontal="left" vertical="center"/>
    </xf>
    <xf numFmtId="0" fontId="20" fillId="16" borderId="17" xfId="2" applyFont="1" applyFill="1" applyBorder="1" applyAlignment="1">
      <alignment horizontal="left" vertical="center"/>
    </xf>
    <xf numFmtId="0" fontId="29" fillId="0" borderId="15" xfId="2" applyFont="1" applyBorder="1" applyAlignment="1">
      <alignment horizontal="left" vertical="center" wrapText="1"/>
    </xf>
    <xf numFmtId="0" fontId="29" fillId="0" borderId="16" xfId="2" applyFont="1" applyBorder="1" applyAlignment="1">
      <alignment horizontal="left" vertical="center" wrapText="1"/>
    </xf>
    <xf numFmtId="0" fontId="29" fillId="0" borderId="17" xfId="2" applyFont="1" applyBorder="1" applyAlignment="1">
      <alignment horizontal="left" vertical="center" wrapText="1"/>
    </xf>
    <xf numFmtId="0" fontId="12" fillId="0" borderId="15" xfId="2" applyBorder="1" applyAlignment="1">
      <alignment horizontal="left" vertical="center" wrapText="1"/>
    </xf>
    <xf numFmtId="0" fontId="12" fillId="0" borderId="16" xfId="2" applyBorder="1" applyAlignment="1">
      <alignment horizontal="left" vertical="center" wrapText="1"/>
    </xf>
    <xf numFmtId="0" fontId="12" fillId="0" borderId="17" xfId="2" applyBorder="1" applyAlignment="1">
      <alignment horizontal="left" vertical="center" wrapText="1"/>
    </xf>
    <xf numFmtId="0" fontId="0" fillId="16" borderId="22" xfId="0" applyFill="1" applyBorder="1" applyAlignment="1" applyProtection="1">
      <alignment horizontal="center" vertical="center"/>
      <protection locked="0"/>
    </xf>
    <xf numFmtId="0" fontId="0" fillId="16" borderId="23" xfId="0" applyFill="1" applyBorder="1" applyAlignment="1" applyProtection="1">
      <alignment horizontal="center" vertical="center"/>
      <protection locked="0"/>
    </xf>
    <xf numFmtId="0" fontId="0" fillId="16" borderId="24" xfId="0" applyFill="1" applyBorder="1" applyAlignment="1" applyProtection="1">
      <alignment horizontal="center" vertical="center"/>
      <protection locked="0"/>
    </xf>
    <xf numFmtId="0" fontId="12" fillId="16" borderId="15" xfId="2" applyFill="1" applyBorder="1" applyAlignment="1">
      <alignment vertical="center" wrapText="1"/>
    </xf>
    <xf numFmtId="0" fontId="12" fillId="16" borderId="16" xfId="2" applyFill="1" applyBorder="1" applyAlignment="1">
      <alignment vertical="center" wrapText="1"/>
    </xf>
    <xf numFmtId="0" fontId="12" fillId="16" borderId="17" xfId="2" applyFill="1" applyBorder="1" applyAlignment="1">
      <alignment vertical="center" wrapText="1"/>
    </xf>
    <xf numFmtId="0" fontId="12" fillId="16" borderId="15" xfId="2" applyFill="1" applyBorder="1" applyAlignment="1">
      <alignment horizontal="center" vertical="center" wrapText="1"/>
    </xf>
    <xf numFmtId="0" fontId="12" fillId="16" borderId="16" xfId="2" applyFill="1" applyBorder="1" applyAlignment="1">
      <alignment horizontal="center" vertical="center" wrapText="1"/>
    </xf>
    <xf numFmtId="0" fontId="12" fillId="16" borderId="17" xfId="2" applyFill="1" applyBorder="1" applyAlignment="1">
      <alignment horizontal="center" vertical="center" wrapText="1"/>
    </xf>
    <xf numFmtId="0" fontId="12" fillId="16" borderId="15" xfId="2" applyFill="1" applyBorder="1" applyAlignment="1">
      <alignment horizontal="left" vertical="center" wrapText="1"/>
    </xf>
    <xf numFmtId="0" fontId="12" fillId="16" borderId="16" xfId="2" applyFill="1" applyBorder="1" applyAlignment="1">
      <alignment horizontal="left" vertical="center" wrapText="1"/>
    </xf>
    <xf numFmtId="0" fontId="12" fillId="16" borderId="17" xfId="2" applyFill="1" applyBorder="1" applyAlignment="1">
      <alignment horizontal="left" vertical="center" wrapText="1"/>
    </xf>
    <xf numFmtId="0" fontId="19" fillId="16" borderId="19" xfId="2" applyFont="1" applyFill="1" applyBorder="1" applyAlignment="1">
      <alignment horizontal="center" vertical="center"/>
    </xf>
    <xf numFmtId="0" fontId="19" fillId="16" borderId="18" xfId="2" applyFont="1" applyFill="1" applyBorder="1" applyAlignment="1">
      <alignment horizontal="center" vertical="center"/>
    </xf>
    <xf numFmtId="0" fontId="0" fillId="8" borderId="0" xfId="0" applyFill="1" applyAlignment="1">
      <alignment horizontal="left" vertical="center" wrapText="1"/>
    </xf>
    <xf numFmtId="0" fontId="0" fillId="8" borderId="4" xfId="0" applyFill="1" applyBorder="1" applyAlignment="1">
      <alignment horizontal="left" vertical="center"/>
    </xf>
    <xf numFmtId="0" fontId="0" fillId="8" borderId="3" xfId="0" applyFill="1" applyBorder="1" applyAlignment="1">
      <alignment horizontal="left" vertical="center"/>
    </xf>
    <xf numFmtId="0" fontId="0" fillId="8" borderId="6" xfId="0" applyFill="1" applyBorder="1" applyAlignment="1">
      <alignment horizontal="left" vertical="center"/>
    </xf>
    <xf numFmtId="0" fontId="0" fillId="8" borderId="5" xfId="0" applyFill="1" applyBorder="1" applyAlignment="1">
      <alignment horizontal="left" vertical="center"/>
    </xf>
    <xf numFmtId="0" fontId="4" fillId="8" borderId="4" xfId="1" applyFill="1" applyBorder="1" applyAlignment="1">
      <alignment horizontal="left" vertical="center"/>
    </xf>
    <xf numFmtId="0" fontId="2" fillId="8" borderId="4" xfId="0" applyFont="1" applyFill="1" applyBorder="1" applyAlignment="1">
      <alignment horizontal="left" vertical="center"/>
    </xf>
    <xf numFmtId="0" fontId="2" fillId="8" borderId="3" xfId="0" applyFont="1" applyFill="1" applyBorder="1" applyAlignment="1">
      <alignment horizontal="left" vertical="center"/>
    </xf>
    <xf numFmtId="0" fontId="0" fillId="8" borderId="15" xfId="0" applyFill="1" applyBorder="1" applyAlignment="1">
      <alignment horizontal="justify" vertical="top" wrapText="1"/>
    </xf>
    <xf numFmtId="0" fontId="0" fillId="8" borderId="16" xfId="0" applyFill="1" applyBorder="1" applyAlignment="1">
      <alignment horizontal="justify" vertical="top" wrapText="1"/>
    </xf>
    <xf numFmtId="0" fontId="0" fillId="8" borderId="17" xfId="0" applyFill="1" applyBorder="1" applyAlignment="1">
      <alignment horizontal="justify" vertical="top" wrapText="1"/>
    </xf>
    <xf numFmtId="0" fontId="12" fillId="8" borderId="14" xfId="2" applyFill="1" applyBorder="1" applyAlignment="1">
      <alignment horizontal="justify" vertical="top" wrapText="1"/>
    </xf>
    <xf numFmtId="0" fontId="12" fillId="0" borderId="0" xfId="2" applyAlignment="1">
      <alignment horizontal="center" vertical="center" wrapText="1"/>
    </xf>
    <xf numFmtId="0" fontId="30" fillId="0" borderId="11" xfId="2" applyFont="1" applyBorder="1" applyAlignment="1">
      <alignment vertical="center" wrapText="1"/>
    </xf>
    <xf numFmtId="0" fontId="30" fillId="0" borderId="12" xfId="2" applyFont="1" applyBorder="1" applyAlignment="1">
      <alignment vertical="center" wrapText="1"/>
    </xf>
    <xf numFmtId="0" fontId="30" fillId="0" borderId="13" xfId="2" applyFont="1" applyBorder="1" applyAlignment="1">
      <alignmen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29" fillId="0" borderId="8" xfId="2" applyFont="1" applyBorder="1" applyAlignment="1">
      <alignment horizontal="left" vertical="center" wrapText="1"/>
    </xf>
    <xf numFmtId="0" fontId="29" fillId="0" borderId="9" xfId="2" applyFont="1" applyBorder="1" applyAlignment="1">
      <alignment horizontal="left" vertical="center" wrapText="1"/>
    </xf>
    <xf numFmtId="0" fontId="29" fillId="0" borderId="10" xfId="2" applyFont="1" applyBorder="1" applyAlignment="1">
      <alignment horizontal="left" vertical="center" wrapText="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47" fillId="0" borderId="13" xfId="2" applyFont="1" applyBorder="1" applyAlignment="1">
      <alignment horizontal="left" vertical="center" wrapText="1"/>
    </xf>
    <xf numFmtId="0" fontId="29" fillId="16" borderId="15" xfId="2" applyFont="1" applyFill="1" applyBorder="1" applyAlignment="1">
      <alignment horizontal="left" vertical="center" wrapText="1"/>
    </xf>
    <xf numFmtId="0" fontId="29" fillId="16" borderId="16" xfId="2" applyFont="1" applyFill="1" applyBorder="1" applyAlignment="1">
      <alignment horizontal="left" vertical="center" wrapText="1"/>
    </xf>
    <xf numFmtId="0" fontId="29" fillId="16" borderId="17" xfId="2" applyFont="1" applyFill="1" applyBorder="1" applyAlignment="1">
      <alignment horizontal="left" vertical="center" wrapText="1"/>
    </xf>
    <xf numFmtId="0" fontId="0" fillId="0" borderId="8" xfId="0" applyBorder="1" applyAlignment="1">
      <alignment horizontal="center" vertical="center"/>
    </xf>
    <xf numFmtId="0" fontId="0" fillId="0" borderId="21" xfId="0" applyBorder="1" applyAlignment="1">
      <alignment horizontal="center" vertical="center"/>
    </xf>
    <xf numFmtId="0" fontId="1" fillId="3" borderId="0" xfId="0" applyFont="1" applyFill="1" applyAlignment="1">
      <alignment horizontal="left"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18" xfId="0" applyFont="1" applyBorder="1" applyAlignment="1">
      <alignment horizontal="center" vertical="center"/>
    </xf>
    <xf numFmtId="0" fontId="12" fillId="0" borderId="14" xfId="2" applyBorder="1" applyAlignment="1">
      <alignment vertical="center" wrapText="1"/>
    </xf>
    <xf numFmtId="0" fontId="12" fillId="0" borderId="15" xfId="2" applyBorder="1" applyAlignment="1">
      <alignment vertical="center" wrapText="1"/>
    </xf>
    <xf numFmtId="0" fontId="12" fillId="0" borderId="16" xfId="2" applyBorder="1" applyAlignment="1">
      <alignment vertical="center" wrapText="1"/>
    </xf>
    <xf numFmtId="0" fontId="12" fillId="0" borderId="17" xfId="2" applyBorder="1" applyAlignment="1">
      <alignment vertical="center" wrapText="1"/>
    </xf>
    <xf numFmtId="0" fontId="20" fillId="16" borderId="8" xfId="2" applyFont="1" applyFill="1" applyBorder="1" applyAlignment="1">
      <alignment horizontal="center" vertical="center"/>
    </xf>
    <xf numFmtId="0" fontId="20" fillId="16" borderId="11" xfId="2" applyFont="1" applyFill="1" applyBorder="1" applyAlignment="1">
      <alignment horizontal="center" vertical="center"/>
    </xf>
    <xf numFmtId="0" fontId="20" fillId="16" borderId="19" xfId="2" applyFont="1" applyFill="1" applyBorder="1" applyAlignment="1">
      <alignment horizontal="center" vertical="center"/>
    </xf>
    <xf numFmtId="0" fontId="20" fillId="16" borderId="18" xfId="2" applyFont="1" applyFill="1" applyBorder="1" applyAlignment="1">
      <alignment horizontal="center" vertical="center"/>
    </xf>
    <xf numFmtId="0" fontId="30" fillId="0" borderId="11" xfId="2" applyFont="1" applyBorder="1" applyAlignment="1">
      <alignment wrapText="1"/>
    </xf>
    <xf numFmtId="0" fontId="30" fillId="0" borderId="12" xfId="2" applyFont="1" applyBorder="1" applyAlignment="1">
      <alignment wrapText="1"/>
    </xf>
    <xf numFmtId="0" fontId="30" fillId="0" borderId="13" xfId="2" applyFont="1" applyBorder="1" applyAlignment="1">
      <alignment wrapText="1"/>
    </xf>
    <xf numFmtId="0" fontId="12" fillId="0" borderId="8" xfId="2" applyBorder="1" applyAlignment="1">
      <alignment horizontal="left" vertical="center" wrapText="1"/>
    </xf>
    <xf numFmtId="0" fontId="12" fillId="0" borderId="9" xfId="2" applyBorder="1" applyAlignment="1">
      <alignment horizontal="left" vertical="center" wrapText="1"/>
    </xf>
    <xf numFmtId="0" fontId="12" fillId="0" borderId="10" xfId="2" applyBorder="1" applyAlignment="1">
      <alignment horizontal="left" vertical="center" wrapText="1"/>
    </xf>
    <xf numFmtId="0" fontId="12" fillId="0" borderId="8" xfId="2" applyBorder="1" applyAlignment="1">
      <alignment vertical="center" wrapText="1"/>
    </xf>
    <xf numFmtId="0" fontId="12" fillId="0" borderId="9" xfId="2" applyBorder="1" applyAlignment="1">
      <alignment vertical="center" wrapText="1"/>
    </xf>
    <xf numFmtId="0" fontId="12" fillId="0" borderId="10" xfId="2" applyBorder="1" applyAlignment="1">
      <alignment vertical="center" wrapText="1"/>
    </xf>
    <xf numFmtId="0" fontId="12" fillId="0" borderId="19" xfId="2" applyBorder="1" applyAlignment="1">
      <alignment vertical="center" wrapText="1"/>
    </xf>
    <xf numFmtId="0" fontId="25" fillId="0" borderId="19" xfId="2" applyFont="1" applyBorder="1" applyAlignment="1">
      <alignment horizontal="left" vertical="center" wrapText="1"/>
    </xf>
    <xf numFmtId="167" fontId="1" fillId="8" borderId="15" xfId="0" applyNumberFormat="1" applyFont="1" applyFill="1" applyBorder="1" applyAlignment="1">
      <alignment horizontal="center" vertical="top"/>
    </xf>
    <xf numFmtId="167" fontId="1" fillId="8" borderId="17" xfId="0" applyNumberFormat="1" applyFont="1" applyFill="1" applyBorder="1" applyAlignment="1">
      <alignment horizontal="center" vertical="top"/>
    </xf>
    <xf numFmtId="167" fontId="0" fillId="16" borderId="15" xfId="0" applyNumberFormat="1" applyFill="1" applyBorder="1" applyAlignment="1">
      <alignment horizontal="center" vertical="top"/>
    </xf>
    <xf numFmtId="167" fontId="0" fillId="16" borderId="17" xfId="0" applyNumberFormat="1" applyFill="1" applyBorder="1" applyAlignment="1">
      <alignment horizontal="center" vertical="top"/>
    </xf>
    <xf numFmtId="0" fontId="12" fillId="0" borderId="14" xfId="2" applyBorder="1" applyAlignment="1">
      <alignment horizontal="left" vertical="center" wrapText="1"/>
    </xf>
    <xf numFmtId="0" fontId="12" fillId="0" borderId="0" xfId="2" applyAlignment="1">
      <alignment horizontal="left" vertical="center" wrapText="1"/>
    </xf>
    <xf numFmtId="0" fontId="30" fillId="0" borderId="0" xfId="2" applyFont="1" applyAlignment="1">
      <alignment wrapText="1"/>
    </xf>
    <xf numFmtId="0" fontId="23" fillId="16" borderId="8" xfId="2" applyFont="1" applyFill="1" applyBorder="1" applyAlignment="1">
      <alignment horizontal="justify" vertical="center" wrapText="1"/>
    </xf>
    <xf numFmtId="0" fontId="12" fillId="16" borderId="9" xfId="2" applyFill="1"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13" xfId="0" applyBorder="1" applyAlignment="1">
      <alignment horizontal="justify" vertical="center" wrapText="1"/>
    </xf>
    <xf numFmtId="0" fontId="67" fillId="22" borderId="9" xfId="2" applyFont="1" applyFill="1" applyBorder="1" applyAlignment="1">
      <alignment horizontal="justify" vertical="center" wrapText="1"/>
    </xf>
    <xf numFmtId="0" fontId="67" fillId="22" borderId="0" xfId="2" applyFont="1" applyFill="1" applyAlignment="1">
      <alignment horizontal="justify" vertical="center" wrapText="1"/>
    </xf>
    <xf numFmtId="0" fontId="21" fillId="0" borderId="14" xfId="2" applyFont="1" applyBorder="1" applyAlignment="1">
      <alignment horizontal="left" vertical="center" wrapText="1"/>
    </xf>
    <xf numFmtId="0" fontId="70" fillId="0" borderId="8" xfId="2" applyFont="1" applyBorder="1" applyAlignment="1">
      <alignment horizontal="left" vertical="center" wrapText="1"/>
    </xf>
    <xf numFmtId="0" fontId="70" fillId="0" borderId="9" xfId="2" applyFont="1" applyBorder="1" applyAlignment="1">
      <alignment horizontal="left" vertical="center" wrapText="1"/>
    </xf>
    <xf numFmtId="0" fontId="69" fillId="0" borderId="19" xfId="0" applyFont="1" applyBorder="1" applyAlignment="1">
      <alignment horizontal="center" vertical="center"/>
    </xf>
    <xf numFmtId="0" fontId="69" fillId="0" borderId="20" xfId="0" applyFont="1" applyBorder="1" applyAlignment="1">
      <alignment horizontal="center" vertical="center"/>
    </xf>
    <xf numFmtId="0" fontId="19" fillId="16" borderId="19" xfId="2" applyFont="1" applyFill="1" applyBorder="1" applyAlignment="1" applyProtection="1">
      <alignment horizontal="center" vertical="center"/>
      <protection locked="0"/>
    </xf>
    <xf numFmtId="0" fontId="19" fillId="16" borderId="18" xfId="2" applyFont="1" applyFill="1" applyBorder="1" applyAlignment="1" applyProtection="1">
      <alignment horizontal="center" vertical="center"/>
      <protection locked="0"/>
    </xf>
    <xf numFmtId="168" fontId="12" fillId="16" borderId="15" xfId="2" applyNumberFormat="1" applyFill="1" applyBorder="1" applyAlignment="1" applyProtection="1">
      <alignment horizontal="center" vertical="top" wrapText="1"/>
      <protection locked="0"/>
    </xf>
    <xf numFmtId="168" fontId="12" fillId="16" borderId="16" xfId="2" applyNumberFormat="1" applyFill="1" applyBorder="1" applyAlignment="1" applyProtection="1">
      <alignment horizontal="center" vertical="top" wrapText="1"/>
      <protection locked="0"/>
    </xf>
    <xf numFmtId="168" fontId="12" fillId="16" borderId="17" xfId="2" applyNumberFormat="1" applyFill="1" applyBorder="1" applyAlignment="1" applyProtection="1">
      <alignment horizontal="center" vertical="top" wrapText="1"/>
      <protection locked="0"/>
    </xf>
    <xf numFmtId="0" fontId="29" fillId="16" borderId="15" xfId="2" applyFont="1" applyFill="1" applyBorder="1" applyAlignment="1" applyProtection="1">
      <alignment horizontal="left" vertical="center" wrapText="1"/>
      <protection locked="0"/>
    </xf>
    <xf numFmtId="0" fontId="29" fillId="16" borderId="16" xfId="2" applyFont="1" applyFill="1" applyBorder="1" applyAlignment="1" applyProtection="1">
      <alignment horizontal="left" vertical="center" wrapText="1"/>
      <protection locked="0"/>
    </xf>
    <xf numFmtId="0" fontId="29" fillId="16" borderId="17" xfId="2" applyFont="1" applyFill="1" applyBorder="1" applyAlignment="1" applyProtection="1">
      <alignment horizontal="left" vertical="center" wrapText="1"/>
      <protection locked="0"/>
    </xf>
    <xf numFmtId="0" fontId="48" fillId="0" borderId="15" xfId="2" applyFont="1" applyBorder="1" applyAlignment="1">
      <alignment horizontal="left" vertical="center" wrapText="1"/>
    </xf>
    <xf numFmtId="0" fontId="48" fillId="0" borderId="16" xfId="2" applyFont="1" applyBorder="1" applyAlignment="1">
      <alignment horizontal="left" vertical="center" wrapText="1"/>
    </xf>
    <xf numFmtId="0" fontId="48" fillId="0" borderId="17" xfId="2" applyFont="1" applyBorder="1" applyAlignment="1">
      <alignment horizontal="left" vertical="center" wrapText="1"/>
    </xf>
    <xf numFmtId="0" fontId="19" fillId="16" borderId="10" xfId="2" applyFont="1" applyFill="1" applyBorder="1" applyAlignment="1" applyProtection="1">
      <alignment horizontal="center" vertical="center"/>
      <protection locked="0"/>
    </xf>
    <xf numFmtId="0" fontId="19" fillId="16" borderId="13" xfId="2" applyFont="1" applyFill="1" applyBorder="1" applyAlignment="1" applyProtection="1">
      <alignment horizontal="center" vertical="center"/>
      <protection locked="0"/>
    </xf>
    <xf numFmtId="0" fontId="32" fillId="0" borderId="11" xfId="0" applyFont="1" applyBorder="1" applyAlignment="1">
      <alignment horizontal="left" vertical="center"/>
    </xf>
    <xf numFmtId="0" fontId="32" fillId="0" borderId="12" xfId="0" applyFont="1" applyBorder="1" applyAlignment="1">
      <alignment horizontal="left" vertical="center"/>
    </xf>
    <xf numFmtId="0" fontId="32" fillId="0" borderId="13" xfId="0" applyFont="1" applyBorder="1" applyAlignment="1">
      <alignment horizontal="left" vertical="center"/>
    </xf>
    <xf numFmtId="0" fontId="28" fillId="16" borderId="11" xfId="2" applyFont="1" applyFill="1" applyBorder="1" applyAlignment="1" applyProtection="1">
      <alignment horizontal="center" vertical="center" wrapText="1"/>
      <protection locked="0"/>
    </xf>
    <xf numFmtId="0" fontId="28" fillId="16" borderId="12" xfId="2" applyFont="1" applyFill="1" applyBorder="1" applyAlignment="1" applyProtection="1">
      <alignment horizontal="center" vertical="center" wrapText="1"/>
      <protection locked="0"/>
    </xf>
    <xf numFmtId="0" fontId="28" fillId="16" borderId="16" xfId="2" applyFont="1" applyFill="1" applyBorder="1" applyAlignment="1" applyProtection="1">
      <alignment horizontal="center" vertical="center" wrapText="1"/>
      <protection locked="0"/>
    </xf>
    <xf numFmtId="0" fontId="28" fillId="16" borderId="17" xfId="2" applyFont="1" applyFill="1" applyBorder="1" applyAlignment="1" applyProtection="1">
      <alignment horizontal="center" vertical="center" wrapText="1"/>
      <protection locked="0"/>
    </xf>
    <xf numFmtId="0" fontId="25" fillId="0" borderId="15" xfId="2" applyFont="1" applyBorder="1" applyAlignment="1">
      <alignment horizontal="left" vertical="center" wrapText="1"/>
    </xf>
    <xf numFmtId="0" fontId="25" fillId="0" borderId="16" xfId="2" applyFont="1" applyBorder="1" applyAlignment="1">
      <alignment horizontal="left" vertical="center" wrapText="1"/>
    </xf>
    <xf numFmtId="0" fontId="25" fillId="0" borderId="17" xfId="2" applyFont="1" applyBorder="1" applyAlignment="1">
      <alignment horizontal="left" vertical="center" wrapText="1"/>
    </xf>
    <xf numFmtId="0" fontId="71" fillId="24" borderId="15" xfId="0" applyFont="1" applyFill="1" applyBorder="1" applyAlignment="1">
      <alignment horizontal="center" vertical="center" wrapText="1"/>
    </xf>
    <xf numFmtId="0" fontId="71" fillId="24" borderId="16" xfId="0" applyFont="1" applyFill="1" applyBorder="1" applyAlignment="1">
      <alignment horizontal="center" vertical="center" wrapText="1"/>
    </xf>
    <xf numFmtId="0" fontId="12" fillId="0" borderId="8" xfId="2" applyBorder="1" applyAlignment="1">
      <alignment horizontal="justify" vertical="center" wrapText="1"/>
    </xf>
    <xf numFmtId="0" fontId="12" fillId="0" borderId="9" xfId="2" applyBorder="1" applyAlignment="1">
      <alignment horizontal="justify" vertical="center" wrapText="1"/>
    </xf>
    <xf numFmtId="0" fontId="12" fillId="0" borderId="10" xfId="2" applyBorder="1" applyAlignment="1">
      <alignment horizontal="justify" vertical="center" wrapText="1"/>
    </xf>
    <xf numFmtId="0" fontId="12" fillId="16" borderId="19" xfId="2" applyFill="1" applyBorder="1" applyAlignment="1" applyProtection="1">
      <alignment horizontal="center" vertical="center" wrapText="1"/>
      <protection locked="0"/>
    </xf>
    <xf numFmtId="0" fontId="12" fillId="16" borderId="18" xfId="2" applyFill="1" applyBorder="1" applyAlignment="1" applyProtection="1">
      <alignment horizontal="center" vertical="center" wrapText="1"/>
      <protection locked="0"/>
    </xf>
    <xf numFmtId="0" fontId="30" fillId="0" borderId="11" xfId="2" applyFont="1" applyBorder="1" applyAlignment="1">
      <alignment horizontal="left" wrapText="1"/>
    </xf>
    <xf numFmtId="0" fontId="30" fillId="0" borderId="12" xfId="2" applyFont="1" applyBorder="1" applyAlignment="1">
      <alignment horizontal="left" wrapText="1"/>
    </xf>
    <xf numFmtId="0" fontId="30" fillId="0" borderId="13" xfId="2" applyFont="1" applyBorder="1" applyAlignment="1">
      <alignment horizontal="left" wrapText="1"/>
    </xf>
    <xf numFmtId="0" fontId="19" fillId="16" borderId="8" xfId="2" applyFont="1" applyFill="1" applyBorder="1" applyAlignment="1" applyProtection="1">
      <alignment horizontal="center" vertical="center"/>
      <protection locked="0"/>
    </xf>
    <xf numFmtId="0" fontId="19" fillId="16" borderId="11" xfId="2" applyFont="1" applyFill="1" applyBorder="1" applyAlignment="1" applyProtection="1">
      <alignment horizontal="center" vertical="center"/>
      <protection locked="0"/>
    </xf>
    <xf numFmtId="0" fontId="21" fillId="0" borderId="8" xfId="0" applyFont="1" applyBorder="1" applyAlignment="1">
      <alignment horizontal="center" vertical="center"/>
    </xf>
    <xf numFmtId="0" fontId="21" fillId="0" borderId="21" xfId="0" applyFont="1" applyBorder="1" applyAlignment="1">
      <alignment horizontal="center" vertical="center"/>
    </xf>
    <xf numFmtId="0" fontId="20" fillId="10" borderId="0" xfId="2" applyFont="1" applyFill="1" applyAlignment="1">
      <alignment horizontal="left" vertical="center"/>
    </xf>
    <xf numFmtId="0" fontId="12" fillId="0" borderId="19" xfId="2" applyBorder="1" applyAlignment="1">
      <alignment horizontal="left" vertical="center" wrapText="1"/>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0" fontId="33" fillId="0" borderId="11" xfId="0" applyFont="1" applyBorder="1" applyAlignment="1">
      <alignment horizontal="left" vertical="center"/>
    </xf>
    <xf numFmtId="0" fontId="33" fillId="0" borderId="12" xfId="0" applyFont="1" applyBorder="1" applyAlignment="1">
      <alignment horizontal="left" vertical="center"/>
    </xf>
    <xf numFmtId="0" fontId="33" fillId="0" borderId="13" xfId="0" applyFont="1" applyBorder="1" applyAlignment="1">
      <alignment horizontal="left" vertical="center"/>
    </xf>
    <xf numFmtId="0" fontId="21" fillId="0" borderId="8" xfId="0" applyFont="1" applyBorder="1" applyAlignment="1">
      <alignment horizontal="center" vertical="top"/>
    </xf>
    <xf numFmtId="0" fontId="21" fillId="0" borderId="21" xfId="0" applyFont="1" applyBorder="1" applyAlignment="1">
      <alignment horizontal="center" vertical="top"/>
    </xf>
    <xf numFmtId="0" fontId="21" fillId="0" borderId="18" xfId="0" applyFont="1" applyBorder="1" applyAlignment="1">
      <alignment horizontal="center" vertical="top"/>
    </xf>
    <xf numFmtId="0" fontId="12" fillId="16" borderId="15" xfId="2" applyFill="1" applyBorder="1" applyAlignment="1" applyProtection="1">
      <alignment horizontal="center" vertical="center" wrapText="1"/>
      <protection locked="0"/>
    </xf>
    <xf numFmtId="0" fontId="12" fillId="16" borderId="16" xfId="2" applyFill="1" applyBorder="1" applyAlignment="1" applyProtection="1">
      <alignment horizontal="center" vertical="center" wrapText="1"/>
      <protection locked="0"/>
    </xf>
    <xf numFmtId="0" fontId="12" fillId="16" borderId="17" xfId="2" applyFill="1" applyBorder="1" applyAlignment="1" applyProtection="1">
      <alignment horizontal="center" vertical="center" wrapText="1"/>
      <protection locked="0"/>
    </xf>
    <xf numFmtId="0" fontId="12" fillId="16" borderId="11" xfId="2" applyFill="1" applyBorder="1" applyAlignment="1" applyProtection="1">
      <alignment horizontal="center" vertical="center" wrapText="1"/>
      <protection locked="0"/>
    </xf>
    <xf numFmtId="0" fontId="12" fillId="16" borderId="12" xfId="2" applyFill="1" applyBorder="1" applyAlignment="1" applyProtection="1">
      <alignment horizontal="center" vertical="center" wrapText="1"/>
      <protection locked="0"/>
    </xf>
    <xf numFmtId="0" fontId="12" fillId="0" borderId="11" xfId="2" applyBorder="1" applyAlignment="1">
      <alignment horizontal="left" vertical="center" wrapText="1"/>
    </xf>
    <xf numFmtId="0" fontId="12" fillId="0" borderId="12" xfId="2" applyBorder="1" applyAlignment="1">
      <alignment horizontal="left" vertical="center" wrapText="1"/>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21" fillId="16" borderId="15" xfId="0" applyFont="1" applyFill="1" applyBorder="1" applyAlignment="1" applyProtection="1">
      <alignment horizontal="left" vertical="center"/>
      <protection locked="0"/>
    </xf>
    <xf numFmtId="0" fontId="21" fillId="16" borderId="16" xfId="0" applyFont="1" applyFill="1" applyBorder="1" applyAlignment="1" applyProtection="1">
      <alignment horizontal="left" vertical="center"/>
      <protection locked="0"/>
    </xf>
    <xf numFmtId="0" fontId="21" fillId="16" borderId="17" xfId="0" applyFont="1" applyFill="1" applyBorder="1" applyAlignment="1" applyProtection="1">
      <alignment horizontal="left" vertical="center"/>
      <protection locked="0"/>
    </xf>
    <xf numFmtId="0" fontId="0" fillId="16" borderId="15" xfId="0" applyFill="1" applyBorder="1" applyAlignment="1" applyProtection="1">
      <alignment horizontal="center" vertical="center"/>
      <protection locked="0"/>
    </xf>
    <xf numFmtId="0" fontId="0" fillId="16" borderId="16" xfId="0" applyFill="1" applyBorder="1" applyAlignment="1" applyProtection="1">
      <alignment horizontal="center" vertical="center"/>
      <protection locked="0"/>
    </xf>
    <xf numFmtId="0" fontId="0" fillId="16" borderId="17" xfId="0" applyFill="1" applyBorder="1" applyAlignment="1" applyProtection="1">
      <alignment horizontal="center" vertical="center"/>
      <protection locked="0"/>
    </xf>
    <xf numFmtId="0" fontId="0" fillId="16" borderId="15" xfId="0" applyFill="1" applyBorder="1" applyAlignment="1">
      <alignment horizontal="justify" vertical="top" wrapText="1"/>
    </xf>
    <xf numFmtId="0" fontId="0" fillId="16" borderId="16" xfId="0" applyFill="1" applyBorder="1" applyAlignment="1">
      <alignment horizontal="justify" vertical="top" wrapText="1"/>
    </xf>
    <xf numFmtId="0" fontId="0" fillId="16" borderId="17" xfId="0" applyFill="1" applyBorder="1" applyAlignment="1">
      <alignment horizontal="justify" vertical="top" wrapText="1"/>
    </xf>
    <xf numFmtId="0" fontId="12" fillId="16" borderId="14" xfId="2" applyFill="1" applyBorder="1" applyAlignment="1" applyProtection="1">
      <alignment horizontal="center" vertical="top" wrapText="1"/>
      <protection locked="0"/>
    </xf>
    <xf numFmtId="0" fontId="28" fillId="0" borderId="0" xfId="2" applyFont="1" applyAlignment="1">
      <alignment horizontal="right" vertical="top" wrapText="1"/>
    </xf>
    <xf numFmtId="0" fontId="14" fillId="6" borderId="9" xfId="2" applyFont="1" applyFill="1" applyBorder="1" applyAlignment="1">
      <alignment horizontal="left" vertical="center"/>
    </xf>
    <xf numFmtId="0" fontId="14" fillId="6" borderId="10" xfId="2" applyFont="1" applyFill="1" applyBorder="1" applyAlignment="1">
      <alignment horizontal="left" vertical="center"/>
    </xf>
    <xf numFmtId="0" fontId="28" fillId="0" borderId="11" xfId="2" applyFont="1" applyBorder="1" applyAlignment="1">
      <alignment horizontal="left" vertical="center" wrapText="1"/>
    </xf>
    <xf numFmtId="0" fontId="28" fillId="0" borderId="12" xfId="2" applyFont="1" applyBorder="1" applyAlignment="1">
      <alignment horizontal="left" vertical="center" wrapText="1"/>
    </xf>
    <xf numFmtId="0" fontId="29" fillId="0" borderId="14" xfId="2" applyFont="1" applyBorder="1" applyAlignment="1">
      <alignment horizontal="left" vertical="center" wrapText="1"/>
    </xf>
    <xf numFmtId="0" fontId="12" fillId="16" borderId="11" xfId="2" applyFill="1" applyBorder="1" applyAlignment="1" applyProtection="1">
      <alignment horizontal="left" vertical="center" wrapText="1"/>
      <protection locked="0"/>
    </xf>
    <xf numFmtId="0" fontId="12" fillId="16" borderId="12" xfId="2" applyFill="1" applyBorder="1" applyAlignment="1" applyProtection="1">
      <alignment horizontal="left" vertical="center" wrapText="1"/>
      <protection locked="0"/>
    </xf>
    <xf numFmtId="0" fontId="12" fillId="16" borderId="13" xfId="2" applyFill="1" applyBorder="1" applyAlignment="1" applyProtection="1">
      <alignment horizontal="left" vertical="center" wrapText="1"/>
      <protection locked="0"/>
    </xf>
    <xf numFmtId="0" fontId="12" fillId="16" borderId="13" xfId="2" applyFill="1" applyBorder="1" applyAlignment="1" applyProtection="1">
      <alignment horizontal="center" vertical="center" wrapText="1"/>
      <protection locked="0"/>
    </xf>
    <xf numFmtId="0" fontId="12" fillId="16" borderId="21" xfId="2" applyFill="1" applyBorder="1" applyAlignment="1" applyProtection="1">
      <alignment horizontal="left" vertical="center" wrapText="1"/>
      <protection locked="0"/>
    </xf>
    <xf numFmtId="0" fontId="12" fillId="16" borderId="0" xfId="2" applyFill="1" applyAlignment="1" applyProtection="1">
      <alignment horizontal="left" vertical="center" wrapText="1"/>
      <protection locked="0"/>
    </xf>
    <xf numFmtId="0" fontId="12" fillId="16" borderId="25" xfId="2" applyFill="1" applyBorder="1" applyAlignment="1" applyProtection="1">
      <alignment horizontal="left" vertical="center" wrapText="1"/>
      <protection locked="0"/>
    </xf>
    <xf numFmtId="0" fontId="25" fillId="0" borderId="8" xfId="2" applyFont="1" applyBorder="1" applyAlignment="1">
      <alignment horizontal="left" vertical="center" wrapText="1"/>
    </xf>
    <xf numFmtId="0" fontId="25" fillId="0" borderId="9" xfId="2" applyFont="1" applyBorder="1" applyAlignment="1">
      <alignment horizontal="left" vertical="center" wrapText="1"/>
    </xf>
    <xf numFmtId="0" fontId="25" fillId="0" borderId="10" xfId="2" applyFont="1" applyBorder="1" applyAlignment="1">
      <alignment horizontal="left" vertical="center" wrapText="1"/>
    </xf>
    <xf numFmtId="0" fontId="31" fillId="16" borderId="15" xfId="2" applyFont="1" applyFill="1" applyBorder="1" applyAlignment="1" applyProtection="1">
      <alignment horizontal="center" vertical="center" wrapText="1"/>
      <protection locked="0"/>
    </xf>
    <xf numFmtId="0" fontId="31" fillId="16" borderId="16" xfId="2" applyFont="1" applyFill="1" applyBorder="1" applyAlignment="1" applyProtection="1">
      <alignment horizontal="center" vertical="center" wrapText="1"/>
      <protection locked="0"/>
    </xf>
    <xf numFmtId="0" fontId="31" fillId="16" borderId="17" xfId="2" applyFont="1" applyFill="1" applyBorder="1" applyAlignment="1" applyProtection="1">
      <alignment horizontal="center" vertical="center" wrapText="1"/>
      <protection locked="0"/>
    </xf>
    <xf numFmtId="0" fontId="21" fillId="0" borderId="10" xfId="0" applyFont="1" applyBorder="1" applyAlignment="1">
      <alignment horizontal="center" vertical="center"/>
    </xf>
    <xf numFmtId="0" fontId="21" fillId="0" borderId="25" xfId="0" applyFont="1" applyBorder="1" applyAlignment="1">
      <alignment horizontal="center"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16" borderId="15" xfId="0" applyFill="1" applyBorder="1" applyAlignment="1" applyProtection="1">
      <alignment horizontal="center"/>
      <protection locked="0"/>
    </xf>
    <xf numFmtId="0" fontId="0" fillId="16" borderId="16" xfId="0" applyFill="1" applyBorder="1" applyAlignment="1" applyProtection="1">
      <alignment horizontal="center"/>
      <protection locked="0"/>
    </xf>
    <xf numFmtId="0" fontId="0" fillId="16" borderId="17" xfId="0" applyFill="1" applyBorder="1" applyAlignment="1" applyProtection="1">
      <alignment horizontal="center"/>
      <protection locked="0"/>
    </xf>
    <xf numFmtId="0" fontId="0" fillId="16" borderId="19" xfId="0" applyFill="1" applyBorder="1" applyAlignment="1" applyProtection="1">
      <alignment horizontal="center"/>
      <protection locked="0"/>
    </xf>
    <xf numFmtId="0" fontId="0" fillId="16" borderId="18" xfId="0" applyFill="1" applyBorder="1" applyAlignment="1" applyProtection="1">
      <alignment horizontal="center"/>
      <protection locked="0"/>
    </xf>
    <xf numFmtId="0" fontId="21" fillId="0" borderId="8" xfId="0" applyFont="1" applyBorder="1" applyAlignment="1">
      <alignment horizontal="left" vertical="center"/>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12" fillId="16" borderId="21" xfId="2" applyFill="1" applyBorder="1" applyAlignment="1" applyProtection="1">
      <alignment horizontal="center" vertical="center" wrapText="1"/>
      <protection locked="0"/>
    </xf>
    <xf numFmtId="0" fontId="12" fillId="16" borderId="0" xfId="2" applyFill="1" applyAlignment="1" applyProtection="1">
      <alignment horizontal="center" vertical="center" wrapText="1"/>
      <protection locked="0"/>
    </xf>
    <xf numFmtId="0" fontId="12" fillId="16" borderId="15" xfId="2" applyFill="1" applyBorder="1" applyAlignment="1" applyProtection="1">
      <alignment horizontal="center" vertical="top" wrapText="1"/>
      <protection locked="0"/>
    </xf>
    <xf numFmtId="0" fontId="12" fillId="16" borderId="16" xfId="2" applyFill="1" applyBorder="1" applyAlignment="1" applyProtection="1">
      <alignment horizontal="center" vertical="top" wrapText="1"/>
      <protection locked="0"/>
    </xf>
    <xf numFmtId="0" fontId="12" fillId="16" borderId="17" xfId="2" applyFill="1" applyBorder="1" applyAlignment="1" applyProtection="1">
      <alignment horizontal="center" vertical="top" wrapText="1"/>
      <protection locked="0"/>
    </xf>
    <xf numFmtId="0" fontId="30" fillId="0" borderId="15" xfId="2" applyFont="1" applyBorder="1" applyAlignment="1">
      <alignment horizontal="left" vertical="center" wrapText="1"/>
    </xf>
    <xf numFmtId="0" fontId="30" fillId="0" borderId="16" xfId="2" applyFont="1" applyBorder="1" applyAlignment="1">
      <alignment horizontal="left" vertical="center" wrapText="1"/>
    </xf>
    <xf numFmtId="0" fontId="30" fillId="0" borderId="17" xfId="2" applyFont="1" applyBorder="1" applyAlignment="1">
      <alignment horizontal="left" vertical="center" wrapText="1"/>
    </xf>
    <xf numFmtId="0" fontId="0" fillId="16" borderId="15" xfId="0" applyFill="1" applyBorder="1" applyAlignment="1" applyProtection="1">
      <alignment horizontal="left" vertical="center"/>
      <protection locked="0"/>
    </xf>
    <xf numFmtId="0" fontId="0" fillId="16" borderId="16" xfId="0" applyFill="1" applyBorder="1" applyAlignment="1" applyProtection="1">
      <alignment horizontal="left" vertical="center"/>
      <protection locked="0"/>
    </xf>
    <xf numFmtId="0" fontId="0" fillId="16" borderId="17" xfId="0" applyFill="1" applyBorder="1" applyAlignment="1" applyProtection="1">
      <alignment horizontal="left" vertical="center"/>
      <protection locked="0"/>
    </xf>
    <xf numFmtId="0" fontId="28" fillId="0" borderId="8" xfId="2" applyFont="1" applyBorder="1" applyAlignment="1">
      <alignment horizontal="left" vertical="center" wrapText="1"/>
    </xf>
    <xf numFmtId="0" fontId="28" fillId="0" borderId="9" xfId="2" applyFont="1" applyBorder="1" applyAlignment="1">
      <alignment horizontal="left" vertical="center" wrapText="1"/>
    </xf>
    <xf numFmtId="0" fontId="28" fillId="0" borderId="10" xfId="2" applyFont="1" applyBorder="1" applyAlignment="1">
      <alignment horizontal="left" vertical="center" wrapText="1"/>
    </xf>
    <xf numFmtId="0" fontId="0" fillId="0" borderId="0" xfId="0"/>
    <xf numFmtId="0" fontId="21" fillId="16" borderId="10" xfId="0" applyFont="1" applyFill="1" applyBorder="1" applyAlignment="1" applyProtection="1">
      <alignment horizontal="center" vertical="center"/>
      <protection locked="0"/>
    </xf>
    <xf numFmtId="0" fontId="21" fillId="16" borderId="13" xfId="0" applyFont="1" applyFill="1" applyBorder="1" applyAlignment="1" applyProtection="1">
      <alignment horizontal="center" vertical="center"/>
      <protection locked="0"/>
    </xf>
    <xf numFmtId="0" fontId="21" fillId="0" borderId="13" xfId="0" applyFont="1" applyBorder="1" applyAlignment="1">
      <alignment horizontal="center" vertical="center"/>
    </xf>
    <xf numFmtId="0" fontId="30" fillId="0" borderId="11" xfId="2" applyFont="1" applyBorder="1" applyAlignment="1">
      <alignment horizontal="left" vertical="center" wrapText="1"/>
    </xf>
    <xf numFmtId="0" fontId="30" fillId="0" borderId="12" xfId="2" applyFont="1" applyBorder="1" applyAlignment="1">
      <alignment horizontal="left" vertical="center" wrapText="1"/>
    </xf>
    <xf numFmtId="0" fontId="30" fillId="0" borderId="13" xfId="2" applyFont="1" applyBorder="1" applyAlignment="1">
      <alignment horizontal="left" vertical="center" wrapText="1"/>
    </xf>
    <xf numFmtId="0" fontId="21" fillId="0" borderId="11" xfId="0" applyFont="1" applyBorder="1" applyAlignment="1">
      <alignment horizontal="center" vertical="center"/>
    </xf>
    <xf numFmtId="0" fontId="21" fillId="16" borderId="19" xfId="0" applyFont="1" applyFill="1" applyBorder="1" applyAlignment="1" applyProtection="1">
      <alignment horizontal="center" vertical="center"/>
      <protection locked="0"/>
    </xf>
    <xf numFmtId="0" fontId="21" fillId="16" borderId="18" xfId="0" applyFont="1" applyFill="1" applyBorder="1" applyAlignment="1" applyProtection="1">
      <alignment horizontal="center" vertical="center"/>
      <protection locked="0"/>
    </xf>
    <xf numFmtId="0" fontId="0" fillId="16" borderId="14" xfId="0" applyFill="1" applyBorder="1" applyAlignment="1" applyProtection="1">
      <alignment horizontal="justify" vertical="top" wrapText="1"/>
      <protection locked="0"/>
    </xf>
    <xf numFmtId="0" fontId="0" fillId="0" borderId="14" xfId="0" applyBorder="1" applyAlignment="1" applyProtection="1">
      <alignment horizontal="left"/>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42" fillId="15" borderId="4" xfId="0" applyFont="1" applyFill="1" applyBorder="1" applyAlignment="1">
      <alignment horizontal="left" vertical="center"/>
    </xf>
    <xf numFmtId="0" fontId="42" fillId="15" borderId="3" xfId="0" applyFont="1" applyFill="1" applyBorder="1" applyAlignment="1">
      <alignment horizontal="left" vertical="center"/>
    </xf>
    <xf numFmtId="0" fontId="43" fillId="15" borderId="0" xfId="0" applyFont="1" applyFill="1" applyAlignment="1">
      <alignment horizontal="left" vertical="center" wrapText="1"/>
    </xf>
    <xf numFmtId="0" fontId="1" fillId="0" borderId="0" xfId="0" applyFont="1" applyAlignment="1">
      <alignment horizontal="justify" vertical="top" wrapText="1"/>
    </xf>
    <xf numFmtId="0" fontId="21" fillId="0" borderId="14" xfId="0" applyFont="1" applyBorder="1" applyAlignment="1">
      <alignment horizontal="justify" vertical="center" wrapText="1"/>
    </xf>
    <xf numFmtId="0" fontId="0" fillId="0" borderId="0" xfId="0" applyAlignment="1">
      <alignment horizontal="justify" vertical="center" wrapText="1"/>
    </xf>
    <xf numFmtId="0" fontId="0" fillId="0" borderId="0" xfId="0" applyAlignment="1">
      <alignment horizontal="center" vertical="center"/>
    </xf>
    <xf numFmtId="0" fontId="46" fillId="0" borderId="0" xfId="0" applyFont="1" applyAlignment="1">
      <alignment horizontal="center" vertical="center"/>
    </xf>
    <xf numFmtId="0" fontId="5" fillId="0" borderId="0" xfId="0" applyFont="1" applyAlignment="1">
      <alignment horizontal="center"/>
    </xf>
    <xf numFmtId="0" fontId="0" fillId="0" borderId="14" xfId="0" applyBorder="1" applyAlignment="1">
      <alignment horizontal="center" vertical="center"/>
    </xf>
    <xf numFmtId="0" fontId="46" fillId="0" borderId="14" xfId="0" applyFont="1" applyBorder="1" applyAlignment="1">
      <alignment horizontal="center" vertical="center"/>
    </xf>
    <xf numFmtId="0" fontId="50" fillId="0" borderId="14" xfId="0" applyFont="1" applyBorder="1" applyAlignment="1">
      <alignment horizontal="center" vertical="center"/>
    </xf>
    <xf numFmtId="0" fontId="5" fillId="14" borderId="14" xfId="0" applyFont="1" applyFill="1" applyBorder="1" applyAlignment="1">
      <alignment horizontal="center"/>
    </xf>
    <xf numFmtId="0" fontId="0" fillId="0" borderId="14" xfId="0" applyBorder="1" applyAlignment="1">
      <alignment horizontal="left" wrapText="1"/>
    </xf>
    <xf numFmtId="0" fontId="0" fillId="0" borderId="15" xfId="0" applyBorder="1" applyAlignment="1">
      <alignment horizontal="justify" vertical="center" wrapText="1"/>
    </xf>
    <xf numFmtId="0" fontId="0" fillId="0" borderId="16"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27" xfId="0" applyFont="1" applyBorder="1" applyAlignment="1">
      <alignment horizontal="justify" vertical="center" wrapText="1"/>
    </xf>
    <xf numFmtId="0" fontId="1" fillId="0" borderId="28" xfId="0" applyFont="1" applyBorder="1" applyAlignment="1">
      <alignment horizontal="justify" vertical="center" wrapText="1"/>
    </xf>
    <xf numFmtId="0" fontId="1" fillId="0" borderId="29" xfId="0" applyFont="1" applyBorder="1" applyAlignment="1">
      <alignment horizontal="justify"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29" xfId="0" applyBorder="1" applyAlignment="1">
      <alignment horizontal="left" vertical="center" wrapText="1"/>
    </xf>
    <xf numFmtId="0" fontId="0" fillId="0" borderId="16" xfId="0" applyBorder="1" applyAlignment="1">
      <alignment horizontal="left" vertical="center" wrapText="1"/>
    </xf>
    <xf numFmtId="0" fontId="21" fillId="0" borderId="29" xfId="0" applyFont="1" applyBorder="1" applyAlignment="1">
      <alignment horizontal="left" wrapText="1"/>
    </xf>
    <xf numFmtId="0" fontId="21" fillId="0" borderId="16" xfId="0" applyFont="1" applyBorder="1" applyAlignment="1">
      <alignment horizontal="left" wrapText="1"/>
    </xf>
    <xf numFmtId="0" fontId="21" fillId="0" borderId="17" xfId="0" applyFont="1" applyBorder="1" applyAlignment="1">
      <alignment horizontal="left" wrapText="1"/>
    </xf>
    <xf numFmtId="0" fontId="0" fillId="0" borderId="32"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4" xfId="0" applyBorder="1" applyAlignment="1">
      <alignment horizontal="justify" vertical="top" wrapText="1"/>
    </xf>
    <xf numFmtId="0" fontId="1" fillId="0" borderId="14" xfId="0" applyFont="1" applyBorder="1" applyAlignment="1">
      <alignment horizontal="justify" vertical="top" wrapText="1"/>
    </xf>
    <xf numFmtId="0" fontId="49" fillId="0" borderId="14" xfId="0" applyFont="1" applyBorder="1" applyAlignment="1">
      <alignment horizontal="justify" vertical="top" wrapText="1"/>
    </xf>
    <xf numFmtId="0" fontId="21" fillId="0" borderId="11" xfId="0" applyFont="1" applyBorder="1" applyAlignment="1">
      <alignment horizontal="justify" vertical="center" wrapText="1"/>
    </xf>
    <xf numFmtId="0" fontId="21" fillId="0" borderId="12" xfId="0" applyFont="1" applyBorder="1" applyAlignment="1">
      <alignment horizontal="justify" vertical="center" wrapText="1"/>
    </xf>
    <xf numFmtId="0" fontId="0" fillId="0" borderId="15" xfId="0" applyBorder="1" applyAlignment="1">
      <alignment horizontal="left"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29" xfId="0" applyFont="1" applyBorder="1" applyAlignment="1">
      <alignment horizontal="left" vertical="center" wrapText="1"/>
    </xf>
    <xf numFmtId="0" fontId="1" fillId="0" borderId="16"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vertical="center" wrapText="1"/>
    </xf>
    <xf numFmtId="0" fontId="14" fillId="6" borderId="0" xfId="2" applyFont="1" applyFill="1" applyAlignment="1">
      <alignment horizontal="center" vertical="center"/>
    </xf>
    <xf numFmtId="0" fontId="4" fillId="8" borderId="4" xfId="1" applyFill="1" applyBorder="1" applyAlignment="1" applyProtection="1">
      <alignment horizontal="left" vertical="center"/>
    </xf>
    <xf numFmtId="0" fontId="0" fillId="8" borderId="11" xfId="0" applyFill="1" applyBorder="1" applyAlignment="1">
      <alignment horizontal="justify" vertical="top" wrapText="1"/>
    </xf>
    <xf numFmtId="0" fontId="0" fillId="8" borderId="12" xfId="0" applyFill="1" applyBorder="1" applyAlignment="1">
      <alignment horizontal="justify" vertical="top" wrapText="1"/>
    </xf>
    <xf numFmtId="0" fontId="0" fillId="8" borderId="13" xfId="0" applyFill="1" applyBorder="1" applyAlignment="1">
      <alignment horizontal="justify" vertical="top" wrapText="1"/>
    </xf>
  </cellXfs>
  <cellStyles count="5">
    <cellStyle name="Hiperlink" xfId="1" builtinId="8"/>
    <cellStyle name="Hiperlink 2" xfId="3" xr:uid="{00000000-0005-0000-0000-000001000000}"/>
    <cellStyle name="Neutro" xfId="4" builtinId="28"/>
    <cellStyle name="Normal" xfId="0" builtinId="0"/>
    <cellStyle name="Normal 2" xfId="2" xr:uid="{00000000-0005-0000-0000-000004000000}"/>
  </cellStyles>
  <dxfs count="7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b/>
        <i val="0"/>
        <color auto="1"/>
      </font>
      <fill>
        <patternFill>
          <bgColor theme="0" tint="-0.3499862666707357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s>
  <tableStyles count="0" defaultTableStyle="TableStyleMedium2" defaultPivotStyle="PivotStyleLight16"/>
  <colors>
    <mruColors>
      <color rgb="FF1DFF1D"/>
      <color rgb="FFFFCDCD"/>
      <color rgb="FF0000FF"/>
      <color rgb="FF00CC00"/>
      <color rgb="FFCCFF66"/>
      <color rgb="FF0099FF"/>
      <color rgb="FFD4E8C6"/>
      <color rgb="FFFF9999"/>
      <color rgb="FFFDB5E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1.jpeg"/><Relationship Id="rId13" Type="http://schemas.openxmlformats.org/officeDocument/2006/relationships/image" Target="../media/image16.jpeg"/><Relationship Id="rId3" Type="http://schemas.openxmlformats.org/officeDocument/2006/relationships/image" Target="../media/image4.png"/><Relationship Id="rId7" Type="http://schemas.openxmlformats.org/officeDocument/2006/relationships/image" Target="../media/image10.jpeg"/><Relationship Id="rId12" Type="http://schemas.openxmlformats.org/officeDocument/2006/relationships/image" Target="../media/image15.jpeg"/><Relationship Id="rId2" Type="http://schemas.openxmlformats.org/officeDocument/2006/relationships/image" Target="../media/image2.png"/><Relationship Id="rId16" Type="http://schemas.openxmlformats.org/officeDocument/2006/relationships/image" Target="../media/image19.jpeg"/><Relationship Id="rId1" Type="http://schemas.openxmlformats.org/officeDocument/2006/relationships/image" Target="../media/image1.jpeg"/><Relationship Id="rId6" Type="http://schemas.openxmlformats.org/officeDocument/2006/relationships/image" Target="../media/image9.jpeg"/><Relationship Id="rId11" Type="http://schemas.openxmlformats.org/officeDocument/2006/relationships/image" Target="../media/image14.jpeg"/><Relationship Id="rId5" Type="http://schemas.openxmlformats.org/officeDocument/2006/relationships/image" Target="../media/image8.jpeg"/><Relationship Id="rId15" Type="http://schemas.openxmlformats.org/officeDocument/2006/relationships/image" Target="../media/image18.jpeg"/><Relationship Id="rId10" Type="http://schemas.openxmlformats.org/officeDocument/2006/relationships/image" Target="../media/image13.jpeg"/><Relationship Id="rId4" Type="http://schemas.openxmlformats.org/officeDocument/2006/relationships/image" Target="../media/image7.jpeg"/><Relationship Id="rId9" Type="http://schemas.openxmlformats.org/officeDocument/2006/relationships/image" Target="../media/image12.jpeg"/><Relationship Id="rId14" Type="http://schemas.openxmlformats.org/officeDocument/2006/relationships/image" Target="../media/image1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8</xdr:col>
      <xdr:colOff>113790</xdr:colOff>
      <xdr:row>0</xdr:row>
      <xdr:rowOff>56032</xdr:rowOff>
    </xdr:from>
    <xdr:to>
      <xdr:col>8</xdr:col>
      <xdr:colOff>1411941</xdr:colOff>
      <xdr:row>0</xdr:row>
      <xdr:rowOff>895762</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231" y="56032"/>
          <a:ext cx="1298151" cy="839730"/>
        </a:xfrm>
        <a:prstGeom prst="rect">
          <a:avLst/>
        </a:prstGeom>
      </xdr:spPr>
    </xdr:pic>
    <xdr:clientData/>
  </xdr:twoCellAnchor>
  <xdr:twoCellAnchor editAs="oneCell">
    <xdr:from>
      <xdr:col>0</xdr:col>
      <xdr:colOff>0</xdr:colOff>
      <xdr:row>1</xdr:row>
      <xdr:rowOff>36419</xdr:rowOff>
    </xdr:from>
    <xdr:to>
      <xdr:col>9</xdr:col>
      <xdr:colOff>0</xdr:colOff>
      <xdr:row>1</xdr:row>
      <xdr:rowOff>506366</xdr:rowOff>
    </xdr:to>
    <xdr:pic>
      <xdr:nvPicPr>
        <xdr:cNvPr id="8" name="Imagem 7">
          <a:extLst>
            <a:ext uri="{FF2B5EF4-FFF2-40B4-BE49-F238E27FC236}">
              <a16:creationId xmlns:a16="http://schemas.microsoft.com/office/drawing/2014/main" id="{963C30F1-08F9-453C-B3BA-94D59E7EB3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2354"/>
          <a:ext cx="9715500" cy="469947"/>
        </a:xfrm>
        <a:prstGeom prst="rect">
          <a:avLst/>
        </a:prstGeom>
      </xdr:spPr>
    </xdr:pic>
    <xdr:clientData/>
  </xdr:twoCellAnchor>
  <xdr:twoCellAnchor editAs="oneCell">
    <xdr:from>
      <xdr:col>17</xdr:col>
      <xdr:colOff>480254</xdr:colOff>
      <xdr:row>0</xdr:row>
      <xdr:rowOff>267339</xdr:rowOff>
    </xdr:from>
    <xdr:to>
      <xdr:col>27</xdr:col>
      <xdr:colOff>69636</xdr:colOff>
      <xdr:row>22</xdr:row>
      <xdr:rowOff>129988</xdr:rowOff>
    </xdr:to>
    <xdr:pic>
      <xdr:nvPicPr>
        <xdr:cNvPr id="7" name="Imagem 6">
          <a:extLst>
            <a:ext uri="{FF2B5EF4-FFF2-40B4-BE49-F238E27FC236}">
              <a16:creationId xmlns:a16="http://schemas.microsoft.com/office/drawing/2014/main" id="{C972727C-01A0-43BB-AE1B-981E0A8A29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83225" y="267339"/>
          <a:ext cx="5640558" cy="3923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392206</xdr:colOff>
      <xdr:row>0</xdr:row>
      <xdr:rowOff>67236</xdr:rowOff>
    </xdr:from>
    <xdr:to>
      <xdr:col>1</xdr:col>
      <xdr:colOff>616088</xdr:colOff>
      <xdr:row>0</xdr:row>
      <xdr:rowOff>848286</xdr:rowOff>
    </xdr:to>
    <xdr:pic>
      <xdr:nvPicPr>
        <xdr:cNvPr id="2" name="Imagem 1">
          <a:extLst>
            <a:ext uri="{FF2B5EF4-FFF2-40B4-BE49-F238E27FC236}">
              <a16:creationId xmlns:a16="http://schemas.microsoft.com/office/drawing/2014/main" id="{D69D56ED-F3A7-407E-B73D-086185D2586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7611" t="-2035" r="-137" b="339"/>
        <a:stretch/>
      </xdr:blipFill>
      <xdr:spPr>
        <a:xfrm>
          <a:off x="392206" y="67236"/>
          <a:ext cx="1859941"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560904</xdr:colOff>
      <xdr:row>0</xdr:row>
      <xdr:rowOff>22412</xdr:rowOff>
    </xdr:from>
    <xdr:to>
      <xdr:col>9</xdr:col>
      <xdr:colOff>638736</xdr:colOff>
      <xdr:row>0</xdr:row>
      <xdr:rowOff>898932</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5433" y="22412"/>
          <a:ext cx="1299274" cy="876520"/>
        </a:xfrm>
        <a:prstGeom prst="rect">
          <a:avLst/>
        </a:prstGeom>
      </xdr:spPr>
    </xdr:pic>
    <xdr:clientData/>
  </xdr:twoCellAnchor>
  <xdr:twoCellAnchor editAs="oneCell">
    <xdr:from>
      <xdr:col>0</xdr:col>
      <xdr:colOff>0</xdr:colOff>
      <xdr:row>1</xdr:row>
      <xdr:rowOff>47625</xdr:rowOff>
    </xdr:from>
    <xdr:to>
      <xdr:col>10</xdr:col>
      <xdr:colOff>9525</xdr:colOff>
      <xdr:row>1</xdr:row>
      <xdr:rowOff>508225</xdr:rowOff>
    </xdr:to>
    <xdr:pic>
      <xdr:nvPicPr>
        <xdr:cNvPr id="7" name="Imagem 6">
          <a:extLst>
            <a:ext uri="{FF2B5EF4-FFF2-40B4-BE49-F238E27FC236}">
              <a16:creationId xmlns:a16="http://schemas.microsoft.com/office/drawing/2014/main" id="{AE5F13EB-9706-4E28-A144-9A23010AD47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9525000" cy="460600"/>
        </a:xfrm>
        <a:prstGeom prst="rect">
          <a:avLst/>
        </a:prstGeom>
      </xdr:spPr>
    </xdr:pic>
    <xdr:clientData/>
  </xdr:twoCellAnchor>
  <xdr:twoCellAnchor editAs="oneCell">
    <xdr:from>
      <xdr:col>0</xdr:col>
      <xdr:colOff>168090</xdr:colOff>
      <xdr:row>0</xdr:row>
      <xdr:rowOff>67236</xdr:rowOff>
    </xdr:from>
    <xdr:to>
      <xdr:col>1</xdr:col>
      <xdr:colOff>660913</xdr:colOff>
      <xdr:row>0</xdr:row>
      <xdr:rowOff>848286</xdr:rowOff>
    </xdr:to>
    <xdr:pic>
      <xdr:nvPicPr>
        <xdr:cNvPr id="3" name="Imagem 2">
          <a:extLst>
            <a:ext uri="{FF2B5EF4-FFF2-40B4-BE49-F238E27FC236}">
              <a16:creationId xmlns:a16="http://schemas.microsoft.com/office/drawing/2014/main" id="{51900443-B6FC-4109-BB72-8153CCF4230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1</xdr:col>
      <xdr:colOff>156882</xdr:colOff>
      <xdr:row>2827</xdr:row>
      <xdr:rowOff>123264</xdr:rowOff>
    </xdr:from>
    <xdr:to>
      <xdr:col>8</xdr:col>
      <xdr:colOff>784412</xdr:colOff>
      <xdr:row>2827</xdr:row>
      <xdr:rowOff>2839495</xdr:rowOff>
    </xdr:to>
    <xdr:pic>
      <xdr:nvPicPr>
        <xdr:cNvPr id="6" name="Imagem 5">
          <a:extLst>
            <a:ext uri="{FF2B5EF4-FFF2-40B4-BE49-F238E27FC236}">
              <a16:creationId xmlns:a16="http://schemas.microsoft.com/office/drawing/2014/main" id="{291853AA-861E-4FB1-AB41-7DBB03B2461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24000" y="24608117"/>
          <a:ext cx="6353736" cy="2716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628371</xdr:colOff>
      <xdr:row>0</xdr:row>
      <xdr:rowOff>896471</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55079" y="33618"/>
          <a:ext cx="1288910" cy="862853"/>
        </a:xfrm>
        <a:prstGeom prst="rect">
          <a:avLst/>
        </a:prstGeom>
      </xdr:spPr>
    </xdr:pic>
    <xdr:clientData/>
  </xdr:twoCellAnchor>
  <xdr:twoCellAnchor editAs="oneCell">
    <xdr:from>
      <xdr:col>0</xdr:col>
      <xdr:colOff>0</xdr:colOff>
      <xdr:row>1</xdr:row>
      <xdr:rowOff>66675</xdr:rowOff>
    </xdr:from>
    <xdr:to>
      <xdr:col>10</xdr:col>
      <xdr:colOff>0</xdr:colOff>
      <xdr:row>1</xdr:row>
      <xdr:rowOff>534645</xdr:rowOff>
    </xdr:to>
    <xdr:pic>
      <xdr:nvPicPr>
        <xdr:cNvPr id="6" name="Imagem 5">
          <a:extLst>
            <a:ext uri="{FF2B5EF4-FFF2-40B4-BE49-F238E27FC236}">
              <a16:creationId xmlns:a16="http://schemas.microsoft.com/office/drawing/2014/main" id="{9A0AE571-2AB4-47BF-8F2A-B6B245BCEC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00125"/>
          <a:ext cx="9677400" cy="467970"/>
        </a:xfrm>
        <a:prstGeom prst="rect">
          <a:avLst/>
        </a:prstGeom>
      </xdr:spPr>
    </xdr:pic>
    <xdr:clientData/>
  </xdr:twoCellAnchor>
  <xdr:twoCellAnchor editAs="oneCell">
    <xdr:from>
      <xdr:col>0</xdr:col>
      <xdr:colOff>168090</xdr:colOff>
      <xdr:row>0</xdr:row>
      <xdr:rowOff>67236</xdr:rowOff>
    </xdr:from>
    <xdr:to>
      <xdr:col>1</xdr:col>
      <xdr:colOff>593678</xdr:colOff>
      <xdr:row>0</xdr:row>
      <xdr:rowOff>848286</xdr:rowOff>
    </xdr:to>
    <xdr:pic>
      <xdr:nvPicPr>
        <xdr:cNvPr id="3" name="Imagem 2">
          <a:extLst>
            <a:ext uri="{FF2B5EF4-FFF2-40B4-BE49-F238E27FC236}">
              <a16:creationId xmlns:a16="http://schemas.microsoft.com/office/drawing/2014/main" id="{08D228FF-C3A5-4CAA-AC70-B054E29183A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1</xdr:col>
      <xdr:colOff>549089</xdr:colOff>
      <xdr:row>197</xdr:row>
      <xdr:rowOff>168089</xdr:rowOff>
    </xdr:from>
    <xdr:to>
      <xdr:col>7</xdr:col>
      <xdr:colOff>672353</xdr:colOff>
      <xdr:row>197</xdr:row>
      <xdr:rowOff>2184902</xdr:rowOff>
    </xdr:to>
    <xdr:pic>
      <xdr:nvPicPr>
        <xdr:cNvPr id="5" name="Imagem 4">
          <a:extLst>
            <a:ext uri="{FF2B5EF4-FFF2-40B4-BE49-F238E27FC236}">
              <a16:creationId xmlns:a16="http://schemas.microsoft.com/office/drawing/2014/main" id="{C0AF583E-6734-4A90-B1D7-00654B02CF0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83442" y="44711471"/>
          <a:ext cx="4717676" cy="2016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373765</xdr:colOff>
      <xdr:row>0</xdr:row>
      <xdr:rowOff>78441</xdr:rowOff>
    </xdr:from>
    <xdr:to>
      <xdr:col>9</xdr:col>
      <xdr:colOff>942155</xdr:colOff>
      <xdr:row>0</xdr:row>
      <xdr:rowOff>983316</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42971" y="78441"/>
          <a:ext cx="1352802" cy="904875"/>
        </a:xfrm>
        <a:prstGeom prst="rect">
          <a:avLst/>
        </a:prstGeom>
      </xdr:spPr>
    </xdr:pic>
    <xdr:clientData/>
  </xdr:twoCellAnchor>
  <xdr:twoCellAnchor editAs="oneCell">
    <xdr:from>
      <xdr:col>0</xdr:col>
      <xdr:colOff>0</xdr:colOff>
      <xdr:row>1</xdr:row>
      <xdr:rowOff>47625</xdr:rowOff>
    </xdr:from>
    <xdr:to>
      <xdr:col>10</xdr:col>
      <xdr:colOff>0</xdr:colOff>
      <xdr:row>1</xdr:row>
      <xdr:rowOff>481050</xdr:rowOff>
    </xdr:to>
    <xdr:pic>
      <xdr:nvPicPr>
        <xdr:cNvPr id="16" name="Imagem 15">
          <a:extLst>
            <a:ext uri="{FF2B5EF4-FFF2-40B4-BE49-F238E27FC236}">
              <a16:creationId xmlns:a16="http://schemas.microsoft.com/office/drawing/2014/main" id="{8A24926D-F232-4534-91AE-E9E4B937F5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8963025" cy="433425"/>
        </a:xfrm>
        <a:prstGeom prst="rect">
          <a:avLst/>
        </a:prstGeom>
      </xdr:spPr>
    </xdr:pic>
    <xdr:clientData/>
  </xdr:twoCellAnchor>
  <xdr:twoCellAnchor editAs="oneCell">
    <xdr:from>
      <xdr:col>0</xdr:col>
      <xdr:colOff>33618</xdr:colOff>
      <xdr:row>0</xdr:row>
      <xdr:rowOff>134472</xdr:rowOff>
    </xdr:from>
    <xdr:to>
      <xdr:col>1</xdr:col>
      <xdr:colOff>728147</xdr:colOff>
      <xdr:row>0</xdr:row>
      <xdr:rowOff>915522</xdr:rowOff>
    </xdr:to>
    <xdr:pic>
      <xdr:nvPicPr>
        <xdr:cNvPr id="3" name="Imagem 2">
          <a:extLst>
            <a:ext uri="{FF2B5EF4-FFF2-40B4-BE49-F238E27FC236}">
              <a16:creationId xmlns:a16="http://schemas.microsoft.com/office/drawing/2014/main" id="{CBEE5B0C-4657-461E-88BB-A894F4E5B78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33618" y="134472"/>
          <a:ext cx="1859941" cy="781050"/>
        </a:xfrm>
        <a:prstGeom prst="rect">
          <a:avLst/>
        </a:prstGeom>
      </xdr:spPr>
    </xdr:pic>
    <xdr:clientData/>
  </xdr:twoCellAnchor>
  <xdr:twoCellAnchor editAs="oneCell">
    <xdr:from>
      <xdr:col>0</xdr:col>
      <xdr:colOff>67235</xdr:colOff>
      <xdr:row>10</xdr:row>
      <xdr:rowOff>11206</xdr:rowOff>
    </xdr:from>
    <xdr:to>
      <xdr:col>4</xdr:col>
      <xdr:colOff>1337234</xdr:colOff>
      <xdr:row>22</xdr:row>
      <xdr:rowOff>179294</xdr:rowOff>
    </xdr:to>
    <xdr:pic>
      <xdr:nvPicPr>
        <xdr:cNvPr id="5" name="Imagem 4">
          <a:extLst>
            <a:ext uri="{FF2B5EF4-FFF2-40B4-BE49-F238E27FC236}">
              <a16:creationId xmlns:a16="http://schemas.microsoft.com/office/drawing/2014/main" id="{C2DBBC5B-D7C1-4138-8FDF-36923774975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7235" y="2891118"/>
          <a:ext cx="4362823" cy="2454088"/>
        </a:xfrm>
        <a:prstGeom prst="rect">
          <a:avLst/>
        </a:prstGeom>
      </xdr:spPr>
    </xdr:pic>
    <xdr:clientData/>
  </xdr:twoCellAnchor>
  <xdr:twoCellAnchor editAs="oneCell">
    <xdr:from>
      <xdr:col>5</xdr:col>
      <xdr:colOff>33618</xdr:colOff>
      <xdr:row>10</xdr:row>
      <xdr:rowOff>89647</xdr:rowOff>
    </xdr:from>
    <xdr:to>
      <xdr:col>9</xdr:col>
      <xdr:colOff>1111871</xdr:colOff>
      <xdr:row>23</xdr:row>
      <xdr:rowOff>22411</xdr:rowOff>
    </xdr:to>
    <xdr:pic>
      <xdr:nvPicPr>
        <xdr:cNvPr id="7" name="Imagem 6">
          <a:extLst>
            <a:ext uri="{FF2B5EF4-FFF2-40B4-BE49-F238E27FC236}">
              <a16:creationId xmlns:a16="http://schemas.microsoft.com/office/drawing/2014/main" id="{7B37CA64-B547-47DD-9D8E-DCCD7DF20E9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93559" y="2969559"/>
          <a:ext cx="4283136" cy="2409264"/>
        </a:xfrm>
        <a:prstGeom prst="rect">
          <a:avLst/>
        </a:prstGeom>
      </xdr:spPr>
    </xdr:pic>
    <xdr:clientData/>
  </xdr:twoCellAnchor>
  <xdr:twoCellAnchor editAs="oneCell">
    <xdr:from>
      <xdr:col>0</xdr:col>
      <xdr:colOff>44823</xdr:colOff>
      <xdr:row>31</xdr:row>
      <xdr:rowOff>11206</xdr:rowOff>
    </xdr:from>
    <xdr:to>
      <xdr:col>4</xdr:col>
      <xdr:colOff>1299881</xdr:colOff>
      <xdr:row>43</xdr:row>
      <xdr:rowOff>170889</xdr:rowOff>
    </xdr:to>
    <xdr:pic>
      <xdr:nvPicPr>
        <xdr:cNvPr id="9" name="Imagem 8">
          <a:extLst>
            <a:ext uri="{FF2B5EF4-FFF2-40B4-BE49-F238E27FC236}">
              <a16:creationId xmlns:a16="http://schemas.microsoft.com/office/drawing/2014/main" id="{3B0EA28E-8688-4696-AE1D-068D057BADA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4823" y="6981265"/>
          <a:ext cx="4347882" cy="2445683"/>
        </a:xfrm>
        <a:prstGeom prst="rect">
          <a:avLst/>
        </a:prstGeom>
      </xdr:spPr>
    </xdr:pic>
    <xdr:clientData/>
  </xdr:twoCellAnchor>
  <xdr:twoCellAnchor editAs="oneCell">
    <xdr:from>
      <xdr:col>5</xdr:col>
      <xdr:colOff>33618</xdr:colOff>
      <xdr:row>31</xdr:row>
      <xdr:rowOff>56029</xdr:rowOff>
    </xdr:from>
    <xdr:to>
      <xdr:col>9</xdr:col>
      <xdr:colOff>1221441</xdr:colOff>
      <xdr:row>44</xdr:row>
      <xdr:rowOff>50427</xdr:rowOff>
    </xdr:to>
    <xdr:pic>
      <xdr:nvPicPr>
        <xdr:cNvPr id="11" name="Imagem 10">
          <a:extLst>
            <a:ext uri="{FF2B5EF4-FFF2-40B4-BE49-F238E27FC236}">
              <a16:creationId xmlns:a16="http://schemas.microsoft.com/office/drawing/2014/main" id="{EB347F50-3704-4659-BB1D-565D9981797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493559" y="7026088"/>
          <a:ext cx="4392706" cy="2470898"/>
        </a:xfrm>
        <a:prstGeom prst="rect">
          <a:avLst/>
        </a:prstGeom>
      </xdr:spPr>
    </xdr:pic>
    <xdr:clientData/>
  </xdr:twoCellAnchor>
  <xdr:twoCellAnchor editAs="oneCell">
    <xdr:from>
      <xdr:col>0</xdr:col>
      <xdr:colOff>33618</xdr:colOff>
      <xdr:row>51</xdr:row>
      <xdr:rowOff>168089</xdr:rowOff>
    </xdr:from>
    <xdr:to>
      <xdr:col>4</xdr:col>
      <xdr:colOff>1323539</xdr:colOff>
      <xdr:row>64</xdr:row>
      <xdr:rowOff>156883</xdr:rowOff>
    </xdr:to>
    <xdr:pic>
      <xdr:nvPicPr>
        <xdr:cNvPr id="13" name="Imagem 12">
          <a:extLst>
            <a:ext uri="{FF2B5EF4-FFF2-40B4-BE49-F238E27FC236}">
              <a16:creationId xmlns:a16="http://schemas.microsoft.com/office/drawing/2014/main" id="{031F9661-F9DE-45DA-93E5-24E3C73338C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618" y="11037795"/>
          <a:ext cx="4382745" cy="2465294"/>
        </a:xfrm>
        <a:prstGeom prst="rect">
          <a:avLst/>
        </a:prstGeom>
      </xdr:spPr>
    </xdr:pic>
    <xdr:clientData/>
  </xdr:twoCellAnchor>
  <xdr:twoCellAnchor editAs="oneCell">
    <xdr:from>
      <xdr:col>5</xdr:col>
      <xdr:colOff>44824</xdr:colOff>
      <xdr:row>51</xdr:row>
      <xdr:rowOff>156882</xdr:rowOff>
    </xdr:from>
    <xdr:to>
      <xdr:col>9</xdr:col>
      <xdr:colOff>1242608</xdr:colOff>
      <xdr:row>64</xdr:row>
      <xdr:rowOff>156882</xdr:rowOff>
    </xdr:to>
    <xdr:pic>
      <xdr:nvPicPr>
        <xdr:cNvPr id="15" name="Imagem 14">
          <a:extLst>
            <a:ext uri="{FF2B5EF4-FFF2-40B4-BE49-F238E27FC236}">
              <a16:creationId xmlns:a16="http://schemas.microsoft.com/office/drawing/2014/main" id="{216C3F42-55FF-4A34-BE70-239D2374F5A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04765" y="11026588"/>
          <a:ext cx="4402667" cy="2476500"/>
        </a:xfrm>
        <a:prstGeom prst="rect">
          <a:avLst/>
        </a:prstGeom>
      </xdr:spPr>
    </xdr:pic>
    <xdr:clientData/>
  </xdr:twoCellAnchor>
  <xdr:twoCellAnchor editAs="oneCell">
    <xdr:from>
      <xdr:col>0</xdr:col>
      <xdr:colOff>56029</xdr:colOff>
      <xdr:row>72</xdr:row>
      <xdr:rowOff>0</xdr:rowOff>
    </xdr:from>
    <xdr:to>
      <xdr:col>4</xdr:col>
      <xdr:colOff>1306106</xdr:colOff>
      <xdr:row>84</xdr:row>
      <xdr:rowOff>156882</xdr:rowOff>
    </xdr:to>
    <xdr:pic>
      <xdr:nvPicPr>
        <xdr:cNvPr id="18" name="Imagem 17">
          <a:extLst>
            <a:ext uri="{FF2B5EF4-FFF2-40B4-BE49-F238E27FC236}">
              <a16:creationId xmlns:a16="http://schemas.microsoft.com/office/drawing/2014/main" id="{DD8C266F-C65D-45E1-AEE1-29D6B0D2052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6029" y="14959853"/>
          <a:ext cx="4342901" cy="2442882"/>
        </a:xfrm>
        <a:prstGeom prst="rect">
          <a:avLst/>
        </a:prstGeom>
      </xdr:spPr>
    </xdr:pic>
    <xdr:clientData/>
  </xdr:twoCellAnchor>
  <xdr:twoCellAnchor editAs="oneCell">
    <xdr:from>
      <xdr:col>5</xdr:col>
      <xdr:colOff>89647</xdr:colOff>
      <xdr:row>71</xdr:row>
      <xdr:rowOff>179295</xdr:rowOff>
    </xdr:from>
    <xdr:to>
      <xdr:col>9</xdr:col>
      <xdr:colOff>1267509</xdr:colOff>
      <xdr:row>84</xdr:row>
      <xdr:rowOff>168089</xdr:rowOff>
    </xdr:to>
    <xdr:pic>
      <xdr:nvPicPr>
        <xdr:cNvPr id="20" name="Imagem 19">
          <a:extLst>
            <a:ext uri="{FF2B5EF4-FFF2-40B4-BE49-F238E27FC236}">
              <a16:creationId xmlns:a16="http://schemas.microsoft.com/office/drawing/2014/main" id="{316046FF-B77A-46E4-8729-F4A3F72912B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49588" y="14948648"/>
          <a:ext cx="4382745" cy="2465294"/>
        </a:xfrm>
        <a:prstGeom prst="rect">
          <a:avLst/>
        </a:prstGeom>
      </xdr:spPr>
    </xdr:pic>
    <xdr:clientData/>
  </xdr:twoCellAnchor>
  <xdr:twoCellAnchor editAs="oneCell">
    <xdr:from>
      <xdr:col>0</xdr:col>
      <xdr:colOff>33618</xdr:colOff>
      <xdr:row>93</xdr:row>
      <xdr:rowOff>33618</xdr:rowOff>
    </xdr:from>
    <xdr:to>
      <xdr:col>4</xdr:col>
      <xdr:colOff>1323539</xdr:colOff>
      <xdr:row>106</xdr:row>
      <xdr:rowOff>22412</xdr:rowOff>
    </xdr:to>
    <xdr:pic>
      <xdr:nvPicPr>
        <xdr:cNvPr id="22" name="Imagem 21">
          <a:extLst>
            <a:ext uri="{FF2B5EF4-FFF2-40B4-BE49-F238E27FC236}">
              <a16:creationId xmlns:a16="http://schemas.microsoft.com/office/drawing/2014/main" id="{95D4C63F-ADE6-44EE-9F56-7132C2297BA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3618" y="19083618"/>
          <a:ext cx="4382745" cy="2465294"/>
        </a:xfrm>
        <a:prstGeom prst="rect">
          <a:avLst/>
        </a:prstGeom>
      </xdr:spPr>
    </xdr:pic>
    <xdr:clientData/>
  </xdr:twoCellAnchor>
  <xdr:twoCellAnchor editAs="oneCell">
    <xdr:from>
      <xdr:col>5</xdr:col>
      <xdr:colOff>67235</xdr:colOff>
      <xdr:row>93</xdr:row>
      <xdr:rowOff>67235</xdr:rowOff>
    </xdr:from>
    <xdr:to>
      <xdr:col>9</xdr:col>
      <xdr:colOff>1245097</xdr:colOff>
      <xdr:row>106</xdr:row>
      <xdr:rowOff>56029</xdr:rowOff>
    </xdr:to>
    <xdr:pic>
      <xdr:nvPicPr>
        <xdr:cNvPr id="24" name="Imagem 23">
          <a:extLst>
            <a:ext uri="{FF2B5EF4-FFF2-40B4-BE49-F238E27FC236}">
              <a16:creationId xmlns:a16="http://schemas.microsoft.com/office/drawing/2014/main" id="{2F40E9E2-C969-43DC-99C9-44F18C6D7A3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27176" y="19117235"/>
          <a:ext cx="4382745" cy="2465294"/>
        </a:xfrm>
        <a:prstGeom prst="rect">
          <a:avLst/>
        </a:prstGeom>
      </xdr:spPr>
    </xdr:pic>
    <xdr:clientData/>
  </xdr:twoCellAnchor>
  <xdr:twoCellAnchor editAs="oneCell">
    <xdr:from>
      <xdr:col>0</xdr:col>
      <xdr:colOff>44823</xdr:colOff>
      <xdr:row>114</xdr:row>
      <xdr:rowOff>22412</xdr:rowOff>
    </xdr:from>
    <xdr:to>
      <xdr:col>4</xdr:col>
      <xdr:colOff>1334744</xdr:colOff>
      <xdr:row>127</xdr:row>
      <xdr:rowOff>11206</xdr:rowOff>
    </xdr:to>
    <xdr:pic>
      <xdr:nvPicPr>
        <xdr:cNvPr id="26" name="Imagem 25">
          <a:extLst>
            <a:ext uri="{FF2B5EF4-FFF2-40B4-BE49-F238E27FC236}">
              <a16:creationId xmlns:a16="http://schemas.microsoft.com/office/drawing/2014/main" id="{E6EEC73B-4075-495B-BA7A-9487C0190C8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4823" y="23162559"/>
          <a:ext cx="4382745" cy="2465294"/>
        </a:xfrm>
        <a:prstGeom prst="rect">
          <a:avLst/>
        </a:prstGeom>
      </xdr:spPr>
    </xdr:pic>
    <xdr:clientData/>
  </xdr:twoCellAnchor>
  <xdr:twoCellAnchor editAs="oneCell">
    <xdr:from>
      <xdr:col>5</xdr:col>
      <xdr:colOff>89647</xdr:colOff>
      <xdr:row>114</xdr:row>
      <xdr:rowOff>44824</xdr:rowOff>
    </xdr:from>
    <xdr:to>
      <xdr:col>9</xdr:col>
      <xdr:colOff>1267509</xdr:colOff>
      <xdr:row>127</xdr:row>
      <xdr:rowOff>33618</xdr:rowOff>
    </xdr:to>
    <xdr:pic>
      <xdr:nvPicPr>
        <xdr:cNvPr id="28" name="Imagem 27">
          <a:extLst>
            <a:ext uri="{FF2B5EF4-FFF2-40B4-BE49-F238E27FC236}">
              <a16:creationId xmlns:a16="http://schemas.microsoft.com/office/drawing/2014/main" id="{B33F1EE7-6691-449A-A1C9-D3987137310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49588" y="23184971"/>
          <a:ext cx="4382745" cy="2465294"/>
        </a:xfrm>
        <a:prstGeom prst="rect">
          <a:avLst/>
        </a:prstGeom>
      </xdr:spPr>
    </xdr:pic>
    <xdr:clientData/>
  </xdr:twoCellAnchor>
  <xdr:twoCellAnchor editAs="oneCell">
    <xdr:from>
      <xdr:col>0</xdr:col>
      <xdr:colOff>56029</xdr:colOff>
      <xdr:row>135</xdr:row>
      <xdr:rowOff>78441</xdr:rowOff>
    </xdr:from>
    <xdr:to>
      <xdr:col>4</xdr:col>
      <xdr:colOff>1311087</xdr:colOff>
      <xdr:row>148</xdr:row>
      <xdr:rowOff>47625</xdr:rowOff>
    </xdr:to>
    <xdr:pic>
      <xdr:nvPicPr>
        <xdr:cNvPr id="30" name="Imagem 29">
          <a:extLst>
            <a:ext uri="{FF2B5EF4-FFF2-40B4-BE49-F238E27FC236}">
              <a16:creationId xmlns:a16="http://schemas.microsoft.com/office/drawing/2014/main" id="{058BDC2A-A234-4B66-B36C-0989E95171B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6029" y="27308735"/>
          <a:ext cx="4347882" cy="24456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631116</xdr:colOff>
      <xdr:row>0</xdr:row>
      <xdr:rowOff>898708</xdr:rowOff>
    </xdr:to>
    <xdr:pic>
      <xdr:nvPicPr>
        <xdr:cNvPr id="2" name="Imagem 1">
          <a:extLst>
            <a:ext uri="{FF2B5EF4-FFF2-40B4-BE49-F238E27FC236}">
              <a16:creationId xmlns:a16="http://schemas.microsoft.com/office/drawing/2014/main" id="{952F4AEF-195D-433E-955D-B74594D53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96491" y="33618"/>
          <a:ext cx="1299274" cy="876520"/>
        </a:xfrm>
        <a:prstGeom prst="rect">
          <a:avLst/>
        </a:prstGeom>
      </xdr:spPr>
    </xdr:pic>
    <xdr:clientData/>
  </xdr:twoCellAnchor>
  <xdr:twoCellAnchor editAs="oneCell">
    <xdr:from>
      <xdr:col>0</xdr:col>
      <xdr:colOff>0</xdr:colOff>
      <xdr:row>1</xdr:row>
      <xdr:rowOff>81643</xdr:rowOff>
    </xdr:from>
    <xdr:to>
      <xdr:col>10</xdr:col>
      <xdr:colOff>17417</xdr:colOff>
      <xdr:row>1</xdr:row>
      <xdr:rowOff>517982</xdr:rowOff>
    </xdr:to>
    <xdr:pic>
      <xdr:nvPicPr>
        <xdr:cNvPr id="6" name="Imagem 5">
          <a:extLst>
            <a:ext uri="{FF2B5EF4-FFF2-40B4-BE49-F238E27FC236}">
              <a16:creationId xmlns:a16="http://schemas.microsoft.com/office/drawing/2014/main" id="{7896C33F-91F2-4743-9DB3-345C4746B8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13732"/>
          <a:ext cx="9259661" cy="447769"/>
        </a:xfrm>
        <a:prstGeom prst="rect">
          <a:avLst/>
        </a:prstGeom>
      </xdr:spPr>
    </xdr:pic>
    <xdr:clientData/>
  </xdr:twoCellAnchor>
  <xdr:twoCellAnchor editAs="oneCell">
    <xdr:from>
      <xdr:col>0</xdr:col>
      <xdr:colOff>19050</xdr:colOff>
      <xdr:row>0</xdr:row>
      <xdr:rowOff>66675</xdr:rowOff>
    </xdr:from>
    <xdr:to>
      <xdr:col>1</xdr:col>
      <xdr:colOff>774091</xdr:colOff>
      <xdr:row>0</xdr:row>
      <xdr:rowOff>847725</xdr:rowOff>
    </xdr:to>
    <xdr:pic>
      <xdr:nvPicPr>
        <xdr:cNvPr id="4" name="Imagem 3">
          <a:extLst>
            <a:ext uri="{FF2B5EF4-FFF2-40B4-BE49-F238E27FC236}">
              <a16:creationId xmlns:a16="http://schemas.microsoft.com/office/drawing/2014/main" id="{0075670D-D68F-438B-9F2E-C004E01B6B6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66675"/>
          <a:ext cx="1859941" cy="7810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atheusschon@hotmail.com.b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o&#227;odasilva@yahoo.com.br" TargetMode="Externa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B3:B188"/>
  <sheetViews>
    <sheetView topLeftCell="A166" workbookViewId="0">
      <selection activeCell="E182" sqref="E182"/>
    </sheetView>
  </sheetViews>
  <sheetFormatPr defaultRowHeight="15" x14ac:dyDescent="0.25"/>
  <sheetData>
    <row r="3" spans="2:2" x14ac:dyDescent="0.25">
      <c r="B3" t="s">
        <v>482</v>
      </c>
    </row>
    <row r="4" spans="2:2" x14ac:dyDescent="0.25">
      <c r="B4" t="s">
        <v>483</v>
      </c>
    </row>
    <row r="5" spans="2:2" x14ac:dyDescent="0.25">
      <c r="B5" t="s">
        <v>484</v>
      </c>
    </row>
    <row r="6" spans="2:2" x14ac:dyDescent="0.25">
      <c r="B6" t="s">
        <v>485</v>
      </c>
    </row>
    <row r="7" spans="2:2" x14ac:dyDescent="0.25">
      <c r="B7" t="s">
        <v>486</v>
      </c>
    </row>
    <row r="8" spans="2:2" x14ac:dyDescent="0.25">
      <c r="B8" t="s">
        <v>487</v>
      </c>
    </row>
    <row r="9" spans="2:2" x14ac:dyDescent="0.25">
      <c r="B9" t="s">
        <v>490</v>
      </c>
    </row>
    <row r="10" spans="2:2" x14ac:dyDescent="0.25">
      <c r="B10" t="s">
        <v>659</v>
      </c>
    </row>
    <row r="11" spans="2:2" x14ac:dyDescent="0.25">
      <c r="B11" t="s">
        <v>660</v>
      </c>
    </row>
    <row r="12" spans="2:2" x14ac:dyDescent="0.25">
      <c r="B12" t="s">
        <v>661</v>
      </c>
    </row>
    <row r="13" spans="2:2" x14ac:dyDescent="0.25">
      <c r="B13" t="s">
        <v>662</v>
      </c>
    </row>
    <row r="14" spans="2:2" x14ac:dyDescent="0.25">
      <c r="B14" t="s">
        <v>663</v>
      </c>
    </row>
    <row r="15" spans="2:2" x14ac:dyDescent="0.25">
      <c r="B15" t="s">
        <v>664</v>
      </c>
    </row>
    <row r="16" spans="2:2" x14ac:dyDescent="0.25">
      <c r="B16" t="s">
        <v>665</v>
      </c>
    </row>
    <row r="17" spans="2:2" x14ac:dyDescent="0.25">
      <c r="B17" t="s">
        <v>666</v>
      </c>
    </row>
    <row r="18" spans="2:2" x14ac:dyDescent="0.25">
      <c r="B18" t="s">
        <v>667</v>
      </c>
    </row>
    <row r="19" spans="2:2" x14ac:dyDescent="0.25">
      <c r="B19" t="s">
        <v>668</v>
      </c>
    </row>
    <row r="20" spans="2:2" x14ac:dyDescent="0.25">
      <c r="B20" t="s">
        <v>669</v>
      </c>
    </row>
    <row r="21" spans="2:2" x14ac:dyDescent="0.25">
      <c r="B21" t="s">
        <v>670</v>
      </c>
    </row>
    <row r="22" spans="2:2" x14ac:dyDescent="0.25">
      <c r="B22" t="s">
        <v>671</v>
      </c>
    </row>
    <row r="23" spans="2:2" x14ac:dyDescent="0.25">
      <c r="B23" t="s">
        <v>672</v>
      </c>
    </row>
    <row r="24" spans="2:2" x14ac:dyDescent="0.25">
      <c r="B24" t="s">
        <v>673</v>
      </c>
    </row>
    <row r="25" spans="2:2" x14ac:dyDescent="0.25">
      <c r="B25" t="s">
        <v>674</v>
      </c>
    </row>
    <row r="26" spans="2:2" x14ac:dyDescent="0.25">
      <c r="B26" t="s">
        <v>675</v>
      </c>
    </row>
    <row r="27" spans="2:2" x14ac:dyDescent="0.25">
      <c r="B27" t="s">
        <v>676</v>
      </c>
    </row>
    <row r="28" spans="2:2" x14ac:dyDescent="0.25">
      <c r="B28" t="s">
        <v>677</v>
      </c>
    </row>
    <row r="29" spans="2:2" x14ac:dyDescent="0.25">
      <c r="B29" t="s">
        <v>678</v>
      </c>
    </row>
    <row r="30" spans="2:2" x14ac:dyDescent="0.25">
      <c r="B30" t="s">
        <v>679</v>
      </c>
    </row>
    <row r="31" spans="2:2" x14ac:dyDescent="0.25">
      <c r="B31" t="s">
        <v>680</v>
      </c>
    </row>
    <row r="32" spans="2:2" x14ac:dyDescent="0.25">
      <c r="B32" t="s">
        <v>681</v>
      </c>
    </row>
    <row r="33" spans="2:2" x14ac:dyDescent="0.25">
      <c r="B33" t="s">
        <v>794</v>
      </c>
    </row>
    <row r="34" spans="2:2" x14ac:dyDescent="0.25">
      <c r="B34" t="s">
        <v>795</v>
      </c>
    </row>
    <row r="35" spans="2:2" x14ac:dyDescent="0.25">
      <c r="B35" t="s">
        <v>796</v>
      </c>
    </row>
    <row r="36" spans="2:2" x14ac:dyDescent="0.25">
      <c r="B36" t="s">
        <v>797</v>
      </c>
    </row>
    <row r="37" spans="2:2" x14ac:dyDescent="0.25">
      <c r="B37" t="s">
        <v>798</v>
      </c>
    </row>
    <row r="38" spans="2:2" x14ac:dyDescent="0.25">
      <c r="B38" t="s">
        <v>799</v>
      </c>
    </row>
    <row r="39" spans="2:2" x14ac:dyDescent="0.25">
      <c r="B39" t="s">
        <v>800</v>
      </c>
    </row>
    <row r="40" spans="2:2" x14ac:dyDescent="0.25">
      <c r="B40" t="s">
        <v>801</v>
      </c>
    </row>
    <row r="41" spans="2:2" x14ac:dyDescent="0.25">
      <c r="B41" t="s">
        <v>802</v>
      </c>
    </row>
    <row r="42" spans="2:2" x14ac:dyDescent="0.25">
      <c r="B42" t="s">
        <v>803</v>
      </c>
    </row>
    <row r="43" spans="2:2" x14ac:dyDescent="0.25">
      <c r="B43" t="s">
        <v>804</v>
      </c>
    </row>
    <row r="44" spans="2:2" x14ac:dyDescent="0.25">
      <c r="B44" t="s">
        <v>805</v>
      </c>
    </row>
    <row r="45" spans="2:2" x14ac:dyDescent="0.25">
      <c r="B45" t="s">
        <v>806</v>
      </c>
    </row>
    <row r="46" spans="2:2" x14ac:dyDescent="0.25">
      <c r="B46" t="s">
        <v>807</v>
      </c>
    </row>
    <row r="47" spans="2:2" x14ac:dyDescent="0.25">
      <c r="B47" t="s">
        <v>808</v>
      </c>
    </row>
    <row r="48" spans="2:2" x14ac:dyDescent="0.25">
      <c r="B48" t="s">
        <v>809</v>
      </c>
    </row>
    <row r="49" spans="2:2" x14ac:dyDescent="0.25">
      <c r="B49" t="s">
        <v>810</v>
      </c>
    </row>
    <row r="50" spans="2:2" x14ac:dyDescent="0.25">
      <c r="B50" t="s">
        <v>811</v>
      </c>
    </row>
    <row r="51" spans="2:2" x14ac:dyDescent="0.25">
      <c r="B51" t="s">
        <v>812</v>
      </c>
    </row>
    <row r="52" spans="2:2" x14ac:dyDescent="0.25">
      <c r="B52" t="s">
        <v>813</v>
      </c>
    </row>
    <row r="53" spans="2:2" x14ac:dyDescent="0.25">
      <c r="B53" t="s">
        <v>814</v>
      </c>
    </row>
    <row r="54" spans="2:2" x14ac:dyDescent="0.25">
      <c r="B54" t="s">
        <v>815</v>
      </c>
    </row>
    <row r="55" spans="2:2" x14ac:dyDescent="0.25">
      <c r="B55" t="s">
        <v>816</v>
      </c>
    </row>
    <row r="56" spans="2:2" x14ac:dyDescent="0.25">
      <c r="B56" t="s">
        <v>817</v>
      </c>
    </row>
    <row r="57" spans="2:2" x14ac:dyDescent="0.25">
      <c r="B57" t="s">
        <v>818</v>
      </c>
    </row>
    <row r="58" spans="2:2" x14ac:dyDescent="0.25">
      <c r="B58" t="s">
        <v>819</v>
      </c>
    </row>
    <row r="59" spans="2:2" x14ac:dyDescent="0.25">
      <c r="B59" t="s">
        <v>820</v>
      </c>
    </row>
    <row r="60" spans="2:2" x14ac:dyDescent="0.25">
      <c r="B60" t="s">
        <v>821</v>
      </c>
    </row>
    <row r="61" spans="2:2" x14ac:dyDescent="0.25">
      <c r="B61" t="s">
        <v>822</v>
      </c>
    </row>
    <row r="62" spans="2:2" x14ac:dyDescent="0.25">
      <c r="B62" t="s">
        <v>823</v>
      </c>
    </row>
    <row r="63" spans="2:2" x14ac:dyDescent="0.25">
      <c r="B63" t="s">
        <v>824</v>
      </c>
    </row>
    <row r="64" spans="2:2" x14ac:dyDescent="0.25">
      <c r="B64" t="s">
        <v>825</v>
      </c>
    </row>
    <row r="65" spans="2:2" x14ac:dyDescent="0.25">
      <c r="B65" t="s">
        <v>826</v>
      </c>
    </row>
    <row r="66" spans="2:2" x14ac:dyDescent="0.25">
      <c r="B66" t="s">
        <v>827</v>
      </c>
    </row>
    <row r="67" spans="2:2" x14ac:dyDescent="0.25">
      <c r="B67" t="s">
        <v>828</v>
      </c>
    </row>
    <row r="68" spans="2:2" x14ac:dyDescent="0.25">
      <c r="B68" t="s">
        <v>829</v>
      </c>
    </row>
    <row r="69" spans="2:2" x14ac:dyDescent="0.25">
      <c r="B69" t="s">
        <v>830</v>
      </c>
    </row>
    <row r="70" spans="2:2" x14ac:dyDescent="0.25">
      <c r="B70" t="s">
        <v>831</v>
      </c>
    </row>
    <row r="71" spans="2:2" x14ac:dyDescent="0.25">
      <c r="B71" t="s">
        <v>832</v>
      </c>
    </row>
    <row r="72" spans="2:2" x14ac:dyDescent="0.25">
      <c r="B72" t="s">
        <v>833</v>
      </c>
    </row>
    <row r="73" spans="2:2" x14ac:dyDescent="0.25">
      <c r="B73" t="s">
        <v>834</v>
      </c>
    </row>
    <row r="74" spans="2:2" x14ac:dyDescent="0.25">
      <c r="B74" t="s">
        <v>835</v>
      </c>
    </row>
    <row r="75" spans="2:2" x14ac:dyDescent="0.25">
      <c r="B75" t="s">
        <v>836</v>
      </c>
    </row>
    <row r="76" spans="2:2" x14ac:dyDescent="0.25">
      <c r="B76" t="s">
        <v>837</v>
      </c>
    </row>
    <row r="77" spans="2:2" x14ac:dyDescent="0.25">
      <c r="B77" t="s">
        <v>838</v>
      </c>
    </row>
    <row r="78" spans="2:2" x14ac:dyDescent="0.25">
      <c r="B78" t="s">
        <v>839</v>
      </c>
    </row>
    <row r="79" spans="2:2" x14ac:dyDescent="0.25">
      <c r="B79" t="s">
        <v>840</v>
      </c>
    </row>
    <row r="80" spans="2:2" x14ac:dyDescent="0.25">
      <c r="B80" t="s">
        <v>841</v>
      </c>
    </row>
    <row r="81" spans="2:2" x14ac:dyDescent="0.25">
      <c r="B81" t="s">
        <v>842</v>
      </c>
    </row>
    <row r="82" spans="2:2" x14ac:dyDescent="0.25">
      <c r="B82" t="s">
        <v>843</v>
      </c>
    </row>
    <row r="83" spans="2:2" x14ac:dyDescent="0.25">
      <c r="B83" t="s">
        <v>844</v>
      </c>
    </row>
    <row r="84" spans="2:2" x14ac:dyDescent="0.25">
      <c r="B84" t="s">
        <v>845</v>
      </c>
    </row>
    <row r="85" spans="2:2" x14ac:dyDescent="0.25">
      <c r="B85" t="s">
        <v>846</v>
      </c>
    </row>
    <row r="86" spans="2:2" x14ac:dyDescent="0.25">
      <c r="B86" t="s">
        <v>847</v>
      </c>
    </row>
    <row r="87" spans="2:2" x14ac:dyDescent="0.25">
      <c r="B87" t="s">
        <v>848</v>
      </c>
    </row>
    <row r="88" spans="2:2" x14ac:dyDescent="0.25">
      <c r="B88" t="s">
        <v>849</v>
      </c>
    </row>
    <row r="89" spans="2:2" x14ac:dyDescent="0.25">
      <c r="B89" t="s">
        <v>850</v>
      </c>
    </row>
    <row r="90" spans="2:2" x14ac:dyDescent="0.25">
      <c r="B90" t="s">
        <v>851</v>
      </c>
    </row>
    <row r="91" spans="2:2" x14ac:dyDescent="0.25">
      <c r="B91" t="s">
        <v>852</v>
      </c>
    </row>
    <row r="92" spans="2:2" x14ac:dyDescent="0.25">
      <c r="B92" t="s">
        <v>853</v>
      </c>
    </row>
    <row r="93" spans="2:2" x14ac:dyDescent="0.25">
      <c r="B93" t="s">
        <v>854</v>
      </c>
    </row>
    <row r="94" spans="2:2" x14ac:dyDescent="0.25">
      <c r="B94" t="s">
        <v>855</v>
      </c>
    </row>
    <row r="95" spans="2:2" x14ac:dyDescent="0.25">
      <c r="B95" t="s">
        <v>856</v>
      </c>
    </row>
    <row r="96" spans="2:2" x14ac:dyDescent="0.25">
      <c r="B96" t="s">
        <v>857</v>
      </c>
    </row>
    <row r="97" spans="2:2" x14ac:dyDescent="0.25">
      <c r="B97" t="s">
        <v>858</v>
      </c>
    </row>
    <row r="98" spans="2:2" x14ac:dyDescent="0.25">
      <c r="B98" t="s">
        <v>859</v>
      </c>
    </row>
    <row r="99" spans="2:2" x14ac:dyDescent="0.25">
      <c r="B99" t="s">
        <v>860</v>
      </c>
    </row>
    <row r="100" spans="2:2" x14ac:dyDescent="0.25">
      <c r="B100" t="s">
        <v>861</v>
      </c>
    </row>
    <row r="101" spans="2:2" x14ac:dyDescent="0.25">
      <c r="B101" t="s">
        <v>862</v>
      </c>
    </row>
    <row r="102" spans="2:2" x14ac:dyDescent="0.25">
      <c r="B102" t="s">
        <v>863</v>
      </c>
    </row>
    <row r="103" spans="2:2" x14ac:dyDescent="0.25">
      <c r="B103" t="s">
        <v>864</v>
      </c>
    </row>
    <row r="104" spans="2:2" x14ac:dyDescent="0.25">
      <c r="B104" t="s">
        <v>865</v>
      </c>
    </row>
    <row r="105" spans="2:2" x14ac:dyDescent="0.25">
      <c r="B105" t="s">
        <v>866</v>
      </c>
    </row>
    <row r="106" spans="2:2" x14ac:dyDescent="0.25">
      <c r="B106" t="s">
        <v>867</v>
      </c>
    </row>
    <row r="107" spans="2:2" x14ac:dyDescent="0.25">
      <c r="B107" t="s">
        <v>868</v>
      </c>
    </row>
    <row r="108" spans="2:2" x14ac:dyDescent="0.25">
      <c r="B108" t="s">
        <v>869</v>
      </c>
    </row>
    <row r="109" spans="2:2" x14ac:dyDescent="0.25">
      <c r="B109" t="s">
        <v>870</v>
      </c>
    </row>
    <row r="110" spans="2:2" x14ac:dyDescent="0.25">
      <c r="B110" t="s">
        <v>871</v>
      </c>
    </row>
    <row r="111" spans="2:2" x14ac:dyDescent="0.25">
      <c r="B111" t="s">
        <v>872</v>
      </c>
    </row>
    <row r="112" spans="2:2" x14ac:dyDescent="0.25">
      <c r="B112" t="s">
        <v>873</v>
      </c>
    </row>
    <row r="113" spans="2:2" x14ac:dyDescent="0.25">
      <c r="B113" t="s">
        <v>874</v>
      </c>
    </row>
    <row r="114" spans="2:2" x14ac:dyDescent="0.25">
      <c r="B114" t="s">
        <v>875</v>
      </c>
    </row>
    <row r="115" spans="2:2" x14ac:dyDescent="0.25">
      <c r="B115" t="s">
        <v>876</v>
      </c>
    </row>
    <row r="116" spans="2:2" x14ac:dyDescent="0.25">
      <c r="B116" t="s">
        <v>877</v>
      </c>
    </row>
    <row r="117" spans="2:2" x14ac:dyDescent="0.25">
      <c r="B117" t="s">
        <v>878</v>
      </c>
    </row>
    <row r="118" spans="2:2" x14ac:dyDescent="0.25">
      <c r="B118" t="s">
        <v>879</v>
      </c>
    </row>
    <row r="119" spans="2:2" x14ac:dyDescent="0.25">
      <c r="B119" t="s">
        <v>880</v>
      </c>
    </row>
    <row r="120" spans="2:2" x14ac:dyDescent="0.25">
      <c r="B120" t="s">
        <v>881</v>
      </c>
    </row>
    <row r="121" spans="2:2" x14ac:dyDescent="0.25">
      <c r="B121" t="s">
        <v>882</v>
      </c>
    </row>
    <row r="122" spans="2:2" x14ac:dyDescent="0.25">
      <c r="B122" t="s">
        <v>883</v>
      </c>
    </row>
    <row r="123" spans="2:2" x14ac:dyDescent="0.25">
      <c r="B123" t="s">
        <v>884</v>
      </c>
    </row>
    <row r="124" spans="2:2" x14ac:dyDescent="0.25">
      <c r="B124" t="s">
        <v>885</v>
      </c>
    </row>
    <row r="125" spans="2:2" x14ac:dyDescent="0.25">
      <c r="B125" t="s">
        <v>886</v>
      </c>
    </row>
    <row r="126" spans="2:2" x14ac:dyDescent="0.25">
      <c r="B126" t="s">
        <v>887</v>
      </c>
    </row>
    <row r="127" spans="2:2" x14ac:dyDescent="0.25">
      <c r="B127" t="s">
        <v>888</v>
      </c>
    </row>
    <row r="128" spans="2:2" x14ac:dyDescent="0.25">
      <c r="B128" t="s">
        <v>889</v>
      </c>
    </row>
    <row r="129" spans="2:2" x14ac:dyDescent="0.25">
      <c r="B129" t="s">
        <v>890</v>
      </c>
    </row>
    <row r="130" spans="2:2" x14ac:dyDescent="0.25">
      <c r="B130" t="s">
        <v>891</v>
      </c>
    </row>
    <row r="131" spans="2:2" x14ac:dyDescent="0.25">
      <c r="B131" t="s">
        <v>892</v>
      </c>
    </row>
    <row r="132" spans="2:2" x14ac:dyDescent="0.25">
      <c r="B132" t="s">
        <v>893</v>
      </c>
    </row>
    <row r="133" spans="2:2" x14ac:dyDescent="0.25">
      <c r="B133" t="s">
        <v>894</v>
      </c>
    </row>
    <row r="134" spans="2:2" x14ac:dyDescent="0.25">
      <c r="B134" t="s">
        <v>895</v>
      </c>
    </row>
    <row r="135" spans="2:2" x14ac:dyDescent="0.25">
      <c r="B135" t="s">
        <v>896</v>
      </c>
    </row>
    <row r="136" spans="2:2" x14ac:dyDescent="0.25">
      <c r="B136" t="s">
        <v>897</v>
      </c>
    </row>
    <row r="137" spans="2:2" x14ac:dyDescent="0.25">
      <c r="B137" t="s">
        <v>898</v>
      </c>
    </row>
    <row r="138" spans="2:2" x14ac:dyDescent="0.25">
      <c r="B138" t="s">
        <v>899</v>
      </c>
    </row>
    <row r="139" spans="2:2" x14ac:dyDescent="0.25">
      <c r="B139" t="s">
        <v>900</v>
      </c>
    </row>
    <row r="140" spans="2:2" x14ac:dyDescent="0.25">
      <c r="B140" t="s">
        <v>901</v>
      </c>
    </row>
    <row r="141" spans="2:2" x14ac:dyDescent="0.25">
      <c r="B141" t="s">
        <v>902</v>
      </c>
    </row>
    <row r="142" spans="2:2" x14ac:dyDescent="0.25">
      <c r="B142" t="s">
        <v>903</v>
      </c>
    </row>
    <row r="143" spans="2:2" x14ac:dyDescent="0.25">
      <c r="B143" t="s">
        <v>904</v>
      </c>
    </row>
    <row r="144" spans="2:2" x14ac:dyDescent="0.25">
      <c r="B144" t="s">
        <v>905</v>
      </c>
    </row>
    <row r="145" spans="2:2" x14ac:dyDescent="0.25">
      <c r="B145" t="s">
        <v>906</v>
      </c>
    </row>
    <row r="146" spans="2:2" x14ac:dyDescent="0.25">
      <c r="B146" t="s">
        <v>907</v>
      </c>
    </row>
    <row r="147" spans="2:2" x14ac:dyDescent="0.25">
      <c r="B147" t="s">
        <v>908</v>
      </c>
    </row>
    <row r="148" spans="2:2" x14ac:dyDescent="0.25">
      <c r="B148" t="s">
        <v>909</v>
      </c>
    </row>
    <row r="149" spans="2:2" x14ac:dyDescent="0.25">
      <c r="B149" t="s">
        <v>910</v>
      </c>
    </row>
    <row r="150" spans="2:2" x14ac:dyDescent="0.25">
      <c r="B150" t="s">
        <v>911</v>
      </c>
    </row>
    <row r="151" spans="2:2" x14ac:dyDescent="0.25">
      <c r="B151" t="s">
        <v>912</v>
      </c>
    </row>
    <row r="152" spans="2:2" x14ac:dyDescent="0.25">
      <c r="B152" t="s">
        <v>913</v>
      </c>
    </row>
    <row r="153" spans="2:2" x14ac:dyDescent="0.25">
      <c r="B153" t="s">
        <v>914</v>
      </c>
    </row>
    <row r="154" spans="2:2" x14ac:dyDescent="0.25">
      <c r="B154" t="s">
        <v>915</v>
      </c>
    </row>
    <row r="155" spans="2:2" x14ac:dyDescent="0.25">
      <c r="B155" t="s">
        <v>916</v>
      </c>
    </row>
    <row r="156" spans="2:2" x14ac:dyDescent="0.25">
      <c r="B156" t="s">
        <v>917</v>
      </c>
    </row>
    <row r="157" spans="2:2" x14ac:dyDescent="0.25">
      <c r="B157" t="s">
        <v>918</v>
      </c>
    </row>
    <row r="158" spans="2:2" x14ac:dyDescent="0.25">
      <c r="B158" t="s">
        <v>919</v>
      </c>
    </row>
    <row r="159" spans="2:2" x14ac:dyDescent="0.25">
      <c r="B159" t="s">
        <v>920</v>
      </c>
    </row>
    <row r="160" spans="2:2" x14ac:dyDescent="0.25">
      <c r="B160" t="s">
        <v>921</v>
      </c>
    </row>
    <row r="161" spans="2:2" x14ac:dyDescent="0.25">
      <c r="B161" t="s">
        <v>922</v>
      </c>
    </row>
    <row r="162" spans="2:2" x14ac:dyDescent="0.25">
      <c r="B162" t="s">
        <v>923</v>
      </c>
    </row>
    <row r="163" spans="2:2" x14ac:dyDescent="0.25">
      <c r="B163" t="s">
        <v>924</v>
      </c>
    </row>
    <row r="164" spans="2:2" x14ac:dyDescent="0.25">
      <c r="B164" t="s">
        <v>925</v>
      </c>
    </row>
    <row r="165" spans="2:2" x14ac:dyDescent="0.25">
      <c r="B165" t="s">
        <v>926</v>
      </c>
    </row>
    <row r="166" spans="2:2" x14ac:dyDescent="0.25">
      <c r="B166" t="s">
        <v>927</v>
      </c>
    </row>
    <row r="167" spans="2:2" x14ac:dyDescent="0.25">
      <c r="B167" t="s">
        <v>928</v>
      </c>
    </row>
    <row r="168" spans="2:2" x14ac:dyDescent="0.25">
      <c r="B168" t="s">
        <v>929</v>
      </c>
    </row>
    <row r="169" spans="2:2" x14ac:dyDescent="0.25">
      <c r="B169" t="s">
        <v>930</v>
      </c>
    </row>
    <row r="170" spans="2:2" x14ac:dyDescent="0.25">
      <c r="B170" t="s">
        <v>931</v>
      </c>
    </row>
    <row r="171" spans="2:2" x14ac:dyDescent="0.25">
      <c r="B171" t="s">
        <v>932</v>
      </c>
    </row>
    <row r="172" spans="2:2" x14ac:dyDescent="0.25">
      <c r="B172" t="s">
        <v>933</v>
      </c>
    </row>
    <row r="173" spans="2:2" x14ac:dyDescent="0.25">
      <c r="B173" t="s">
        <v>934</v>
      </c>
    </row>
    <row r="174" spans="2:2" x14ac:dyDescent="0.25">
      <c r="B174" t="s">
        <v>935</v>
      </c>
    </row>
    <row r="175" spans="2:2" x14ac:dyDescent="0.25">
      <c r="B175" t="s">
        <v>936</v>
      </c>
    </row>
    <row r="176" spans="2:2" x14ac:dyDescent="0.25">
      <c r="B176" t="s">
        <v>937</v>
      </c>
    </row>
    <row r="177" spans="2:2" x14ac:dyDescent="0.25">
      <c r="B177" t="s">
        <v>938</v>
      </c>
    </row>
    <row r="178" spans="2:2" x14ac:dyDescent="0.25">
      <c r="B178" t="s">
        <v>939</v>
      </c>
    </row>
    <row r="179" spans="2:2" x14ac:dyDescent="0.25">
      <c r="B179" t="s">
        <v>940</v>
      </c>
    </row>
    <row r="180" spans="2:2" x14ac:dyDescent="0.25">
      <c r="B180" t="s">
        <v>941</v>
      </c>
    </row>
    <row r="181" spans="2:2" x14ac:dyDescent="0.25">
      <c r="B181" t="s">
        <v>942</v>
      </c>
    </row>
    <row r="182" spans="2:2" x14ac:dyDescent="0.25">
      <c r="B182" t="s">
        <v>12</v>
      </c>
    </row>
    <row r="183" spans="2:2" x14ac:dyDescent="0.25">
      <c r="B183" t="s">
        <v>945</v>
      </c>
    </row>
    <row r="184" spans="2:2" x14ac:dyDescent="0.25">
      <c r="B184" t="s">
        <v>946</v>
      </c>
    </row>
    <row r="185" spans="2:2" x14ac:dyDescent="0.25">
      <c r="B185" t="s">
        <v>947</v>
      </c>
    </row>
    <row r="186" spans="2:2" x14ac:dyDescent="0.25">
      <c r="B186" t="s">
        <v>948</v>
      </c>
    </row>
    <row r="187" spans="2:2" x14ac:dyDescent="0.25">
      <c r="B187" t="s">
        <v>949</v>
      </c>
    </row>
    <row r="188" spans="2:2" x14ac:dyDescent="0.25">
      <c r="B188" t="s">
        <v>943</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filterMode="1">
    <pageSetUpPr fitToPage="1"/>
  </sheetPr>
  <dimension ref="A1:CR802"/>
  <sheetViews>
    <sheetView showGridLines="0" tabSelected="1" zoomScale="85" zoomScaleNormal="85" workbookViewId="0">
      <pane ySplit="15135" topLeftCell="A818"/>
      <selection activeCell="C775" sqref="C775"/>
      <selection pane="bottomLeft" activeCell="M802" sqref="M802"/>
    </sheetView>
  </sheetViews>
  <sheetFormatPr defaultColWidth="9.140625" defaultRowHeight="15" x14ac:dyDescent="0.25"/>
  <cols>
    <col min="1" max="1" width="24.5703125" customWidth="1"/>
    <col min="2" max="2" width="14.42578125" customWidth="1"/>
    <col min="3" max="3" width="9" customWidth="1"/>
    <col min="4" max="4" width="8.42578125" customWidth="1"/>
    <col min="5" max="5" width="20.5703125" customWidth="1"/>
    <col min="6" max="6" width="5.42578125" customWidth="1"/>
    <col min="7" max="7" width="13.5703125" customWidth="1"/>
    <col min="8" max="8" width="25" customWidth="1"/>
    <col min="9" max="9" width="24.5703125" customWidth="1"/>
    <col min="10" max="10" width="2.5703125" customWidth="1"/>
    <col min="11" max="11" width="5.5703125" customWidth="1"/>
    <col min="14" max="14" width="14.85546875" customWidth="1"/>
    <col min="15" max="15" width="15.5703125" bestFit="1" customWidth="1"/>
    <col min="16" max="16" width="16.140625" customWidth="1"/>
  </cols>
  <sheetData>
    <row r="1" spans="1:13" ht="73.5" customHeight="1" thickBot="1" x14ac:dyDescent="0.3">
      <c r="A1" s="280"/>
      <c r="B1" s="280"/>
      <c r="C1" s="286" t="s">
        <v>986</v>
      </c>
      <c r="D1" s="287"/>
      <c r="E1" s="287"/>
      <c r="F1" s="287"/>
      <c r="G1" s="287"/>
      <c r="H1" s="287"/>
      <c r="I1" s="174"/>
    </row>
    <row r="2" spans="1:13" ht="43.5" customHeight="1" thickBot="1" x14ac:dyDescent="0.3">
      <c r="A2" s="1"/>
      <c r="B2" s="1"/>
      <c r="C2" s="55"/>
      <c r="D2" s="56"/>
      <c r="E2" s="56"/>
      <c r="F2" s="56"/>
      <c r="G2" s="56"/>
      <c r="H2" s="56"/>
      <c r="I2" s="1"/>
    </row>
    <row r="3" spans="1:13" ht="4.5" customHeight="1" x14ac:dyDescent="0.25">
      <c r="A3" s="1"/>
      <c r="B3" s="1"/>
      <c r="C3" s="1"/>
      <c r="D3" s="1"/>
      <c r="E3" s="1"/>
      <c r="F3" s="1"/>
      <c r="G3" s="1"/>
      <c r="H3" s="1"/>
      <c r="I3" s="1"/>
    </row>
    <row r="4" spans="1:13" ht="19.5" x14ac:dyDescent="0.25">
      <c r="A4" s="261" t="s">
        <v>0</v>
      </c>
      <c r="B4" s="261"/>
      <c r="C4" s="261"/>
      <c r="D4" s="261"/>
      <c r="E4" s="261"/>
      <c r="F4" s="261"/>
      <c r="G4" s="261"/>
      <c r="H4" s="261"/>
      <c r="I4" s="261"/>
    </row>
    <row r="5" spans="1:13" ht="5.0999999999999996" customHeight="1" x14ac:dyDescent="0.25"/>
    <row r="6" spans="1:13" ht="15.75" thickBot="1" x14ac:dyDescent="0.3">
      <c r="A6" s="2" t="s">
        <v>1</v>
      </c>
      <c r="B6" s="288" t="s">
        <v>990</v>
      </c>
      <c r="C6" s="288"/>
      <c r="D6" s="288"/>
      <c r="E6" s="289"/>
      <c r="G6" s="2" t="s">
        <v>2</v>
      </c>
      <c r="H6" s="290">
        <f>VLOOKUP(B6,Municípios_CNPJ!$B$3:$F$401,5,FALSE)</f>
        <v>75680025000182</v>
      </c>
      <c r="I6" s="291"/>
      <c r="M6" s="19" t="s">
        <v>476</v>
      </c>
    </row>
    <row r="7" spans="1:13" ht="3" customHeight="1" x14ac:dyDescent="0.25">
      <c r="A7" s="2"/>
      <c r="B7" s="23"/>
      <c r="C7" s="23"/>
      <c r="D7" s="23"/>
      <c r="E7" s="23"/>
      <c r="G7" s="2"/>
      <c r="H7" s="23"/>
      <c r="I7" s="23"/>
    </row>
    <row r="8" spans="1:13" ht="27" customHeight="1" thickBot="1" x14ac:dyDescent="0.3">
      <c r="A8" s="24" t="s">
        <v>591</v>
      </c>
      <c r="B8" s="293" t="s">
        <v>998</v>
      </c>
      <c r="C8" s="293"/>
      <c r="D8" s="293"/>
      <c r="E8" s="293"/>
      <c r="G8" s="24" t="s">
        <v>481</v>
      </c>
      <c r="H8" s="295" t="s">
        <v>994</v>
      </c>
      <c r="I8" s="296"/>
    </row>
    <row r="9" spans="1:13" ht="3" customHeight="1" x14ac:dyDescent="0.25">
      <c r="B9" s="23"/>
      <c r="C9" s="23"/>
      <c r="D9" s="23"/>
      <c r="E9" s="23"/>
      <c r="H9" s="23"/>
      <c r="I9" s="23"/>
    </row>
    <row r="10" spans="1:13" ht="15.75" thickBot="1" x14ac:dyDescent="0.3">
      <c r="A10" s="2" t="s">
        <v>4</v>
      </c>
      <c r="B10" s="240">
        <v>76</v>
      </c>
      <c r="C10" s="294" t="s">
        <v>513</v>
      </c>
      <c r="D10" s="294"/>
      <c r="E10" s="167" t="s">
        <v>1023</v>
      </c>
      <c r="G10" s="2"/>
      <c r="H10" s="282"/>
      <c r="I10" s="292"/>
    </row>
    <row r="11" spans="1:13" ht="3" customHeight="1" x14ac:dyDescent="0.25">
      <c r="A11" s="2"/>
      <c r="B11" s="23"/>
      <c r="C11" s="23"/>
      <c r="D11" s="23"/>
      <c r="E11" s="23"/>
      <c r="G11" s="2"/>
      <c r="H11" s="23"/>
      <c r="I11" s="23"/>
    </row>
    <row r="12" spans="1:13" ht="8.1" customHeight="1" thickBot="1" x14ac:dyDescent="0.3">
      <c r="A12" s="4"/>
      <c r="B12" s="5"/>
      <c r="C12" s="5"/>
      <c r="D12" s="5"/>
      <c r="E12" s="5"/>
      <c r="F12" s="6"/>
      <c r="G12" s="4"/>
      <c r="H12" s="25"/>
      <c r="I12" s="25"/>
    </row>
    <row r="13" spans="1:13" ht="8.1" customHeight="1" x14ac:dyDescent="0.25">
      <c r="H13" s="23"/>
      <c r="I13" s="23"/>
    </row>
    <row r="14" spans="1:13" ht="15.75" customHeight="1" thickBot="1" x14ac:dyDescent="0.3">
      <c r="A14" s="2" t="s">
        <v>5</v>
      </c>
      <c r="B14" s="282" t="s">
        <v>993</v>
      </c>
      <c r="C14" s="282"/>
      <c r="D14" s="282"/>
      <c r="E14" s="292"/>
      <c r="G14" s="2" t="s">
        <v>7</v>
      </c>
      <c r="H14" s="282" t="s">
        <v>992</v>
      </c>
      <c r="I14" s="282"/>
      <c r="L14" s="27"/>
    </row>
    <row r="15" spans="1:13" ht="3" customHeight="1" x14ac:dyDescent="0.25">
      <c r="A15" s="2"/>
      <c r="G15" s="2"/>
      <c r="H15" s="23"/>
      <c r="I15" s="23"/>
    </row>
    <row r="16" spans="1:13" ht="15.75" thickBot="1" x14ac:dyDescent="0.3">
      <c r="A16" s="2" t="s">
        <v>8</v>
      </c>
      <c r="B16" s="282" t="s">
        <v>995</v>
      </c>
      <c r="C16" s="282"/>
      <c r="E16" s="3"/>
      <c r="G16" s="2" t="s">
        <v>6</v>
      </c>
      <c r="H16" s="282" t="s">
        <v>996</v>
      </c>
      <c r="I16" s="282"/>
    </row>
    <row r="17" spans="1:22" ht="3" customHeight="1" x14ac:dyDescent="0.25">
      <c r="H17" s="23"/>
      <c r="I17" s="23"/>
    </row>
    <row r="18" spans="1:22" ht="15.75" thickBot="1" x14ac:dyDescent="0.3">
      <c r="A18" s="2" t="s">
        <v>9</v>
      </c>
      <c r="B18" s="281" t="s">
        <v>997</v>
      </c>
      <c r="C18" s="282"/>
      <c r="D18" s="282"/>
      <c r="E18" s="282"/>
      <c r="G18" s="2" t="s">
        <v>10</v>
      </c>
      <c r="H18" s="282" t="s">
        <v>991</v>
      </c>
      <c r="I18" s="282"/>
    </row>
    <row r="19" spans="1:22" ht="8.1" customHeight="1" thickBot="1" x14ac:dyDescent="0.3">
      <c r="A19" s="4"/>
      <c r="B19" s="5"/>
      <c r="C19" s="5"/>
      <c r="D19" s="5"/>
      <c r="E19" s="5"/>
      <c r="F19" s="6"/>
      <c r="G19" s="4"/>
      <c r="H19" s="5"/>
      <c r="I19" s="5"/>
    </row>
    <row r="20" spans="1:22" ht="8.1" customHeight="1" x14ac:dyDescent="0.25"/>
    <row r="21" spans="1:22" ht="15.75" x14ac:dyDescent="0.25">
      <c r="A21" s="265" t="s">
        <v>491</v>
      </c>
      <c r="B21" s="265"/>
      <c r="C21" s="265"/>
      <c r="D21" s="265"/>
      <c r="E21" s="265"/>
      <c r="F21" s="265"/>
      <c r="G21" s="265"/>
      <c r="H21" s="265"/>
      <c r="I21" s="265"/>
    </row>
    <row r="22" spans="1:22" ht="6" customHeight="1" x14ac:dyDescent="0.25"/>
    <row r="23" spans="1:22" ht="56.25" customHeight="1" x14ac:dyDescent="0.25">
      <c r="A23" s="283" t="s">
        <v>1008</v>
      </c>
      <c r="B23" s="284"/>
      <c r="C23" s="284"/>
      <c r="D23" s="284"/>
      <c r="E23" s="284"/>
      <c r="F23" s="284"/>
      <c r="G23" s="284"/>
      <c r="H23" s="284"/>
      <c r="I23" s="285"/>
      <c r="J23" s="27" t="s">
        <v>494</v>
      </c>
      <c r="L23" s="27"/>
    </row>
    <row r="24" spans="1:22" ht="6" customHeight="1" x14ac:dyDescent="0.25"/>
    <row r="25" spans="1:22" ht="17.25" customHeight="1" x14ac:dyDescent="0.25">
      <c r="A25" s="265" t="s">
        <v>11</v>
      </c>
      <c r="B25" s="265"/>
      <c r="C25" s="265"/>
      <c r="D25" s="265"/>
      <c r="E25" s="265"/>
      <c r="F25" s="265"/>
      <c r="G25" s="265"/>
      <c r="H25" s="265"/>
      <c r="I25" s="265"/>
    </row>
    <row r="26" spans="1:22" ht="5.25" customHeight="1" x14ac:dyDescent="0.25">
      <c r="A26" s="33"/>
      <c r="B26" s="33"/>
      <c r="C26" s="33"/>
      <c r="D26" s="33"/>
      <c r="E26" s="33"/>
      <c r="F26" s="33"/>
      <c r="G26" s="33"/>
      <c r="H26" s="33"/>
      <c r="I26" s="33"/>
    </row>
    <row r="27" spans="1:22" ht="49.5" customHeight="1" x14ac:dyDescent="0.25">
      <c r="A27" s="264" t="s">
        <v>1024</v>
      </c>
      <c r="B27" s="264"/>
      <c r="C27" s="264"/>
      <c r="D27" s="264"/>
      <c r="E27" s="264"/>
      <c r="F27" s="264"/>
      <c r="G27" s="264"/>
      <c r="H27" s="264"/>
      <c r="I27" s="264"/>
      <c r="J27" s="27" t="s">
        <v>494</v>
      </c>
      <c r="L27" s="27"/>
    </row>
    <row r="28" spans="1:22" ht="4.5" customHeight="1" x14ac:dyDescent="0.25">
      <c r="A28" s="32"/>
      <c r="B28" s="32"/>
      <c r="C28" s="32"/>
      <c r="D28" s="32"/>
      <c r="E28" s="32"/>
      <c r="F28" s="32"/>
      <c r="G28" s="32"/>
      <c r="H28" s="32"/>
      <c r="I28" s="32"/>
      <c r="J28" s="27"/>
    </row>
    <row r="29" spans="1:22" ht="19.5" customHeight="1" thickBot="1" x14ac:dyDescent="0.3">
      <c r="A29" s="265" t="s">
        <v>489</v>
      </c>
      <c r="B29" s="265"/>
      <c r="C29" s="265"/>
      <c r="D29" s="265"/>
      <c r="E29" s="265"/>
      <c r="F29" s="265"/>
      <c r="G29" s="265"/>
      <c r="H29" s="265"/>
      <c r="I29" s="265"/>
    </row>
    <row r="30" spans="1:22" ht="19.5" thickBot="1" x14ac:dyDescent="0.3">
      <c r="A30" s="176" t="s">
        <v>944</v>
      </c>
      <c r="B30" s="125"/>
      <c r="C30" s="232">
        <v>1</v>
      </c>
      <c r="D30" s="126"/>
      <c r="E30" s="126"/>
      <c r="F30" s="126"/>
      <c r="G30" s="126"/>
      <c r="H30" s="126"/>
      <c r="I30" s="126"/>
      <c r="J30" s="127"/>
      <c r="K30" s="128" t="s">
        <v>963</v>
      </c>
    </row>
    <row r="31" spans="1:22" ht="21" x14ac:dyDescent="0.35">
      <c r="A31" s="190" t="s">
        <v>945</v>
      </c>
      <c r="C31" s="115"/>
      <c r="D31" s="115"/>
      <c r="E31" s="115"/>
      <c r="F31" s="115"/>
      <c r="G31" s="115"/>
      <c r="H31" s="279" t="s">
        <v>961</v>
      </c>
      <c r="I31" s="279"/>
      <c r="K31" s="202" t="str">
        <f>IF($C$30&gt;0,"x","vazia")</f>
        <v>x</v>
      </c>
      <c r="L31" s="236" t="s">
        <v>968</v>
      </c>
      <c r="M31" s="233"/>
      <c r="N31" s="233"/>
      <c r="O31" s="233"/>
      <c r="P31" s="233"/>
      <c r="Q31" s="233"/>
      <c r="R31" s="233"/>
      <c r="S31" s="233"/>
      <c r="T31" s="233"/>
      <c r="U31" s="233"/>
      <c r="V31" s="233"/>
    </row>
    <row r="32" spans="1:22" ht="15.75" customHeight="1" x14ac:dyDescent="0.25">
      <c r="A32" s="192" t="s">
        <v>949</v>
      </c>
      <c r="B32" s="191" t="s">
        <v>495</v>
      </c>
      <c r="C32" s="191"/>
      <c r="D32" s="191"/>
      <c r="E32" s="191"/>
      <c r="F32" s="191"/>
      <c r="G32" s="193" t="s">
        <v>488</v>
      </c>
      <c r="H32" s="194" t="s">
        <v>683</v>
      </c>
      <c r="I32" s="193" t="s">
        <v>684</v>
      </c>
      <c r="K32" s="202" t="str">
        <f>IF($C$30&gt;0,"x","vazia")</f>
        <v>x</v>
      </c>
      <c r="L32" s="235" t="s">
        <v>969</v>
      </c>
      <c r="M32" s="235"/>
      <c r="N32" s="235"/>
      <c r="O32" s="235"/>
      <c r="P32" s="235"/>
      <c r="Q32" s="235"/>
      <c r="R32" s="235"/>
      <c r="S32" s="235"/>
      <c r="T32" s="235"/>
      <c r="U32" s="235"/>
      <c r="V32" s="235"/>
    </row>
    <row r="33" spans="1:24" x14ac:dyDescent="0.25">
      <c r="A33" s="255" t="s">
        <v>482</v>
      </c>
      <c r="B33" s="256" t="s">
        <v>999</v>
      </c>
      <c r="C33" s="257"/>
      <c r="D33" s="257"/>
      <c r="E33" s="257"/>
      <c r="F33" s="258"/>
      <c r="G33" s="255">
        <v>1</v>
      </c>
      <c r="H33" s="259" t="s">
        <v>1000</v>
      </c>
      <c r="I33" s="259" t="s">
        <v>1001</v>
      </c>
      <c r="K33" s="202" t="str">
        <f>IF($C$30&gt;0,"x","vazia")</f>
        <v>x</v>
      </c>
      <c r="L33" s="237" t="s">
        <v>967</v>
      </c>
      <c r="M33" s="238"/>
      <c r="N33" s="238"/>
      <c r="O33" s="238"/>
      <c r="P33" s="239"/>
      <c r="Q33" s="238"/>
      <c r="R33" s="238"/>
      <c r="S33" s="238"/>
      <c r="T33" s="238"/>
      <c r="U33" s="238"/>
      <c r="V33" s="238"/>
      <c r="W33" s="238"/>
      <c r="X33" s="238"/>
    </row>
    <row r="34" spans="1:24" x14ac:dyDescent="0.25">
      <c r="A34" s="184"/>
      <c r="B34" s="181" t="s">
        <v>1010</v>
      </c>
      <c r="C34" s="182"/>
      <c r="D34" s="182"/>
      <c r="E34" s="182"/>
      <c r="F34" s="183"/>
      <c r="G34" s="184">
        <v>1</v>
      </c>
      <c r="H34" s="180" t="s">
        <v>1002</v>
      </c>
      <c r="I34" s="180" t="s">
        <v>1003</v>
      </c>
      <c r="K34" s="202" t="str">
        <f>IF((A33&gt;0),"X","vazia")</f>
        <v>X</v>
      </c>
    </row>
    <row r="35" spans="1:24" x14ac:dyDescent="0.25">
      <c r="A35" s="184" t="s">
        <v>483</v>
      </c>
      <c r="B35" s="181" t="s">
        <v>1009</v>
      </c>
      <c r="C35" s="182"/>
      <c r="D35" s="182"/>
      <c r="E35" s="182"/>
      <c r="F35" s="183"/>
      <c r="G35" s="184">
        <v>2</v>
      </c>
      <c r="H35" s="180" t="s">
        <v>1004</v>
      </c>
      <c r="I35" s="180" t="s">
        <v>1005</v>
      </c>
      <c r="K35" s="129" t="str">
        <f t="shared" ref="K35:K96" si="0">IF((A34&gt;0),"X","vazia")</f>
        <v>vazia</v>
      </c>
    </row>
    <row r="36" spans="1:24" x14ac:dyDescent="0.25">
      <c r="A36" s="184"/>
      <c r="B36" s="181" t="s">
        <v>1011</v>
      </c>
      <c r="C36" s="182"/>
      <c r="D36" s="182"/>
      <c r="E36" s="182"/>
      <c r="F36" s="183"/>
      <c r="G36" s="184">
        <v>2</v>
      </c>
      <c r="H36" s="180" t="s">
        <v>1007</v>
      </c>
      <c r="I36" s="180" t="s">
        <v>1006</v>
      </c>
      <c r="K36" s="129" t="str">
        <f>IF((A35&gt;0),"X","vazia")</f>
        <v>X</v>
      </c>
    </row>
    <row r="37" spans="1:24" hidden="1" x14ac:dyDescent="0.25">
      <c r="A37" s="184"/>
      <c r="B37" s="181"/>
      <c r="C37" s="182"/>
      <c r="D37" s="182"/>
      <c r="E37" s="182"/>
      <c r="F37" s="183"/>
      <c r="G37" s="184"/>
      <c r="H37" s="180"/>
      <c r="I37" s="180"/>
      <c r="K37" s="129" t="e">
        <f>IF((#REF!&gt;0),"X","vazia")</f>
        <v>#REF!</v>
      </c>
    </row>
    <row r="38" spans="1:24" hidden="1" x14ac:dyDescent="0.25">
      <c r="A38" s="184"/>
      <c r="B38" s="181"/>
      <c r="C38" s="182"/>
      <c r="D38" s="182"/>
      <c r="E38" s="182"/>
      <c r="F38" s="183"/>
      <c r="G38" s="184"/>
      <c r="H38" s="180"/>
      <c r="I38" s="180"/>
      <c r="K38" s="129" t="str">
        <f t="shared" si="0"/>
        <v>vazia</v>
      </c>
    </row>
    <row r="39" spans="1:24" hidden="1" x14ac:dyDescent="0.25">
      <c r="A39" s="184"/>
      <c r="B39" s="181"/>
      <c r="C39" s="182"/>
      <c r="D39" s="182"/>
      <c r="E39" s="182"/>
      <c r="F39" s="183"/>
      <c r="G39" s="184"/>
      <c r="H39" s="180"/>
      <c r="I39" s="180"/>
      <c r="K39" s="129" t="str">
        <f t="shared" si="0"/>
        <v>vazia</v>
      </c>
    </row>
    <row r="40" spans="1:24" hidden="1" x14ac:dyDescent="0.25">
      <c r="A40" s="184"/>
      <c r="B40" s="181"/>
      <c r="C40" s="182"/>
      <c r="D40" s="182"/>
      <c r="E40" s="182"/>
      <c r="F40" s="183"/>
      <c r="G40" s="184"/>
      <c r="H40" s="180"/>
      <c r="I40" s="180"/>
      <c r="K40" s="129" t="str">
        <f t="shared" si="0"/>
        <v>vazia</v>
      </c>
    </row>
    <row r="41" spans="1:24" hidden="1" x14ac:dyDescent="0.25">
      <c r="A41" s="184"/>
      <c r="B41" s="181"/>
      <c r="C41" s="182"/>
      <c r="D41" s="182"/>
      <c r="E41" s="182"/>
      <c r="F41" s="183"/>
      <c r="G41" s="184"/>
      <c r="H41" s="180"/>
      <c r="I41" s="180"/>
      <c r="K41" s="129" t="str">
        <f t="shared" si="0"/>
        <v>vazia</v>
      </c>
    </row>
    <row r="42" spans="1:24" hidden="1" x14ac:dyDescent="0.25">
      <c r="A42" s="184"/>
      <c r="B42" s="181"/>
      <c r="C42" s="182"/>
      <c r="D42" s="182"/>
      <c r="E42" s="182"/>
      <c r="F42" s="183"/>
      <c r="G42" s="184"/>
      <c r="H42" s="180"/>
      <c r="I42" s="180"/>
      <c r="K42" s="129" t="str">
        <f t="shared" si="0"/>
        <v>vazia</v>
      </c>
    </row>
    <row r="43" spans="1:24" hidden="1" x14ac:dyDescent="0.25">
      <c r="A43" s="184"/>
      <c r="B43" s="181"/>
      <c r="C43" s="182"/>
      <c r="D43" s="182"/>
      <c r="E43" s="182"/>
      <c r="F43" s="183"/>
      <c r="G43" s="184"/>
      <c r="H43" s="180"/>
      <c r="I43" s="180"/>
      <c r="K43" s="129" t="str">
        <f t="shared" si="0"/>
        <v>vazia</v>
      </c>
    </row>
    <row r="44" spans="1:24" hidden="1" x14ac:dyDescent="0.25">
      <c r="A44" s="184"/>
      <c r="B44" s="181"/>
      <c r="C44" s="182"/>
      <c r="D44" s="182"/>
      <c r="E44" s="182"/>
      <c r="F44" s="183"/>
      <c r="G44" s="184"/>
      <c r="H44" s="180"/>
      <c r="I44" s="180"/>
      <c r="K44" s="129" t="str">
        <f t="shared" si="0"/>
        <v>vazia</v>
      </c>
    </row>
    <row r="45" spans="1:24" hidden="1" x14ac:dyDescent="0.25">
      <c r="A45" s="184"/>
      <c r="B45" s="181"/>
      <c r="C45" s="182"/>
      <c r="D45" s="182"/>
      <c r="E45" s="182"/>
      <c r="F45" s="183"/>
      <c r="G45" s="184"/>
      <c r="H45" s="180"/>
      <c r="I45" s="180"/>
      <c r="K45" s="129" t="str">
        <f t="shared" si="0"/>
        <v>vazia</v>
      </c>
    </row>
    <row r="46" spans="1:24" hidden="1" x14ac:dyDescent="0.25">
      <c r="A46" s="184"/>
      <c r="B46" s="181"/>
      <c r="C46" s="182"/>
      <c r="D46" s="182"/>
      <c r="E46" s="182"/>
      <c r="F46" s="183"/>
      <c r="G46" s="184"/>
      <c r="H46" s="180"/>
      <c r="I46" s="180"/>
      <c r="K46" s="129" t="str">
        <f t="shared" si="0"/>
        <v>vazia</v>
      </c>
    </row>
    <row r="47" spans="1:24" hidden="1" x14ac:dyDescent="0.25">
      <c r="A47" s="184"/>
      <c r="B47" s="181"/>
      <c r="C47" s="182"/>
      <c r="D47" s="182"/>
      <c r="E47" s="182"/>
      <c r="F47" s="183"/>
      <c r="G47" s="184"/>
      <c r="H47" s="180"/>
      <c r="I47" s="180"/>
      <c r="K47" s="129" t="str">
        <f>IF((A46&gt;0),"X","vazia")</f>
        <v>vazia</v>
      </c>
    </row>
    <row r="48" spans="1:24" hidden="1" x14ac:dyDescent="0.25">
      <c r="A48" s="184"/>
      <c r="B48" s="181"/>
      <c r="C48" s="182"/>
      <c r="D48" s="182"/>
      <c r="E48" s="182"/>
      <c r="F48" s="183"/>
      <c r="G48" s="184"/>
      <c r="H48" s="180"/>
      <c r="I48" s="180"/>
      <c r="K48" s="129" t="str">
        <f t="shared" si="0"/>
        <v>vazia</v>
      </c>
    </row>
    <row r="49" spans="1:11" hidden="1" x14ac:dyDescent="0.25">
      <c r="A49" s="184"/>
      <c r="B49" s="181"/>
      <c r="C49" s="182"/>
      <c r="D49" s="182"/>
      <c r="E49" s="182"/>
      <c r="F49" s="183"/>
      <c r="G49" s="184"/>
      <c r="H49" s="180"/>
      <c r="I49" s="180"/>
      <c r="K49" s="129" t="str">
        <f>IF((A48&gt;0),"X","vazia")</f>
        <v>vazia</v>
      </c>
    </row>
    <row r="50" spans="1:11" hidden="1" x14ac:dyDescent="0.25">
      <c r="A50" s="184"/>
      <c r="B50" s="181"/>
      <c r="C50" s="182"/>
      <c r="D50" s="182"/>
      <c r="E50" s="182"/>
      <c r="F50" s="183"/>
      <c r="G50" s="184"/>
      <c r="H50" s="180"/>
      <c r="I50" s="180"/>
      <c r="K50" s="129" t="str">
        <f>IF((A49&gt;0),"X","vazia")</f>
        <v>vazia</v>
      </c>
    </row>
    <row r="51" spans="1:11" hidden="1" x14ac:dyDescent="0.25">
      <c r="A51" s="184"/>
      <c r="B51" s="181"/>
      <c r="C51" s="182"/>
      <c r="D51" s="182"/>
      <c r="E51" s="182"/>
      <c r="F51" s="183"/>
      <c r="G51" s="184"/>
      <c r="H51" s="180"/>
      <c r="I51" s="180"/>
      <c r="K51" s="129" t="str">
        <f>IF((A50&gt;0),"X","vazia")</f>
        <v>vazia</v>
      </c>
    </row>
    <row r="52" spans="1:11" hidden="1" x14ac:dyDescent="0.25">
      <c r="A52" s="184"/>
      <c r="B52" s="181"/>
      <c r="C52" s="182"/>
      <c r="D52" s="182"/>
      <c r="E52" s="182"/>
      <c r="F52" s="183"/>
      <c r="G52" s="184"/>
      <c r="H52" s="180"/>
      <c r="I52" s="180"/>
      <c r="K52" s="129" t="str">
        <f t="shared" si="0"/>
        <v>vazia</v>
      </c>
    </row>
    <row r="53" spans="1:11" hidden="1" x14ac:dyDescent="0.25">
      <c r="A53" s="184"/>
      <c r="B53" s="181"/>
      <c r="C53" s="182"/>
      <c r="D53" s="182"/>
      <c r="E53" s="182"/>
      <c r="F53" s="183"/>
      <c r="G53" s="184"/>
      <c r="H53" s="180"/>
      <c r="I53" s="180"/>
      <c r="K53" s="129" t="str">
        <f t="shared" si="0"/>
        <v>vazia</v>
      </c>
    </row>
    <row r="54" spans="1:11" hidden="1" x14ac:dyDescent="0.25">
      <c r="A54" s="184"/>
      <c r="B54" s="181"/>
      <c r="C54" s="182"/>
      <c r="D54" s="182"/>
      <c r="E54" s="182"/>
      <c r="F54" s="183"/>
      <c r="G54" s="184"/>
      <c r="H54" s="180"/>
      <c r="I54" s="180"/>
      <c r="K54" s="129" t="str">
        <f>IF((A53&gt;0),"X","vazia")</f>
        <v>vazia</v>
      </c>
    </row>
    <row r="55" spans="1:11" hidden="1" x14ac:dyDescent="0.25">
      <c r="A55" s="184"/>
      <c r="B55" s="181"/>
      <c r="C55" s="182"/>
      <c r="D55" s="182"/>
      <c r="E55" s="182"/>
      <c r="F55" s="183"/>
      <c r="G55" s="184"/>
      <c r="H55" s="180"/>
      <c r="I55" s="180"/>
      <c r="K55" s="129" t="str">
        <f t="shared" si="0"/>
        <v>vazia</v>
      </c>
    </row>
    <row r="56" spans="1:11" hidden="1" x14ac:dyDescent="0.25">
      <c r="A56" s="184"/>
      <c r="B56" s="181"/>
      <c r="C56" s="182"/>
      <c r="D56" s="182"/>
      <c r="E56" s="182"/>
      <c r="F56" s="183"/>
      <c r="G56" s="184"/>
      <c r="H56" s="180"/>
      <c r="I56" s="180"/>
      <c r="K56" s="129" t="str">
        <f t="shared" si="0"/>
        <v>vazia</v>
      </c>
    </row>
    <row r="57" spans="1:11" hidden="1" x14ac:dyDescent="0.25">
      <c r="A57" s="184"/>
      <c r="B57" s="181"/>
      <c r="C57" s="182"/>
      <c r="D57" s="182"/>
      <c r="E57" s="182"/>
      <c r="F57" s="183"/>
      <c r="G57" s="184"/>
      <c r="H57" s="180"/>
      <c r="I57" s="180"/>
      <c r="K57" s="129" t="str">
        <f t="shared" si="0"/>
        <v>vazia</v>
      </c>
    </row>
    <row r="58" spans="1:11" hidden="1" x14ac:dyDescent="0.25">
      <c r="A58" s="184"/>
      <c r="B58" s="181"/>
      <c r="C58" s="182"/>
      <c r="D58" s="182"/>
      <c r="E58" s="182"/>
      <c r="F58" s="183"/>
      <c r="G58" s="184"/>
      <c r="H58" s="180"/>
      <c r="I58" s="180"/>
      <c r="K58" s="129" t="str">
        <f>IF((A57&gt;0),"X","vazia")</f>
        <v>vazia</v>
      </c>
    </row>
    <row r="59" spans="1:11" hidden="1" x14ac:dyDescent="0.25">
      <c r="A59" s="184"/>
      <c r="B59" s="181"/>
      <c r="C59" s="182"/>
      <c r="D59" s="182"/>
      <c r="E59" s="182"/>
      <c r="F59" s="183"/>
      <c r="G59" s="184"/>
      <c r="H59" s="180"/>
      <c r="I59" s="180"/>
      <c r="K59" s="129" t="str">
        <f t="shared" si="0"/>
        <v>vazia</v>
      </c>
    </row>
    <row r="60" spans="1:11" hidden="1" x14ac:dyDescent="0.25">
      <c r="A60" s="184"/>
      <c r="B60" s="181"/>
      <c r="C60" s="182"/>
      <c r="D60" s="182"/>
      <c r="E60" s="182"/>
      <c r="F60" s="183"/>
      <c r="G60" s="184"/>
      <c r="H60" s="180"/>
      <c r="I60" s="180"/>
      <c r="K60" s="129" t="str">
        <f t="shared" si="0"/>
        <v>vazia</v>
      </c>
    </row>
    <row r="61" spans="1:11" hidden="1" x14ac:dyDescent="0.25">
      <c r="A61" s="184"/>
      <c r="B61" s="181"/>
      <c r="C61" s="182"/>
      <c r="D61" s="182"/>
      <c r="E61" s="182"/>
      <c r="F61" s="183"/>
      <c r="G61" s="184"/>
      <c r="H61" s="180"/>
      <c r="I61" s="180"/>
      <c r="K61" s="129" t="str">
        <f t="shared" si="0"/>
        <v>vazia</v>
      </c>
    </row>
    <row r="62" spans="1:11" hidden="1" x14ac:dyDescent="0.25">
      <c r="A62" s="184"/>
      <c r="B62" s="181"/>
      <c r="C62" s="182"/>
      <c r="D62" s="182"/>
      <c r="E62" s="182"/>
      <c r="F62" s="183"/>
      <c r="G62" s="184"/>
      <c r="H62" s="180"/>
      <c r="I62" s="180"/>
      <c r="K62" s="129" t="str">
        <f t="shared" si="0"/>
        <v>vazia</v>
      </c>
    </row>
    <row r="63" spans="1:11" hidden="1" x14ac:dyDescent="0.25">
      <c r="A63" s="184"/>
      <c r="B63" s="181"/>
      <c r="C63" s="182"/>
      <c r="D63" s="182"/>
      <c r="E63" s="182"/>
      <c r="F63" s="183"/>
      <c r="G63" s="184"/>
      <c r="H63" s="180"/>
      <c r="I63" s="180"/>
      <c r="K63" s="129" t="str">
        <f t="shared" si="0"/>
        <v>vazia</v>
      </c>
    </row>
    <row r="64" spans="1:11" hidden="1" x14ac:dyDescent="0.25">
      <c r="A64" s="184"/>
      <c r="B64" s="181"/>
      <c r="C64" s="182"/>
      <c r="D64" s="182"/>
      <c r="E64" s="182"/>
      <c r="F64" s="183"/>
      <c r="G64" s="184"/>
      <c r="H64" s="180"/>
      <c r="I64" s="180"/>
      <c r="K64" s="129" t="str">
        <f t="shared" si="0"/>
        <v>vazia</v>
      </c>
    </row>
    <row r="65" spans="1:11" hidden="1" x14ac:dyDescent="0.25">
      <c r="A65" s="184"/>
      <c r="B65" s="181"/>
      <c r="C65" s="182"/>
      <c r="D65" s="182"/>
      <c r="E65" s="182"/>
      <c r="F65" s="183"/>
      <c r="G65" s="184"/>
      <c r="H65" s="180"/>
      <c r="I65" s="180"/>
      <c r="K65" s="129" t="str">
        <f t="shared" si="0"/>
        <v>vazia</v>
      </c>
    </row>
    <row r="66" spans="1:11" hidden="1" x14ac:dyDescent="0.25">
      <c r="A66" s="184"/>
      <c r="B66" s="181"/>
      <c r="C66" s="182"/>
      <c r="D66" s="182"/>
      <c r="E66" s="182"/>
      <c r="F66" s="183"/>
      <c r="G66" s="184"/>
      <c r="H66" s="180"/>
      <c r="I66" s="180"/>
      <c r="K66" s="129" t="str">
        <f t="shared" si="0"/>
        <v>vazia</v>
      </c>
    </row>
    <row r="67" spans="1:11" hidden="1" x14ac:dyDescent="0.25">
      <c r="A67" s="184"/>
      <c r="B67" s="181"/>
      <c r="C67" s="182"/>
      <c r="D67" s="182"/>
      <c r="E67" s="182"/>
      <c r="F67" s="183"/>
      <c r="G67" s="184"/>
      <c r="H67" s="180"/>
      <c r="I67" s="180"/>
      <c r="K67" s="129" t="str">
        <f t="shared" si="0"/>
        <v>vazia</v>
      </c>
    </row>
    <row r="68" spans="1:11" hidden="1" x14ac:dyDescent="0.25">
      <c r="A68" s="184"/>
      <c r="B68" s="181"/>
      <c r="C68" s="182"/>
      <c r="D68" s="182"/>
      <c r="E68" s="182"/>
      <c r="F68" s="183"/>
      <c r="G68" s="184"/>
      <c r="H68" s="180"/>
      <c r="I68" s="180"/>
      <c r="K68" s="129" t="str">
        <f t="shared" si="0"/>
        <v>vazia</v>
      </c>
    </row>
    <row r="69" spans="1:11" hidden="1" x14ac:dyDescent="0.25">
      <c r="A69" s="184"/>
      <c r="B69" s="181"/>
      <c r="C69" s="182"/>
      <c r="D69" s="182"/>
      <c r="E69" s="182"/>
      <c r="F69" s="183"/>
      <c r="G69" s="184"/>
      <c r="H69" s="180"/>
      <c r="I69" s="180"/>
      <c r="K69" s="129" t="str">
        <f t="shared" si="0"/>
        <v>vazia</v>
      </c>
    </row>
    <row r="70" spans="1:11" hidden="1" x14ac:dyDescent="0.25">
      <c r="A70" s="184"/>
      <c r="B70" s="181"/>
      <c r="C70" s="182"/>
      <c r="D70" s="182"/>
      <c r="E70" s="182"/>
      <c r="F70" s="183"/>
      <c r="G70" s="184"/>
      <c r="H70" s="180"/>
      <c r="I70" s="180"/>
      <c r="K70" s="129" t="str">
        <f t="shared" si="0"/>
        <v>vazia</v>
      </c>
    </row>
    <row r="71" spans="1:11" hidden="1" x14ac:dyDescent="0.25">
      <c r="A71" s="184"/>
      <c r="B71" s="181"/>
      <c r="C71" s="182"/>
      <c r="D71" s="182"/>
      <c r="E71" s="182"/>
      <c r="F71" s="183"/>
      <c r="G71" s="184"/>
      <c r="H71" s="180"/>
      <c r="I71" s="180"/>
      <c r="K71" s="129" t="str">
        <f t="shared" si="0"/>
        <v>vazia</v>
      </c>
    </row>
    <row r="72" spans="1:11" hidden="1" x14ac:dyDescent="0.25">
      <c r="A72" s="184"/>
      <c r="B72" s="181"/>
      <c r="C72" s="182"/>
      <c r="D72" s="182"/>
      <c r="E72" s="182"/>
      <c r="F72" s="183"/>
      <c r="G72" s="184"/>
      <c r="H72" s="180"/>
      <c r="I72" s="180"/>
      <c r="K72" s="129" t="str">
        <f t="shared" si="0"/>
        <v>vazia</v>
      </c>
    </row>
    <row r="73" spans="1:11" hidden="1" x14ac:dyDescent="0.25">
      <c r="A73" s="184"/>
      <c r="B73" s="181"/>
      <c r="C73" s="182"/>
      <c r="D73" s="182"/>
      <c r="E73" s="182"/>
      <c r="F73" s="183"/>
      <c r="G73" s="184"/>
      <c r="H73" s="180"/>
      <c r="I73" s="180"/>
      <c r="K73" s="129" t="str">
        <f t="shared" si="0"/>
        <v>vazia</v>
      </c>
    </row>
    <row r="74" spans="1:11" hidden="1" x14ac:dyDescent="0.25">
      <c r="A74" s="184"/>
      <c r="B74" s="181"/>
      <c r="C74" s="182"/>
      <c r="D74" s="182"/>
      <c r="E74" s="182"/>
      <c r="F74" s="183"/>
      <c r="G74" s="184"/>
      <c r="H74" s="180"/>
      <c r="I74" s="180"/>
      <c r="K74" s="129" t="str">
        <f t="shared" si="0"/>
        <v>vazia</v>
      </c>
    </row>
    <row r="75" spans="1:11" hidden="1" x14ac:dyDescent="0.25">
      <c r="A75" s="184"/>
      <c r="B75" s="181"/>
      <c r="C75" s="182"/>
      <c r="D75" s="182"/>
      <c r="E75" s="182"/>
      <c r="F75" s="183"/>
      <c r="G75" s="184"/>
      <c r="H75" s="180"/>
      <c r="I75" s="180"/>
      <c r="K75" s="129" t="str">
        <f t="shared" si="0"/>
        <v>vazia</v>
      </c>
    </row>
    <row r="76" spans="1:11" hidden="1" x14ac:dyDescent="0.25">
      <c r="A76" s="184"/>
      <c r="B76" s="181"/>
      <c r="C76" s="182"/>
      <c r="D76" s="182"/>
      <c r="E76" s="182"/>
      <c r="F76" s="183"/>
      <c r="G76" s="184"/>
      <c r="H76" s="180"/>
      <c r="I76" s="180"/>
      <c r="K76" s="129" t="str">
        <f t="shared" si="0"/>
        <v>vazia</v>
      </c>
    </row>
    <row r="77" spans="1:11" hidden="1" x14ac:dyDescent="0.25">
      <c r="A77" s="184"/>
      <c r="B77" s="181"/>
      <c r="C77" s="182"/>
      <c r="D77" s="182"/>
      <c r="E77" s="182"/>
      <c r="F77" s="183"/>
      <c r="G77" s="184"/>
      <c r="H77" s="180"/>
      <c r="I77" s="180"/>
      <c r="K77" s="129" t="str">
        <f t="shared" si="0"/>
        <v>vazia</v>
      </c>
    </row>
    <row r="78" spans="1:11" hidden="1" x14ac:dyDescent="0.25">
      <c r="A78" s="184"/>
      <c r="B78" s="181"/>
      <c r="C78" s="182"/>
      <c r="D78" s="182"/>
      <c r="E78" s="182"/>
      <c r="F78" s="183"/>
      <c r="G78" s="184"/>
      <c r="H78" s="180"/>
      <c r="I78" s="180"/>
      <c r="K78" s="129" t="str">
        <f t="shared" si="0"/>
        <v>vazia</v>
      </c>
    </row>
    <row r="79" spans="1:11" hidden="1" x14ac:dyDescent="0.25">
      <c r="A79" s="184"/>
      <c r="B79" s="181"/>
      <c r="C79" s="182"/>
      <c r="D79" s="182"/>
      <c r="E79" s="182"/>
      <c r="F79" s="183"/>
      <c r="G79" s="184"/>
      <c r="H79" s="180"/>
      <c r="I79" s="180"/>
      <c r="K79" s="129" t="str">
        <f t="shared" si="0"/>
        <v>vazia</v>
      </c>
    </row>
    <row r="80" spans="1:11" hidden="1" x14ac:dyDescent="0.25">
      <c r="A80" s="184"/>
      <c r="B80" s="181"/>
      <c r="C80" s="182"/>
      <c r="D80" s="182"/>
      <c r="E80" s="182"/>
      <c r="F80" s="183"/>
      <c r="G80" s="184"/>
      <c r="H80" s="180"/>
      <c r="I80" s="180"/>
      <c r="K80" s="129" t="str">
        <f t="shared" si="0"/>
        <v>vazia</v>
      </c>
    </row>
    <row r="81" spans="1:11" hidden="1" x14ac:dyDescent="0.25">
      <c r="A81" s="184"/>
      <c r="B81" s="181"/>
      <c r="C81" s="182"/>
      <c r="D81" s="182"/>
      <c r="E81" s="182"/>
      <c r="F81" s="183"/>
      <c r="G81" s="184"/>
      <c r="H81" s="180"/>
      <c r="I81" s="180"/>
      <c r="K81" s="129" t="str">
        <f t="shared" si="0"/>
        <v>vazia</v>
      </c>
    </row>
    <row r="82" spans="1:11" hidden="1" x14ac:dyDescent="0.25">
      <c r="A82" s="184"/>
      <c r="B82" s="181"/>
      <c r="C82" s="182"/>
      <c r="D82" s="182"/>
      <c r="E82" s="182"/>
      <c r="F82" s="183"/>
      <c r="G82" s="184"/>
      <c r="H82" s="180"/>
      <c r="I82" s="180"/>
      <c r="K82" s="129" t="str">
        <f t="shared" si="0"/>
        <v>vazia</v>
      </c>
    </row>
    <row r="83" spans="1:11" hidden="1" x14ac:dyDescent="0.25">
      <c r="A83" s="184"/>
      <c r="B83" s="181"/>
      <c r="C83" s="182"/>
      <c r="D83" s="182"/>
      <c r="E83" s="182"/>
      <c r="F83" s="183"/>
      <c r="G83" s="184"/>
      <c r="H83" s="180"/>
      <c r="I83" s="180"/>
      <c r="K83" s="129" t="str">
        <f t="shared" si="0"/>
        <v>vazia</v>
      </c>
    </row>
    <row r="84" spans="1:11" hidden="1" x14ac:dyDescent="0.25">
      <c r="A84" s="184"/>
      <c r="B84" s="181"/>
      <c r="C84" s="182"/>
      <c r="D84" s="182"/>
      <c r="E84" s="182"/>
      <c r="F84" s="183"/>
      <c r="G84" s="184"/>
      <c r="H84" s="180"/>
      <c r="I84" s="180"/>
      <c r="K84" s="129" t="str">
        <f t="shared" si="0"/>
        <v>vazia</v>
      </c>
    </row>
    <row r="85" spans="1:11" hidden="1" x14ac:dyDescent="0.25">
      <c r="A85" s="184"/>
      <c r="B85" s="181"/>
      <c r="C85" s="182"/>
      <c r="D85" s="182"/>
      <c r="E85" s="182"/>
      <c r="F85" s="183"/>
      <c r="G85" s="184"/>
      <c r="H85" s="180"/>
      <c r="I85" s="180"/>
      <c r="K85" s="129" t="str">
        <f t="shared" si="0"/>
        <v>vazia</v>
      </c>
    </row>
    <row r="86" spans="1:11" hidden="1" x14ac:dyDescent="0.25">
      <c r="A86" s="184"/>
      <c r="B86" s="181"/>
      <c r="C86" s="182"/>
      <c r="D86" s="182"/>
      <c r="E86" s="182"/>
      <c r="F86" s="183"/>
      <c r="G86" s="184"/>
      <c r="H86" s="180"/>
      <c r="I86" s="180"/>
      <c r="K86" s="129" t="str">
        <f t="shared" si="0"/>
        <v>vazia</v>
      </c>
    </row>
    <row r="87" spans="1:11" hidden="1" x14ac:dyDescent="0.25">
      <c r="A87" s="184"/>
      <c r="B87" s="181"/>
      <c r="C87" s="182"/>
      <c r="D87" s="182"/>
      <c r="E87" s="182"/>
      <c r="F87" s="183"/>
      <c r="G87" s="184"/>
      <c r="H87" s="180"/>
      <c r="I87" s="180"/>
      <c r="K87" s="129" t="str">
        <f t="shared" si="0"/>
        <v>vazia</v>
      </c>
    </row>
    <row r="88" spans="1:11" hidden="1" x14ac:dyDescent="0.25">
      <c r="A88" s="184"/>
      <c r="B88" s="181"/>
      <c r="C88" s="182"/>
      <c r="D88" s="182"/>
      <c r="E88" s="182"/>
      <c r="F88" s="183"/>
      <c r="G88" s="184"/>
      <c r="H88" s="180"/>
      <c r="I88" s="180"/>
      <c r="K88" s="129" t="str">
        <f t="shared" si="0"/>
        <v>vazia</v>
      </c>
    </row>
    <row r="89" spans="1:11" hidden="1" x14ac:dyDescent="0.25">
      <c r="A89" s="184"/>
      <c r="B89" s="181"/>
      <c r="C89" s="182"/>
      <c r="D89" s="182"/>
      <c r="E89" s="182"/>
      <c r="F89" s="183"/>
      <c r="G89" s="184"/>
      <c r="H89" s="180"/>
      <c r="I89" s="180"/>
      <c r="K89" s="129" t="str">
        <f t="shared" si="0"/>
        <v>vazia</v>
      </c>
    </row>
    <row r="90" spans="1:11" hidden="1" x14ac:dyDescent="0.25">
      <c r="A90" s="184"/>
      <c r="B90" s="181"/>
      <c r="C90" s="182"/>
      <c r="D90" s="182"/>
      <c r="E90" s="182"/>
      <c r="F90" s="183"/>
      <c r="G90" s="184"/>
      <c r="H90" s="180"/>
      <c r="I90" s="180"/>
      <c r="K90" s="129" t="str">
        <f t="shared" si="0"/>
        <v>vazia</v>
      </c>
    </row>
    <row r="91" spans="1:11" hidden="1" x14ac:dyDescent="0.25">
      <c r="A91" s="184"/>
      <c r="B91" s="181"/>
      <c r="C91" s="182"/>
      <c r="D91" s="182"/>
      <c r="E91" s="182"/>
      <c r="F91" s="183"/>
      <c r="G91" s="184"/>
      <c r="H91" s="180"/>
      <c r="I91" s="180"/>
      <c r="K91" s="129" t="str">
        <f t="shared" si="0"/>
        <v>vazia</v>
      </c>
    </row>
    <row r="92" spans="1:11" hidden="1" x14ac:dyDescent="0.25">
      <c r="A92" s="184"/>
      <c r="B92" s="181"/>
      <c r="C92" s="182"/>
      <c r="D92" s="182"/>
      <c r="E92" s="182"/>
      <c r="F92" s="183"/>
      <c r="G92" s="184"/>
      <c r="H92" s="180"/>
      <c r="I92" s="180"/>
      <c r="K92" s="129" t="str">
        <f t="shared" si="0"/>
        <v>vazia</v>
      </c>
    </row>
    <row r="93" spans="1:11" hidden="1" x14ac:dyDescent="0.25">
      <c r="A93" s="184"/>
      <c r="B93" s="181"/>
      <c r="C93" s="182"/>
      <c r="D93" s="182"/>
      <c r="E93" s="182"/>
      <c r="F93" s="183"/>
      <c r="G93" s="184"/>
      <c r="H93" s="180"/>
      <c r="I93" s="180"/>
      <c r="K93" s="129" t="str">
        <f t="shared" si="0"/>
        <v>vazia</v>
      </c>
    </row>
    <row r="94" spans="1:11" hidden="1" x14ac:dyDescent="0.25">
      <c r="A94" s="184"/>
      <c r="B94" s="181"/>
      <c r="C94" s="182"/>
      <c r="D94" s="182"/>
      <c r="E94" s="182"/>
      <c r="F94" s="183"/>
      <c r="G94" s="184"/>
      <c r="H94" s="180"/>
      <c r="I94" s="180"/>
      <c r="K94" s="129" t="str">
        <f t="shared" si="0"/>
        <v>vazia</v>
      </c>
    </row>
    <row r="95" spans="1:11" hidden="1" x14ac:dyDescent="0.25">
      <c r="A95" s="184"/>
      <c r="B95" s="181"/>
      <c r="C95" s="182"/>
      <c r="D95" s="182"/>
      <c r="E95" s="182"/>
      <c r="F95" s="183"/>
      <c r="G95" s="184"/>
      <c r="H95" s="180"/>
      <c r="I95" s="180"/>
      <c r="K95" s="129" t="str">
        <f t="shared" si="0"/>
        <v>vazia</v>
      </c>
    </row>
    <row r="96" spans="1:11" hidden="1" x14ac:dyDescent="0.25">
      <c r="A96" s="184"/>
      <c r="B96" s="181"/>
      <c r="C96" s="182"/>
      <c r="D96" s="182"/>
      <c r="E96" s="182"/>
      <c r="F96" s="183"/>
      <c r="G96" s="184"/>
      <c r="H96" s="180"/>
      <c r="I96" s="180"/>
      <c r="K96" s="129" t="str">
        <f t="shared" si="0"/>
        <v>vazia</v>
      </c>
    </row>
    <row r="97" spans="1:11" hidden="1" x14ac:dyDescent="0.25">
      <c r="A97" s="184"/>
      <c r="B97" s="181"/>
      <c r="C97" s="182"/>
      <c r="D97" s="182"/>
      <c r="E97" s="182"/>
      <c r="F97" s="183"/>
      <c r="G97" s="184"/>
      <c r="H97" s="180"/>
      <c r="I97" s="180"/>
      <c r="K97" s="129" t="str">
        <f t="shared" ref="K97:K160" si="1">IF((A96&gt;0),"X","vazia")</f>
        <v>vazia</v>
      </c>
    </row>
    <row r="98" spans="1:11" hidden="1" x14ac:dyDescent="0.25">
      <c r="A98" s="184"/>
      <c r="B98" s="181"/>
      <c r="C98" s="182"/>
      <c r="D98" s="182"/>
      <c r="E98" s="182"/>
      <c r="F98" s="183"/>
      <c r="G98" s="184"/>
      <c r="H98" s="180"/>
      <c r="I98" s="180"/>
      <c r="K98" s="129" t="str">
        <f t="shared" si="1"/>
        <v>vazia</v>
      </c>
    </row>
    <row r="99" spans="1:11" hidden="1" x14ac:dyDescent="0.25">
      <c r="A99" s="184"/>
      <c r="B99" s="181"/>
      <c r="C99" s="182"/>
      <c r="D99" s="182"/>
      <c r="E99" s="182"/>
      <c r="F99" s="183"/>
      <c r="G99" s="184"/>
      <c r="H99" s="180"/>
      <c r="I99" s="180"/>
      <c r="K99" s="129" t="str">
        <f t="shared" si="1"/>
        <v>vazia</v>
      </c>
    </row>
    <row r="100" spans="1:11" hidden="1" x14ac:dyDescent="0.25">
      <c r="A100" s="184"/>
      <c r="B100" s="181"/>
      <c r="C100" s="182"/>
      <c r="D100" s="182"/>
      <c r="E100" s="182"/>
      <c r="F100" s="183"/>
      <c r="G100" s="184"/>
      <c r="H100" s="180"/>
      <c r="I100" s="180"/>
      <c r="K100" s="129" t="str">
        <f t="shared" si="1"/>
        <v>vazia</v>
      </c>
    </row>
    <row r="101" spans="1:11" hidden="1" x14ac:dyDescent="0.25">
      <c r="A101" s="184"/>
      <c r="B101" s="181"/>
      <c r="C101" s="182"/>
      <c r="D101" s="182"/>
      <c r="E101" s="182"/>
      <c r="F101" s="183"/>
      <c r="G101" s="184"/>
      <c r="H101" s="180"/>
      <c r="I101" s="180"/>
      <c r="K101" s="129" t="str">
        <f t="shared" si="1"/>
        <v>vazia</v>
      </c>
    </row>
    <row r="102" spans="1:11" hidden="1" x14ac:dyDescent="0.25">
      <c r="A102" s="184"/>
      <c r="B102" s="181"/>
      <c r="C102" s="182"/>
      <c r="D102" s="182"/>
      <c r="E102" s="182"/>
      <c r="F102" s="183"/>
      <c r="G102" s="184"/>
      <c r="H102" s="180"/>
      <c r="I102" s="180"/>
      <c r="K102" s="129" t="str">
        <f t="shared" si="1"/>
        <v>vazia</v>
      </c>
    </row>
    <row r="103" spans="1:11" hidden="1" x14ac:dyDescent="0.25">
      <c r="A103" s="184"/>
      <c r="B103" s="181"/>
      <c r="C103" s="182"/>
      <c r="D103" s="182"/>
      <c r="E103" s="182"/>
      <c r="F103" s="183"/>
      <c r="G103" s="184"/>
      <c r="H103" s="180"/>
      <c r="I103" s="180"/>
      <c r="K103" s="129" t="str">
        <f t="shared" si="1"/>
        <v>vazia</v>
      </c>
    </row>
    <row r="104" spans="1:11" hidden="1" x14ac:dyDescent="0.25">
      <c r="A104" s="184"/>
      <c r="B104" s="181"/>
      <c r="C104" s="182"/>
      <c r="D104" s="182"/>
      <c r="E104" s="182"/>
      <c r="F104" s="183"/>
      <c r="G104" s="184"/>
      <c r="H104" s="180"/>
      <c r="I104" s="180"/>
      <c r="K104" s="129" t="str">
        <f t="shared" si="1"/>
        <v>vazia</v>
      </c>
    </row>
    <row r="105" spans="1:11" hidden="1" x14ac:dyDescent="0.25">
      <c r="A105" s="184"/>
      <c r="B105" s="181"/>
      <c r="C105" s="182"/>
      <c r="D105" s="182"/>
      <c r="E105" s="182"/>
      <c r="F105" s="183"/>
      <c r="G105" s="184"/>
      <c r="H105" s="180"/>
      <c r="I105" s="180"/>
      <c r="K105" s="129" t="str">
        <f t="shared" si="1"/>
        <v>vazia</v>
      </c>
    </row>
    <row r="106" spans="1:11" hidden="1" x14ac:dyDescent="0.25">
      <c r="A106" s="184"/>
      <c r="B106" s="181"/>
      <c r="C106" s="182"/>
      <c r="D106" s="182"/>
      <c r="E106" s="182"/>
      <c r="F106" s="183"/>
      <c r="G106" s="184"/>
      <c r="H106" s="180"/>
      <c r="I106" s="180"/>
      <c r="K106" s="129" t="str">
        <f t="shared" si="1"/>
        <v>vazia</v>
      </c>
    </row>
    <row r="107" spans="1:11" hidden="1" x14ac:dyDescent="0.25">
      <c r="A107" s="184"/>
      <c r="B107" s="181"/>
      <c r="C107" s="182"/>
      <c r="D107" s="182"/>
      <c r="E107" s="182"/>
      <c r="F107" s="183"/>
      <c r="G107" s="184"/>
      <c r="H107" s="180"/>
      <c r="I107" s="180"/>
      <c r="K107" s="129" t="str">
        <f t="shared" si="1"/>
        <v>vazia</v>
      </c>
    </row>
    <row r="108" spans="1:11" hidden="1" x14ac:dyDescent="0.25">
      <c r="A108" s="184"/>
      <c r="B108" s="181"/>
      <c r="C108" s="182"/>
      <c r="D108" s="182"/>
      <c r="E108" s="182"/>
      <c r="F108" s="183"/>
      <c r="G108" s="184"/>
      <c r="H108" s="180"/>
      <c r="I108" s="180"/>
      <c r="K108" s="129" t="str">
        <f t="shared" si="1"/>
        <v>vazia</v>
      </c>
    </row>
    <row r="109" spans="1:11" hidden="1" x14ac:dyDescent="0.25">
      <c r="A109" s="184"/>
      <c r="B109" s="181"/>
      <c r="C109" s="182"/>
      <c r="D109" s="182"/>
      <c r="E109" s="182"/>
      <c r="F109" s="183"/>
      <c r="G109" s="184"/>
      <c r="H109" s="180"/>
      <c r="I109" s="180"/>
      <c r="K109" s="129" t="str">
        <f t="shared" si="1"/>
        <v>vazia</v>
      </c>
    </row>
    <row r="110" spans="1:11" hidden="1" x14ac:dyDescent="0.25">
      <c r="A110" s="184"/>
      <c r="B110" s="181"/>
      <c r="C110" s="182"/>
      <c r="D110" s="182"/>
      <c r="E110" s="182"/>
      <c r="F110" s="183"/>
      <c r="G110" s="184"/>
      <c r="H110" s="180"/>
      <c r="I110" s="180"/>
      <c r="K110" s="129" t="str">
        <f t="shared" si="1"/>
        <v>vazia</v>
      </c>
    </row>
    <row r="111" spans="1:11" hidden="1" x14ac:dyDescent="0.25">
      <c r="A111" s="184"/>
      <c r="B111" s="181"/>
      <c r="C111" s="182"/>
      <c r="D111" s="182"/>
      <c r="E111" s="182"/>
      <c r="F111" s="183"/>
      <c r="G111" s="184"/>
      <c r="H111" s="180"/>
      <c r="I111" s="180"/>
      <c r="K111" s="129" t="str">
        <f t="shared" si="1"/>
        <v>vazia</v>
      </c>
    </row>
    <row r="112" spans="1:11" hidden="1" x14ac:dyDescent="0.25">
      <c r="A112" s="184"/>
      <c r="B112" s="181"/>
      <c r="C112" s="182"/>
      <c r="D112" s="182"/>
      <c r="E112" s="182"/>
      <c r="F112" s="183"/>
      <c r="G112" s="184"/>
      <c r="H112" s="180"/>
      <c r="I112" s="180"/>
      <c r="K112" s="129" t="str">
        <f t="shared" si="1"/>
        <v>vazia</v>
      </c>
    </row>
    <row r="113" spans="1:11" hidden="1" x14ac:dyDescent="0.25">
      <c r="A113" s="184"/>
      <c r="B113" s="181"/>
      <c r="C113" s="182"/>
      <c r="D113" s="182"/>
      <c r="E113" s="182"/>
      <c r="F113" s="183"/>
      <c r="G113" s="184"/>
      <c r="H113" s="180"/>
      <c r="I113" s="180"/>
      <c r="K113" s="129" t="str">
        <f t="shared" si="1"/>
        <v>vazia</v>
      </c>
    </row>
    <row r="114" spans="1:11" hidden="1" x14ac:dyDescent="0.25">
      <c r="A114" s="184"/>
      <c r="B114" s="181"/>
      <c r="C114" s="182"/>
      <c r="D114" s="182"/>
      <c r="E114" s="182"/>
      <c r="F114" s="183"/>
      <c r="G114" s="184"/>
      <c r="H114" s="180"/>
      <c r="I114" s="180"/>
      <c r="K114" s="129" t="str">
        <f t="shared" si="1"/>
        <v>vazia</v>
      </c>
    </row>
    <row r="115" spans="1:11" hidden="1" x14ac:dyDescent="0.25">
      <c r="A115" s="184"/>
      <c r="B115" s="181"/>
      <c r="C115" s="182"/>
      <c r="D115" s="182"/>
      <c r="E115" s="182"/>
      <c r="F115" s="183"/>
      <c r="G115" s="184"/>
      <c r="H115" s="180"/>
      <c r="I115" s="180"/>
      <c r="K115" s="129" t="str">
        <f t="shared" si="1"/>
        <v>vazia</v>
      </c>
    </row>
    <row r="116" spans="1:11" hidden="1" x14ac:dyDescent="0.25">
      <c r="A116" s="184"/>
      <c r="B116" s="181"/>
      <c r="C116" s="182"/>
      <c r="D116" s="182"/>
      <c r="E116" s="182"/>
      <c r="F116" s="183"/>
      <c r="G116" s="184"/>
      <c r="H116" s="180"/>
      <c r="I116" s="180"/>
      <c r="K116" s="129" t="str">
        <f t="shared" si="1"/>
        <v>vazia</v>
      </c>
    </row>
    <row r="117" spans="1:11" hidden="1" x14ac:dyDescent="0.25">
      <c r="A117" s="184"/>
      <c r="B117" s="181"/>
      <c r="C117" s="182"/>
      <c r="D117" s="182"/>
      <c r="E117" s="182"/>
      <c r="F117" s="183"/>
      <c r="G117" s="184"/>
      <c r="H117" s="180"/>
      <c r="I117" s="180"/>
      <c r="K117" s="129" t="str">
        <f t="shared" si="1"/>
        <v>vazia</v>
      </c>
    </row>
    <row r="118" spans="1:11" hidden="1" x14ac:dyDescent="0.25">
      <c r="A118" s="184"/>
      <c r="B118" s="181"/>
      <c r="C118" s="182"/>
      <c r="D118" s="182"/>
      <c r="E118" s="182"/>
      <c r="F118" s="183"/>
      <c r="G118" s="184"/>
      <c r="H118" s="180"/>
      <c r="I118" s="180"/>
      <c r="K118" s="129" t="str">
        <f t="shared" si="1"/>
        <v>vazia</v>
      </c>
    </row>
    <row r="119" spans="1:11" hidden="1" x14ac:dyDescent="0.25">
      <c r="A119" s="184"/>
      <c r="B119" s="181"/>
      <c r="C119" s="182"/>
      <c r="D119" s="182"/>
      <c r="E119" s="182"/>
      <c r="F119" s="183"/>
      <c r="G119" s="184"/>
      <c r="H119" s="180"/>
      <c r="I119" s="180"/>
      <c r="K119" s="129" t="str">
        <f t="shared" si="1"/>
        <v>vazia</v>
      </c>
    </row>
    <row r="120" spans="1:11" hidden="1" x14ac:dyDescent="0.25">
      <c r="A120" s="184"/>
      <c r="B120" s="181"/>
      <c r="C120" s="182"/>
      <c r="D120" s="182"/>
      <c r="E120" s="182"/>
      <c r="F120" s="183"/>
      <c r="G120" s="184"/>
      <c r="H120" s="180"/>
      <c r="I120" s="180"/>
      <c r="K120" s="129" t="str">
        <f t="shared" si="1"/>
        <v>vazia</v>
      </c>
    </row>
    <row r="121" spans="1:11" hidden="1" x14ac:dyDescent="0.25">
      <c r="A121" s="184"/>
      <c r="B121" s="181"/>
      <c r="C121" s="182"/>
      <c r="D121" s="182"/>
      <c r="E121" s="182"/>
      <c r="F121" s="183"/>
      <c r="G121" s="184"/>
      <c r="H121" s="180"/>
      <c r="I121" s="180"/>
      <c r="K121" s="129" t="str">
        <f t="shared" si="1"/>
        <v>vazia</v>
      </c>
    </row>
    <row r="122" spans="1:11" hidden="1" x14ac:dyDescent="0.25">
      <c r="A122" s="184"/>
      <c r="B122" s="181"/>
      <c r="C122" s="182"/>
      <c r="D122" s="182"/>
      <c r="E122" s="182"/>
      <c r="F122" s="183"/>
      <c r="G122" s="184"/>
      <c r="H122" s="180"/>
      <c r="I122" s="180"/>
      <c r="K122" s="129" t="str">
        <f t="shared" si="1"/>
        <v>vazia</v>
      </c>
    </row>
    <row r="123" spans="1:11" hidden="1" x14ac:dyDescent="0.25">
      <c r="A123" s="184"/>
      <c r="B123" s="181"/>
      <c r="C123" s="182"/>
      <c r="D123" s="182"/>
      <c r="E123" s="182"/>
      <c r="F123" s="183"/>
      <c r="G123" s="184"/>
      <c r="H123" s="180"/>
      <c r="I123" s="180"/>
      <c r="K123" s="129" t="str">
        <f t="shared" si="1"/>
        <v>vazia</v>
      </c>
    </row>
    <row r="124" spans="1:11" hidden="1" x14ac:dyDescent="0.25">
      <c r="A124" s="184"/>
      <c r="B124" s="181"/>
      <c r="C124" s="182"/>
      <c r="D124" s="182"/>
      <c r="E124" s="182"/>
      <c r="F124" s="183"/>
      <c r="G124" s="184"/>
      <c r="H124" s="180"/>
      <c r="I124" s="180"/>
      <c r="K124" s="129" t="str">
        <f t="shared" si="1"/>
        <v>vazia</v>
      </c>
    </row>
    <row r="125" spans="1:11" hidden="1" x14ac:dyDescent="0.25">
      <c r="A125" s="184"/>
      <c r="B125" s="181"/>
      <c r="C125" s="182"/>
      <c r="D125" s="182"/>
      <c r="E125" s="182"/>
      <c r="F125" s="183"/>
      <c r="G125" s="184"/>
      <c r="H125" s="180"/>
      <c r="I125" s="180"/>
      <c r="K125" s="129" t="str">
        <f t="shared" si="1"/>
        <v>vazia</v>
      </c>
    </row>
    <row r="126" spans="1:11" hidden="1" x14ac:dyDescent="0.25">
      <c r="A126" s="184"/>
      <c r="B126" s="181"/>
      <c r="C126" s="182"/>
      <c r="D126" s="182"/>
      <c r="E126" s="182"/>
      <c r="F126" s="183"/>
      <c r="G126" s="184"/>
      <c r="H126" s="180"/>
      <c r="I126" s="180"/>
      <c r="K126" s="129" t="str">
        <f t="shared" si="1"/>
        <v>vazia</v>
      </c>
    </row>
    <row r="127" spans="1:11" hidden="1" x14ac:dyDescent="0.25">
      <c r="A127" s="184"/>
      <c r="B127" s="181"/>
      <c r="C127" s="182"/>
      <c r="D127" s="182"/>
      <c r="E127" s="182"/>
      <c r="F127" s="183"/>
      <c r="G127" s="184"/>
      <c r="H127" s="180"/>
      <c r="I127" s="180"/>
      <c r="K127" s="129" t="str">
        <f t="shared" si="1"/>
        <v>vazia</v>
      </c>
    </row>
    <row r="128" spans="1:11" hidden="1" x14ac:dyDescent="0.25">
      <c r="A128" s="184"/>
      <c r="B128" s="181"/>
      <c r="C128" s="182"/>
      <c r="D128" s="182"/>
      <c r="E128" s="182"/>
      <c r="F128" s="183"/>
      <c r="G128" s="184"/>
      <c r="H128" s="180"/>
      <c r="I128" s="180"/>
      <c r="K128" s="129" t="str">
        <f t="shared" si="1"/>
        <v>vazia</v>
      </c>
    </row>
    <row r="129" spans="1:11" hidden="1" x14ac:dyDescent="0.25">
      <c r="A129" s="184"/>
      <c r="B129" s="181"/>
      <c r="C129" s="182"/>
      <c r="D129" s="182"/>
      <c r="E129" s="182"/>
      <c r="F129" s="183"/>
      <c r="G129" s="184"/>
      <c r="H129" s="180"/>
      <c r="I129" s="180"/>
      <c r="K129" s="129" t="str">
        <f t="shared" si="1"/>
        <v>vazia</v>
      </c>
    </row>
    <row r="130" spans="1:11" hidden="1" x14ac:dyDescent="0.25">
      <c r="A130" s="184"/>
      <c r="B130" s="181"/>
      <c r="C130" s="182"/>
      <c r="D130" s="182"/>
      <c r="E130" s="182"/>
      <c r="F130" s="183"/>
      <c r="G130" s="184"/>
      <c r="H130" s="180"/>
      <c r="I130" s="180"/>
      <c r="K130" s="129" t="str">
        <f t="shared" si="1"/>
        <v>vazia</v>
      </c>
    </row>
    <row r="131" spans="1:11" hidden="1" x14ac:dyDescent="0.25">
      <c r="A131" s="184"/>
      <c r="B131" s="181"/>
      <c r="C131" s="182"/>
      <c r="D131" s="182"/>
      <c r="E131" s="182"/>
      <c r="F131" s="183"/>
      <c r="G131" s="184"/>
      <c r="H131" s="180"/>
      <c r="I131" s="180"/>
      <c r="K131" s="129" t="str">
        <f t="shared" si="1"/>
        <v>vazia</v>
      </c>
    </row>
    <row r="132" spans="1:11" hidden="1" x14ac:dyDescent="0.25">
      <c r="A132" s="184"/>
      <c r="B132" s="181"/>
      <c r="C132" s="182"/>
      <c r="D132" s="182"/>
      <c r="E132" s="182"/>
      <c r="F132" s="183"/>
      <c r="G132" s="184"/>
      <c r="H132" s="180"/>
      <c r="I132" s="180"/>
      <c r="K132" s="129" t="str">
        <f t="shared" si="1"/>
        <v>vazia</v>
      </c>
    </row>
    <row r="133" spans="1:11" hidden="1" x14ac:dyDescent="0.25">
      <c r="A133" s="184"/>
      <c r="B133" s="181"/>
      <c r="C133" s="182"/>
      <c r="D133" s="182"/>
      <c r="E133" s="182"/>
      <c r="F133" s="183"/>
      <c r="G133" s="184"/>
      <c r="H133" s="180"/>
      <c r="I133" s="180"/>
      <c r="K133" s="129" t="str">
        <f t="shared" si="1"/>
        <v>vazia</v>
      </c>
    </row>
    <row r="134" spans="1:11" hidden="1" x14ac:dyDescent="0.25">
      <c r="A134" s="184"/>
      <c r="B134" s="181"/>
      <c r="C134" s="182"/>
      <c r="D134" s="182"/>
      <c r="E134" s="182"/>
      <c r="F134" s="183"/>
      <c r="G134" s="184"/>
      <c r="H134" s="180"/>
      <c r="I134" s="180"/>
      <c r="K134" s="129" t="str">
        <f t="shared" si="1"/>
        <v>vazia</v>
      </c>
    </row>
    <row r="135" spans="1:11" hidden="1" x14ac:dyDescent="0.25">
      <c r="A135" s="184"/>
      <c r="B135" s="181"/>
      <c r="C135" s="182"/>
      <c r="D135" s="182"/>
      <c r="E135" s="182"/>
      <c r="F135" s="183"/>
      <c r="G135" s="184"/>
      <c r="H135" s="180"/>
      <c r="I135" s="180"/>
      <c r="K135" s="129" t="str">
        <f t="shared" si="1"/>
        <v>vazia</v>
      </c>
    </row>
    <row r="136" spans="1:11" hidden="1" x14ac:dyDescent="0.25">
      <c r="A136" s="184"/>
      <c r="B136" s="181"/>
      <c r="C136" s="182"/>
      <c r="D136" s="182"/>
      <c r="E136" s="182"/>
      <c r="F136" s="183"/>
      <c r="G136" s="184"/>
      <c r="H136" s="180"/>
      <c r="I136" s="180"/>
      <c r="K136" s="129" t="str">
        <f t="shared" si="1"/>
        <v>vazia</v>
      </c>
    </row>
    <row r="137" spans="1:11" hidden="1" x14ac:dyDescent="0.25">
      <c r="A137" s="184"/>
      <c r="B137" s="181"/>
      <c r="C137" s="182"/>
      <c r="D137" s="182"/>
      <c r="E137" s="182"/>
      <c r="F137" s="183"/>
      <c r="G137" s="184"/>
      <c r="H137" s="180"/>
      <c r="I137" s="180"/>
      <c r="K137" s="129" t="str">
        <f t="shared" si="1"/>
        <v>vazia</v>
      </c>
    </row>
    <row r="138" spans="1:11" hidden="1" x14ac:dyDescent="0.25">
      <c r="A138" s="184"/>
      <c r="B138" s="181"/>
      <c r="C138" s="182"/>
      <c r="D138" s="182"/>
      <c r="E138" s="182"/>
      <c r="F138" s="183"/>
      <c r="G138" s="184"/>
      <c r="H138" s="180"/>
      <c r="I138" s="180"/>
      <c r="K138" s="129" t="str">
        <f t="shared" si="1"/>
        <v>vazia</v>
      </c>
    </row>
    <row r="139" spans="1:11" hidden="1" x14ac:dyDescent="0.25">
      <c r="A139" s="184"/>
      <c r="B139" s="181"/>
      <c r="C139" s="182"/>
      <c r="D139" s="182"/>
      <c r="E139" s="182"/>
      <c r="F139" s="183"/>
      <c r="G139" s="184"/>
      <c r="H139" s="180"/>
      <c r="I139" s="180"/>
      <c r="K139" s="129" t="str">
        <f t="shared" si="1"/>
        <v>vazia</v>
      </c>
    </row>
    <row r="140" spans="1:11" hidden="1" x14ac:dyDescent="0.25">
      <c r="A140" s="184"/>
      <c r="B140" s="181"/>
      <c r="C140" s="182"/>
      <c r="D140" s="182"/>
      <c r="E140" s="182"/>
      <c r="F140" s="183"/>
      <c r="G140" s="184"/>
      <c r="H140" s="180"/>
      <c r="I140" s="180"/>
      <c r="K140" s="129" t="str">
        <f t="shared" si="1"/>
        <v>vazia</v>
      </c>
    </row>
    <row r="141" spans="1:11" hidden="1" x14ac:dyDescent="0.25">
      <c r="A141" s="184"/>
      <c r="B141" s="181"/>
      <c r="C141" s="182"/>
      <c r="D141" s="182"/>
      <c r="E141" s="182"/>
      <c r="F141" s="183"/>
      <c r="G141" s="184"/>
      <c r="H141" s="180"/>
      <c r="I141" s="180"/>
      <c r="K141" s="129" t="str">
        <f t="shared" si="1"/>
        <v>vazia</v>
      </c>
    </row>
    <row r="142" spans="1:11" hidden="1" x14ac:dyDescent="0.25">
      <c r="A142" s="184"/>
      <c r="B142" s="181"/>
      <c r="C142" s="182"/>
      <c r="D142" s="182"/>
      <c r="E142" s="182"/>
      <c r="F142" s="183"/>
      <c r="G142" s="184"/>
      <c r="H142" s="180"/>
      <c r="I142" s="180"/>
      <c r="K142" s="129" t="str">
        <f t="shared" si="1"/>
        <v>vazia</v>
      </c>
    </row>
    <row r="143" spans="1:11" hidden="1" x14ac:dyDescent="0.25">
      <c r="A143" s="184"/>
      <c r="B143" s="181"/>
      <c r="C143" s="182"/>
      <c r="D143" s="182"/>
      <c r="E143" s="182"/>
      <c r="F143" s="183"/>
      <c r="G143" s="184"/>
      <c r="H143" s="180"/>
      <c r="I143" s="180"/>
      <c r="K143" s="129" t="str">
        <f t="shared" si="1"/>
        <v>vazia</v>
      </c>
    </row>
    <row r="144" spans="1:11" hidden="1" x14ac:dyDescent="0.25">
      <c r="A144" s="184"/>
      <c r="B144" s="181"/>
      <c r="C144" s="182"/>
      <c r="D144" s="182"/>
      <c r="E144" s="182"/>
      <c r="F144" s="183"/>
      <c r="G144" s="184"/>
      <c r="H144" s="180"/>
      <c r="I144" s="180"/>
      <c r="K144" s="129" t="str">
        <f t="shared" si="1"/>
        <v>vazia</v>
      </c>
    </row>
    <row r="145" spans="1:11" hidden="1" x14ac:dyDescent="0.25">
      <c r="A145" s="184"/>
      <c r="B145" s="181"/>
      <c r="C145" s="182"/>
      <c r="D145" s="182"/>
      <c r="E145" s="182"/>
      <c r="F145" s="183"/>
      <c r="G145" s="184"/>
      <c r="H145" s="180"/>
      <c r="I145" s="180"/>
      <c r="K145" s="129" t="str">
        <f t="shared" si="1"/>
        <v>vazia</v>
      </c>
    </row>
    <row r="146" spans="1:11" hidden="1" x14ac:dyDescent="0.25">
      <c r="A146" s="184"/>
      <c r="B146" s="181"/>
      <c r="C146" s="182"/>
      <c r="D146" s="182"/>
      <c r="E146" s="182"/>
      <c r="F146" s="183"/>
      <c r="G146" s="184"/>
      <c r="H146" s="180"/>
      <c r="I146" s="180"/>
      <c r="K146" s="129" t="str">
        <f t="shared" si="1"/>
        <v>vazia</v>
      </c>
    </row>
    <row r="147" spans="1:11" hidden="1" x14ac:dyDescent="0.25">
      <c r="A147" s="184"/>
      <c r="B147" s="181"/>
      <c r="C147" s="182"/>
      <c r="D147" s="182"/>
      <c r="E147" s="182"/>
      <c r="F147" s="183"/>
      <c r="G147" s="184"/>
      <c r="H147" s="180"/>
      <c r="I147" s="180"/>
      <c r="K147" s="129" t="str">
        <f t="shared" si="1"/>
        <v>vazia</v>
      </c>
    </row>
    <row r="148" spans="1:11" hidden="1" x14ac:dyDescent="0.25">
      <c r="A148" s="184"/>
      <c r="B148" s="181"/>
      <c r="C148" s="182"/>
      <c r="D148" s="182"/>
      <c r="E148" s="182"/>
      <c r="F148" s="183"/>
      <c r="G148" s="184"/>
      <c r="H148" s="180"/>
      <c r="I148" s="180"/>
      <c r="K148" s="129" t="str">
        <f t="shared" si="1"/>
        <v>vazia</v>
      </c>
    </row>
    <row r="149" spans="1:11" hidden="1" x14ac:dyDescent="0.25">
      <c r="A149" s="184"/>
      <c r="B149" s="181"/>
      <c r="C149" s="182"/>
      <c r="D149" s="182"/>
      <c r="E149" s="182"/>
      <c r="F149" s="183"/>
      <c r="G149" s="184"/>
      <c r="H149" s="180"/>
      <c r="I149" s="180"/>
      <c r="K149" s="129" t="str">
        <f t="shared" si="1"/>
        <v>vazia</v>
      </c>
    </row>
    <row r="150" spans="1:11" hidden="1" x14ac:dyDescent="0.25">
      <c r="A150" s="184"/>
      <c r="B150" s="181"/>
      <c r="C150" s="182"/>
      <c r="D150" s="182"/>
      <c r="E150" s="182"/>
      <c r="F150" s="183"/>
      <c r="G150" s="184"/>
      <c r="H150" s="180"/>
      <c r="I150" s="180"/>
      <c r="K150" s="129" t="str">
        <f t="shared" si="1"/>
        <v>vazia</v>
      </c>
    </row>
    <row r="151" spans="1:11" hidden="1" x14ac:dyDescent="0.25">
      <c r="A151" s="184"/>
      <c r="B151" s="181"/>
      <c r="C151" s="182"/>
      <c r="D151" s="182"/>
      <c r="E151" s="182"/>
      <c r="F151" s="183"/>
      <c r="G151" s="184"/>
      <c r="H151" s="180"/>
      <c r="I151" s="180"/>
      <c r="K151" s="129" t="str">
        <f t="shared" si="1"/>
        <v>vazia</v>
      </c>
    </row>
    <row r="152" spans="1:11" hidden="1" x14ac:dyDescent="0.25">
      <c r="A152" s="184"/>
      <c r="B152" s="181"/>
      <c r="C152" s="182"/>
      <c r="D152" s="182"/>
      <c r="E152" s="182"/>
      <c r="F152" s="183"/>
      <c r="G152" s="184"/>
      <c r="H152" s="180"/>
      <c r="I152" s="180"/>
      <c r="K152" s="129" t="str">
        <f t="shared" si="1"/>
        <v>vazia</v>
      </c>
    </row>
    <row r="153" spans="1:11" hidden="1" x14ac:dyDescent="0.25">
      <c r="A153" s="184"/>
      <c r="B153" s="181"/>
      <c r="C153" s="182"/>
      <c r="D153" s="182"/>
      <c r="E153" s="182"/>
      <c r="F153" s="183"/>
      <c r="G153" s="184"/>
      <c r="H153" s="180"/>
      <c r="I153" s="180"/>
      <c r="K153" s="129" t="str">
        <f t="shared" si="1"/>
        <v>vazia</v>
      </c>
    </row>
    <row r="154" spans="1:11" hidden="1" x14ac:dyDescent="0.25">
      <c r="A154" s="184"/>
      <c r="B154" s="181"/>
      <c r="C154" s="182"/>
      <c r="D154" s="182"/>
      <c r="E154" s="182"/>
      <c r="F154" s="183"/>
      <c r="G154" s="184"/>
      <c r="H154" s="180"/>
      <c r="I154" s="180"/>
      <c r="K154" s="129" t="str">
        <f t="shared" si="1"/>
        <v>vazia</v>
      </c>
    </row>
    <row r="155" spans="1:11" hidden="1" x14ac:dyDescent="0.25">
      <c r="A155" s="184"/>
      <c r="B155" s="181"/>
      <c r="C155" s="182"/>
      <c r="D155" s="182"/>
      <c r="E155" s="182"/>
      <c r="F155" s="183"/>
      <c r="G155" s="184"/>
      <c r="H155" s="180"/>
      <c r="I155" s="180"/>
      <c r="K155" s="129" t="str">
        <f t="shared" si="1"/>
        <v>vazia</v>
      </c>
    </row>
    <row r="156" spans="1:11" hidden="1" x14ac:dyDescent="0.25">
      <c r="A156" s="184"/>
      <c r="B156" s="181"/>
      <c r="C156" s="182"/>
      <c r="D156" s="182"/>
      <c r="E156" s="182"/>
      <c r="F156" s="183"/>
      <c r="G156" s="184"/>
      <c r="H156" s="180"/>
      <c r="I156" s="180"/>
      <c r="K156" s="129" t="str">
        <f t="shared" si="1"/>
        <v>vazia</v>
      </c>
    </row>
    <row r="157" spans="1:11" hidden="1" x14ac:dyDescent="0.25">
      <c r="A157" s="184"/>
      <c r="B157" s="181"/>
      <c r="C157" s="182"/>
      <c r="D157" s="182"/>
      <c r="E157" s="182"/>
      <c r="F157" s="183"/>
      <c r="G157" s="184"/>
      <c r="H157" s="180"/>
      <c r="I157" s="180"/>
      <c r="K157" s="129" t="str">
        <f t="shared" si="1"/>
        <v>vazia</v>
      </c>
    </row>
    <row r="158" spans="1:11" hidden="1" x14ac:dyDescent="0.25">
      <c r="A158" s="184"/>
      <c r="B158" s="181"/>
      <c r="C158" s="182"/>
      <c r="D158" s="182"/>
      <c r="E158" s="182"/>
      <c r="F158" s="183"/>
      <c r="G158" s="184"/>
      <c r="H158" s="180"/>
      <c r="I158" s="180"/>
      <c r="K158" s="129" t="str">
        <f t="shared" si="1"/>
        <v>vazia</v>
      </c>
    </row>
    <row r="159" spans="1:11" hidden="1" x14ac:dyDescent="0.25">
      <c r="A159" s="184"/>
      <c r="B159" s="181"/>
      <c r="C159" s="182"/>
      <c r="D159" s="182"/>
      <c r="E159" s="182"/>
      <c r="F159" s="183"/>
      <c r="G159" s="184"/>
      <c r="H159" s="180"/>
      <c r="I159" s="180"/>
      <c r="K159" s="129" t="str">
        <f t="shared" si="1"/>
        <v>vazia</v>
      </c>
    </row>
    <row r="160" spans="1:11" hidden="1" x14ac:dyDescent="0.25">
      <c r="A160" s="184"/>
      <c r="B160" s="181"/>
      <c r="C160" s="182"/>
      <c r="D160" s="182"/>
      <c r="E160" s="182"/>
      <c r="F160" s="183"/>
      <c r="G160" s="184"/>
      <c r="H160" s="180"/>
      <c r="I160" s="180"/>
      <c r="K160" s="129" t="str">
        <f t="shared" si="1"/>
        <v>vazia</v>
      </c>
    </row>
    <row r="161" spans="1:11" hidden="1" x14ac:dyDescent="0.25">
      <c r="A161" s="184"/>
      <c r="B161" s="181"/>
      <c r="C161" s="182"/>
      <c r="D161" s="182"/>
      <c r="E161" s="182"/>
      <c r="F161" s="183"/>
      <c r="G161" s="184"/>
      <c r="H161" s="180"/>
      <c r="I161" s="180"/>
      <c r="K161" s="129" t="str">
        <f t="shared" ref="K161:K223" si="2">IF((A160&gt;0),"X","vazia")</f>
        <v>vazia</v>
      </c>
    </row>
    <row r="162" spans="1:11" hidden="1" x14ac:dyDescent="0.25">
      <c r="A162" s="184"/>
      <c r="B162" s="181"/>
      <c r="C162" s="182"/>
      <c r="D162" s="182"/>
      <c r="E162" s="182"/>
      <c r="F162" s="183"/>
      <c r="G162" s="184"/>
      <c r="H162" s="180"/>
      <c r="I162" s="180"/>
      <c r="K162" s="129" t="str">
        <f t="shared" si="2"/>
        <v>vazia</v>
      </c>
    </row>
    <row r="163" spans="1:11" hidden="1" x14ac:dyDescent="0.25">
      <c r="A163" s="184"/>
      <c r="B163" s="181"/>
      <c r="C163" s="182"/>
      <c r="D163" s="182"/>
      <c r="E163" s="182"/>
      <c r="F163" s="183"/>
      <c r="G163" s="184"/>
      <c r="H163" s="180"/>
      <c r="I163" s="180"/>
      <c r="K163" s="129" t="str">
        <f t="shared" si="2"/>
        <v>vazia</v>
      </c>
    </row>
    <row r="164" spans="1:11" hidden="1" x14ac:dyDescent="0.25">
      <c r="A164" s="184"/>
      <c r="B164" s="181"/>
      <c r="C164" s="182"/>
      <c r="D164" s="182"/>
      <c r="E164" s="182"/>
      <c r="F164" s="183"/>
      <c r="G164" s="184"/>
      <c r="H164" s="180"/>
      <c r="I164" s="180"/>
      <c r="K164" s="129" t="str">
        <f t="shared" si="2"/>
        <v>vazia</v>
      </c>
    </row>
    <row r="165" spans="1:11" hidden="1" x14ac:dyDescent="0.25">
      <c r="A165" s="184"/>
      <c r="B165" s="181"/>
      <c r="C165" s="182"/>
      <c r="D165" s="182"/>
      <c r="E165" s="182"/>
      <c r="F165" s="183"/>
      <c r="G165" s="184"/>
      <c r="H165" s="180"/>
      <c r="I165" s="180"/>
      <c r="K165" s="129" t="str">
        <f t="shared" si="2"/>
        <v>vazia</v>
      </c>
    </row>
    <row r="166" spans="1:11" hidden="1" x14ac:dyDescent="0.25">
      <c r="A166" s="184"/>
      <c r="B166" s="181"/>
      <c r="C166" s="182"/>
      <c r="D166" s="182"/>
      <c r="E166" s="182"/>
      <c r="F166" s="183"/>
      <c r="G166" s="184"/>
      <c r="H166" s="180"/>
      <c r="I166" s="180"/>
      <c r="K166" s="129" t="str">
        <f t="shared" si="2"/>
        <v>vazia</v>
      </c>
    </row>
    <row r="167" spans="1:11" hidden="1" x14ac:dyDescent="0.25">
      <c r="A167" s="184"/>
      <c r="B167" s="181"/>
      <c r="C167" s="182"/>
      <c r="D167" s="182"/>
      <c r="E167" s="182"/>
      <c r="F167" s="183"/>
      <c r="G167" s="184"/>
      <c r="H167" s="180"/>
      <c r="I167" s="180"/>
      <c r="K167" s="129" t="str">
        <f t="shared" si="2"/>
        <v>vazia</v>
      </c>
    </row>
    <row r="168" spans="1:11" hidden="1" x14ac:dyDescent="0.25">
      <c r="A168" s="184"/>
      <c r="B168" s="181"/>
      <c r="C168" s="182"/>
      <c r="D168" s="182"/>
      <c r="E168" s="182"/>
      <c r="F168" s="183"/>
      <c r="G168" s="184"/>
      <c r="H168" s="180"/>
      <c r="I168" s="180"/>
      <c r="K168" s="129" t="str">
        <f t="shared" si="2"/>
        <v>vazia</v>
      </c>
    </row>
    <row r="169" spans="1:11" hidden="1" x14ac:dyDescent="0.25">
      <c r="A169" s="184"/>
      <c r="B169" s="181"/>
      <c r="C169" s="182"/>
      <c r="D169" s="182"/>
      <c r="E169" s="182"/>
      <c r="F169" s="183"/>
      <c r="G169" s="184"/>
      <c r="H169" s="180"/>
      <c r="I169" s="180"/>
      <c r="K169" s="129" t="str">
        <f t="shared" si="2"/>
        <v>vazia</v>
      </c>
    </row>
    <row r="170" spans="1:11" hidden="1" x14ac:dyDescent="0.25">
      <c r="A170" s="184"/>
      <c r="B170" s="181"/>
      <c r="C170" s="182"/>
      <c r="D170" s="182"/>
      <c r="E170" s="182"/>
      <c r="F170" s="183"/>
      <c r="G170" s="184"/>
      <c r="H170" s="180"/>
      <c r="I170" s="180"/>
      <c r="K170" s="129" t="str">
        <f t="shared" si="2"/>
        <v>vazia</v>
      </c>
    </row>
    <row r="171" spans="1:11" hidden="1" x14ac:dyDescent="0.25">
      <c r="A171" s="184"/>
      <c r="B171" s="181"/>
      <c r="C171" s="182"/>
      <c r="D171" s="182"/>
      <c r="E171" s="182"/>
      <c r="F171" s="183"/>
      <c r="G171" s="184"/>
      <c r="H171" s="180"/>
      <c r="I171" s="180"/>
      <c r="K171" s="129" t="str">
        <f t="shared" si="2"/>
        <v>vazia</v>
      </c>
    </row>
    <row r="172" spans="1:11" hidden="1" x14ac:dyDescent="0.25">
      <c r="A172" s="184"/>
      <c r="B172" s="181"/>
      <c r="C172" s="182"/>
      <c r="D172" s="182"/>
      <c r="E172" s="182"/>
      <c r="F172" s="183"/>
      <c r="G172" s="184"/>
      <c r="H172" s="180"/>
      <c r="I172" s="180"/>
      <c r="K172" s="129" t="str">
        <f t="shared" si="2"/>
        <v>vazia</v>
      </c>
    </row>
    <row r="173" spans="1:11" hidden="1" x14ac:dyDescent="0.25">
      <c r="A173" s="184"/>
      <c r="B173" s="181"/>
      <c r="C173" s="182"/>
      <c r="D173" s="182"/>
      <c r="E173" s="182"/>
      <c r="F173" s="183"/>
      <c r="G173" s="184"/>
      <c r="H173" s="180"/>
      <c r="I173" s="180"/>
      <c r="K173" s="129" t="str">
        <f t="shared" si="2"/>
        <v>vazia</v>
      </c>
    </row>
    <row r="174" spans="1:11" hidden="1" x14ac:dyDescent="0.25">
      <c r="A174" s="184"/>
      <c r="B174" s="181"/>
      <c r="C174" s="182"/>
      <c r="D174" s="182"/>
      <c r="E174" s="182"/>
      <c r="F174" s="183"/>
      <c r="G174" s="184"/>
      <c r="H174" s="180"/>
      <c r="I174" s="180"/>
      <c r="K174" s="129" t="str">
        <f t="shared" si="2"/>
        <v>vazia</v>
      </c>
    </row>
    <row r="175" spans="1:11" hidden="1" x14ac:dyDescent="0.25">
      <c r="A175" s="184"/>
      <c r="B175" s="181"/>
      <c r="C175" s="182"/>
      <c r="D175" s="182"/>
      <c r="E175" s="182"/>
      <c r="F175" s="183"/>
      <c r="G175" s="184"/>
      <c r="H175" s="180"/>
      <c r="I175" s="180"/>
      <c r="K175" s="129" t="str">
        <f t="shared" si="2"/>
        <v>vazia</v>
      </c>
    </row>
    <row r="176" spans="1:11" hidden="1" x14ac:dyDescent="0.25">
      <c r="A176" s="184"/>
      <c r="B176" s="181"/>
      <c r="C176" s="182"/>
      <c r="D176" s="182"/>
      <c r="E176" s="182"/>
      <c r="F176" s="183"/>
      <c r="G176" s="184"/>
      <c r="H176" s="180"/>
      <c r="I176" s="180"/>
      <c r="K176" s="129" t="str">
        <f t="shared" si="2"/>
        <v>vazia</v>
      </c>
    </row>
    <row r="177" spans="1:11" hidden="1" x14ac:dyDescent="0.25">
      <c r="A177" s="184"/>
      <c r="B177" s="181"/>
      <c r="C177" s="182"/>
      <c r="D177" s="182"/>
      <c r="E177" s="182"/>
      <c r="F177" s="183"/>
      <c r="G177" s="184"/>
      <c r="H177" s="180"/>
      <c r="I177" s="180"/>
      <c r="K177" s="129" t="str">
        <f t="shared" si="2"/>
        <v>vazia</v>
      </c>
    </row>
    <row r="178" spans="1:11" hidden="1" x14ac:dyDescent="0.25">
      <c r="A178" s="184"/>
      <c r="B178" s="181"/>
      <c r="C178" s="182"/>
      <c r="D178" s="182"/>
      <c r="E178" s="182"/>
      <c r="F178" s="183"/>
      <c r="G178" s="184"/>
      <c r="H178" s="180"/>
      <c r="I178" s="180"/>
      <c r="K178" s="129" t="str">
        <f t="shared" si="2"/>
        <v>vazia</v>
      </c>
    </row>
    <row r="179" spans="1:11" hidden="1" x14ac:dyDescent="0.25">
      <c r="A179" s="184"/>
      <c r="B179" s="181"/>
      <c r="C179" s="182"/>
      <c r="D179" s="182"/>
      <c r="E179" s="182"/>
      <c r="F179" s="183"/>
      <c r="G179" s="184"/>
      <c r="H179" s="180"/>
      <c r="I179" s="180"/>
      <c r="K179" s="129" t="str">
        <f t="shared" si="2"/>
        <v>vazia</v>
      </c>
    </row>
    <row r="180" spans="1:11" hidden="1" x14ac:dyDescent="0.25">
      <c r="A180" s="184"/>
      <c r="B180" s="181"/>
      <c r="C180" s="182"/>
      <c r="D180" s="182"/>
      <c r="E180" s="182"/>
      <c r="F180" s="183"/>
      <c r="G180" s="184"/>
      <c r="H180" s="180"/>
      <c r="I180" s="180"/>
      <c r="K180" s="129" t="str">
        <f t="shared" si="2"/>
        <v>vazia</v>
      </c>
    </row>
    <row r="181" spans="1:11" hidden="1" x14ac:dyDescent="0.25">
      <c r="A181" s="184"/>
      <c r="B181" s="181"/>
      <c r="C181" s="182"/>
      <c r="D181" s="182"/>
      <c r="E181" s="182"/>
      <c r="F181" s="183"/>
      <c r="G181" s="184"/>
      <c r="H181" s="180"/>
      <c r="I181" s="180"/>
      <c r="K181" s="129" t="str">
        <f t="shared" si="2"/>
        <v>vazia</v>
      </c>
    </row>
    <row r="182" spans="1:11" hidden="1" x14ac:dyDescent="0.25">
      <c r="A182" s="184"/>
      <c r="B182" s="181"/>
      <c r="C182" s="182"/>
      <c r="D182" s="182"/>
      <c r="E182" s="182"/>
      <c r="F182" s="183"/>
      <c r="G182" s="184"/>
      <c r="H182" s="180"/>
      <c r="I182" s="180"/>
      <c r="K182" s="129" t="str">
        <f t="shared" si="2"/>
        <v>vazia</v>
      </c>
    </row>
    <row r="183" spans="1:11" hidden="1" x14ac:dyDescent="0.25">
      <c r="A183" s="184"/>
      <c r="B183" s="181"/>
      <c r="C183" s="182"/>
      <c r="D183" s="182"/>
      <c r="E183" s="182"/>
      <c r="F183" s="183"/>
      <c r="G183" s="184"/>
      <c r="H183" s="180"/>
      <c r="I183" s="180"/>
      <c r="K183" s="129" t="str">
        <f t="shared" si="2"/>
        <v>vazia</v>
      </c>
    </row>
    <row r="184" spans="1:11" hidden="1" x14ac:dyDescent="0.25">
      <c r="A184" s="184"/>
      <c r="B184" s="181"/>
      <c r="C184" s="182"/>
      <c r="D184" s="182"/>
      <c r="E184" s="182"/>
      <c r="F184" s="183"/>
      <c r="G184" s="184"/>
      <c r="H184" s="180"/>
      <c r="I184" s="180"/>
      <c r="K184" s="129" t="str">
        <f t="shared" si="2"/>
        <v>vazia</v>
      </c>
    </row>
    <row r="185" spans="1:11" hidden="1" x14ac:dyDescent="0.25">
      <c r="A185" s="184"/>
      <c r="B185" s="181"/>
      <c r="C185" s="182"/>
      <c r="D185" s="182"/>
      <c r="E185" s="182"/>
      <c r="F185" s="183"/>
      <c r="G185" s="184"/>
      <c r="H185" s="180"/>
      <c r="I185" s="180"/>
      <c r="K185" s="129" t="str">
        <f t="shared" si="2"/>
        <v>vazia</v>
      </c>
    </row>
    <row r="186" spans="1:11" hidden="1" x14ac:dyDescent="0.25">
      <c r="A186" s="184"/>
      <c r="B186" s="181"/>
      <c r="C186" s="182"/>
      <c r="D186" s="182"/>
      <c r="E186" s="182"/>
      <c r="F186" s="183"/>
      <c r="G186" s="184"/>
      <c r="H186" s="180"/>
      <c r="I186" s="180"/>
      <c r="K186" s="129" t="str">
        <f t="shared" si="2"/>
        <v>vazia</v>
      </c>
    </row>
    <row r="187" spans="1:11" hidden="1" x14ac:dyDescent="0.25">
      <c r="A187" s="184"/>
      <c r="B187" s="181"/>
      <c r="C187" s="182"/>
      <c r="D187" s="182"/>
      <c r="E187" s="182"/>
      <c r="F187" s="183"/>
      <c r="G187" s="184"/>
      <c r="H187" s="180"/>
      <c r="I187" s="180"/>
      <c r="K187" s="129" t="str">
        <f t="shared" si="2"/>
        <v>vazia</v>
      </c>
    </row>
    <row r="188" spans="1:11" hidden="1" x14ac:dyDescent="0.25">
      <c r="A188" s="184"/>
      <c r="B188" s="181"/>
      <c r="C188" s="182"/>
      <c r="D188" s="182"/>
      <c r="E188" s="182"/>
      <c r="F188" s="183"/>
      <c r="G188" s="184"/>
      <c r="H188" s="180"/>
      <c r="I188" s="180"/>
      <c r="K188" s="129" t="str">
        <f t="shared" si="2"/>
        <v>vazia</v>
      </c>
    </row>
    <row r="189" spans="1:11" hidden="1" x14ac:dyDescent="0.25">
      <c r="A189" s="184"/>
      <c r="B189" s="181"/>
      <c r="C189" s="182"/>
      <c r="D189" s="182"/>
      <c r="E189" s="182"/>
      <c r="F189" s="183"/>
      <c r="G189" s="184"/>
      <c r="H189" s="180"/>
      <c r="I189" s="180"/>
      <c r="K189" s="129" t="str">
        <f t="shared" si="2"/>
        <v>vazia</v>
      </c>
    </row>
    <row r="190" spans="1:11" hidden="1" x14ac:dyDescent="0.25">
      <c r="A190" s="184"/>
      <c r="B190" s="181"/>
      <c r="C190" s="182"/>
      <c r="D190" s="182"/>
      <c r="E190" s="182"/>
      <c r="F190" s="183"/>
      <c r="G190" s="184"/>
      <c r="H190" s="180"/>
      <c r="I190" s="180"/>
      <c r="K190" s="129" t="str">
        <f t="shared" si="2"/>
        <v>vazia</v>
      </c>
    </row>
    <row r="191" spans="1:11" hidden="1" x14ac:dyDescent="0.25">
      <c r="A191" s="184"/>
      <c r="B191" s="181"/>
      <c r="C191" s="182"/>
      <c r="D191" s="182"/>
      <c r="E191" s="182"/>
      <c r="F191" s="183"/>
      <c r="G191" s="184"/>
      <c r="H191" s="180"/>
      <c r="I191" s="180"/>
      <c r="K191" s="129" t="str">
        <f t="shared" si="2"/>
        <v>vazia</v>
      </c>
    </row>
    <row r="192" spans="1:11" hidden="1" x14ac:dyDescent="0.25">
      <c r="A192" s="184"/>
      <c r="B192" s="181"/>
      <c r="C192" s="182"/>
      <c r="D192" s="182"/>
      <c r="E192" s="182"/>
      <c r="F192" s="183"/>
      <c r="G192" s="184"/>
      <c r="H192" s="180"/>
      <c r="I192" s="180"/>
      <c r="K192" s="129" t="str">
        <f t="shared" si="2"/>
        <v>vazia</v>
      </c>
    </row>
    <row r="193" spans="1:11" hidden="1" x14ac:dyDescent="0.25">
      <c r="A193" s="184"/>
      <c r="B193" s="181"/>
      <c r="C193" s="182"/>
      <c r="D193" s="182"/>
      <c r="E193" s="182"/>
      <c r="F193" s="183"/>
      <c r="G193" s="184"/>
      <c r="H193" s="180"/>
      <c r="I193" s="180"/>
      <c r="K193" s="129" t="str">
        <f t="shared" si="2"/>
        <v>vazia</v>
      </c>
    </row>
    <row r="194" spans="1:11" hidden="1" x14ac:dyDescent="0.25">
      <c r="A194" s="184"/>
      <c r="B194" s="181"/>
      <c r="C194" s="182"/>
      <c r="D194" s="182"/>
      <c r="E194" s="182"/>
      <c r="F194" s="183"/>
      <c r="G194" s="184"/>
      <c r="H194" s="180"/>
      <c r="I194" s="180"/>
      <c r="K194" s="129" t="str">
        <f t="shared" si="2"/>
        <v>vazia</v>
      </c>
    </row>
    <row r="195" spans="1:11" hidden="1" x14ac:dyDescent="0.25">
      <c r="A195" s="184"/>
      <c r="B195" s="181"/>
      <c r="C195" s="182"/>
      <c r="D195" s="182"/>
      <c r="E195" s="182"/>
      <c r="F195" s="183"/>
      <c r="G195" s="184"/>
      <c r="H195" s="180"/>
      <c r="I195" s="180"/>
      <c r="K195" s="129" t="str">
        <f t="shared" si="2"/>
        <v>vazia</v>
      </c>
    </row>
    <row r="196" spans="1:11" hidden="1" x14ac:dyDescent="0.25">
      <c r="A196" s="184"/>
      <c r="B196" s="181"/>
      <c r="C196" s="182"/>
      <c r="D196" s="182"/>
      <c r="E196" s="182"/>
      <c r="F196" s="183"/>
      <c r="G196" s="184"/>
      <c r="H196" s="180"/>
      <c r="I196" s="180"/>
      <c r="K196" s="129" t="str">
        <f t="shared" si="2"/>
        <v>vazia</v>
      </c>
    </row>
    <row r="197" spans="1:11" hidden="1" x14ac:dyDescent="0.25">
      <c r="A197" s="184"/>
      <c r="B197" s="181"/>
      <c r="C197" s="182"/>
      <c r="D197" s="182"/>
      <c r="E197" s="182"/>
      <c r="F197" s="183"/>
      <c r="G197" s="184"/>
      <c r="H197" s="180"/>
      <c r="I197" s="180"/>
      <c r="K197" s="129" t="str">
        <f t="shared" si="2"/>
        <v>vazia</v>
      </c>
    </row>
    <row r="198" spans="1:11" hidden="1" x14ac:dyDescent="0.25">
      <c r="A198" s="184"/>
      <c r="B198" s="181"/>
      <c r="C198" s="182"/>
      <c r="D198" s="182"/>
      <c r="E198" s="182"/>
      <c r="F198" s="183"/>
      <c r="G198" s="184"/>
      <c r="H198" s="180"/>
      <c r="I198" s="180"/>
      <c r="K198" s="129" t="str">
        <f t="shared" si="2"/>
        <v>vazia</v>
      </c>
    </row>
    <row r="199" spans="1:11" hidden="1" x14ac:dyDescent="0.25">
      <c r="A199" s="184"/>
      <c r="B199" s="181"/>
      <c r="C199" s="182"/>
      <c r="D199" s="182"/>
      <c r="E199" s="182"/>
      <c r="F199" s="183"/>
      <c r="G199" s="184"/>
      <c r="H199" s="180"/>
      <c r="I199" s="180"/>
      <c r="K199" s="129" t="str">
        <f t="shared" si="2"/>
        <v>vazia</v>
      </c>
    </row>
    <row r="200" spans="1:11" hidden="1" x14ac:dyDescent="0.25">
      <c r="A200" s="184"/>
      <c r="B200" s="181"/>
      <c r="C200" s="182"/>
      <c r="D200" s="182"/>
      <c r="E200" s="182"/>
      <c r="F200" s="183"/>
      <c r="G200" s="184"/>
      <c r="H200" s="180"/>
      <c r="I200" s="180"/>
      <c r="K200" s="129" t="str">
        <f t="shared" si="2"/>
        <v>vazia</v>
      </c>
    </row>
    <row r="201" spans="1:11" hidden="1" x14ac:dyDescent="0.25">
      <c r="A201" s="184"/>
      <c r="B201" s="181"/>
      <c r="C201" s="182"/>
      <c r="D201" s="182"/>
      <c r="E201" s="182"/>
      <c r="F201" s="183"/>
      <c r="G201" s="184"/>
      <c r="H201" s="180"/>
      <c r="I201" s="180"/>
      <c r="K201" s="129" t="str">
        <f t="shared" si="2"/>
        <v>vazia</v>
      </c>
    </row>
    <row r="202" spans="1:11" hidden="1" x14ac:dyDescent="0.25">
      <c r="A202" s="184"/>
      <c r="B202" s="181"/>
      <c r="C202" s="182"/>
      <c r="D202" s="182"/>
      <c r="E202" s="182"/>
      <c r="F202" s="183"/>
      <c r="G202" s="184"/>
      <c r="H202" s="180"/>
      <c r="I202" s="180"/>
      <c r="K202" s="129" t="str">
        <f t="shared" si="2"/>
        <v>vazia</v>
      </c>
    </row>
    <row r="203" spans="1:11" hidden="1" x14ac:dyDescent="0.25">
      <c r="A203" s="184"/>
      <c r="B203" s="181"/>
      <c r="C203" s="182"/>
      <c r="D203" s="182"/>
      <c r="E203" s="182"/>
      <c r="F203" s="183"/>
      <c r="G203" s="184"/>
      <c r="H203" s="180"/>
      <c r="I203" s="180"/>
      <c r="K203" s="129" t="str">
        <f t="shared" si="2"/>
        <v>vazia</v>
      </c>
    </row>
    <row r="204" spans="1:11" hidden="1" x14ac:dyDescent="0.25">
      <c r="A204" s="184"/>
      <c r="B204" s="181"/>
      <c r="C204" s="182"/>
      <c r="D204" s="182"/>
      <c r="E204" s="182"/>
      <c r="F204" s="183"/>
      <c r="G204" s="184"/>
      <c r="H204" s="180"/>
      <c r="I204" s="180"/>
      <c r="K204" s="129" t="str">
        <f t="shared" si="2"/>
        <v>vazia</v>
      </c>
    </row>
    <row r="205" spans="1:11" hidden="1" x14ac:dyDescent="0.25">
      <c r="A205" s="184"/>
      <c r="B205" s="181"/>
      <c r="C205" s="182"/>
      <c r="D205" s="182"/>
      <c r="E205" s="182"/>
      <c r="F205" s="183"/>
      <c r="G205" s="184"/>
      <c r="H205" s="180"/>
      <c r="I205" s="180"/>
      <c r="K205" s="129" t="str">
        <f t="shared" si="2"/>
        <v>vazia</v>
      </c>
    </row>
    <row r="206" spans="1:11" hidden="1" x14ac:dyDescent="0.25">
      <c r="A206" s="184"/>
      <c r="B206" s="181"/>
      <c r="C206" s="182"/>
      <c r="D206" s="182"/>
      <c r="E206" s="182"/>
      <c r="F206" s="183"/>
      <c r="G206" s="184"/>
      <c r="H206" s="180"/>
      <c r="I206" s="180"/>
      <c r="K206" s="129" t="str">
        <f t="shared" si="2"/>
        <v>vazia</v>
      </c>
    </row>
    <row r="207" spans="1:11" hidden="1" x14ac:dyDescent="0.25">
      <c r="A207" s="184"/>
      <c r="B207" s="181"/>
      <c r="C207" s="182"/>
      <c r="D207" s="182"/>
      <c r="E207" s="182"/>
      <c r="F207" s="183"/>
      <c r="G207" s="184"/>
      <c r="H207" s="180"/>
      <c r="I207" s="180"/>
      <c r="K207" s="129" t="str">
        <f t="shared" si="2"/>
        <v>vazia</v>
      </c>
    </row>
    <row r="208" spans="1:11" hidden="1" x14ac:dyDescent="0.25">
      <c r="A208" s="184"/>
      <c r="B208" s="181"/>
      <c r="C208" s="182"/>
      <c r="D208" s="182"/>
      <c r="E208" s="182"/>
      <c r="F208" s="183"/>
      <c r="G208" s="184"/>
      <c r="H208" s="180"/>
      <c r="I208" s="180"/>
      <c r="K208" s="129" t="str">
        <f t="shared" si="2"/>
        <v>vazia</v>
      </c>
    </row>
    <row r="209" spans="1:11" hidden="1" x14ac:dyDescent="0.25">
      <c r="A209" s="184"/>
      <c r="B209" s="181"/>
      <c r="C209" s="182"/>
      <c r="D209" s="182"/>
      <c r="E209" s="182"/>
      <c r="F209" s="183"/>
      <c r="G209" s="184"/>
      <c r="H209" s="180"/>
      <c r="I209" s="180"/>
      <c r="K209" s="129" t="str">
        <f t="shared" si="2"/>
        <v>vazia</v>
      </c>
    </row>
    <row r="210" spans="1:11" hidden="1" x14ac:dyDescent="0.25">
      <c r="A210" s="184"/>
      <c r="B210" s="181"/>
      <c r="C210" s="182"/>
      <c r="D210" s="182"/>
      <c r="E210" s="182"/>
      <c r="F210" s="183"/>
      <c r="G210" s="184"/>
      <c r="H210" s="180"/>
      <c r="I210" s="180"/>
      <c r="K210" s="129" t="str">
        <f t="shared" si="2"/>
        <v>vazia</v>
      </c>
    </row>
    <row r="211" spans="1:11" hidden="1" x14ac:dyDescent="0.25">
      <c r="A211" s="184"/>
      <c r="B211" s="181"/>
      <c r="C211" s="182"/>
      <c r="D211" s="182"/>
      <c r="E211" s="182"/>
      <c r="F211" s="183"/>
      <c r="G211" s="184"/>
      <c r="H211" s="180"/>
      <c r="I211" s="180"/>
      <c r="K211" s="129" t="str">
        <f>IF((A210&gt;0),"X","vazia")</f>
        <v>vazia</v>
      </c>
    </row>
    <row r="212" spans="1:11" hidden="1" x14ac:dyDescent="0.25">
      <c r="A212" s="197"/>
      <c r="B212" s="198"/>
      <c r="C212" s="197"/>
      <c r="D212" s="197"/>
      <c r="E212" s="197"/>
      <c r="F212" s="197"/>
      <c r="G212" s="197"/>
      <c r="H212" s="199"/>
      <c r="I212" s="199"/>
      <c r="K212" s="202" t="str">
        <f>IF(($C$30&gt;1),"X","vazia")</f>
        <v>vazia</v>
      </c>
    </row>
    <row r="213" spans="1:11" ht="21" hidden="1" x14ac:dyDescent="0.35">
      <c r="A213" s="200" t="s">
        <v>946</v>
      </c>
      <c r="B213" s="114"/>
      <c r="C213" s="115"/>
      <c r="D213" s="115"/>
      <c r="E213" s="115"/>
      <c r="F213" s="115"/>
      <c r="G213" s="115"/>
      <c r="H213" s="279" t="s">
        <v>961</v>
      </c>
      <c r="I213" s="279"/>
      <c r="K213" s="202" t="str">
        <f>IF(($C$30&gt;1),"X","vazia")</f>
        <v>vazia</v>
      </c>
    </row>
    <row r="214" spans="1:11" hidden="1" x14ac:dyDescent="0.25">
      <c r="A214" s="192" t="s">
        <v>949</v>
      </c>
      <c r="B214" s="195" t="s">
        <v>495</v>
      </c>
      <c r="C214" s="191"/>
      <c r="D214" s="191"/>
      <c r="E214" s="191"/>
      <c r="F214" s="196"/>
      <c r="G214" s="193" t="s">
        <v>488</v>
      </c>
      <c r="H214" s="193" t="s">
        <v>683</v>
      </c>
      <c r="I214" s="193" t="s">
        <v>684</v>
      </c>
      <c r="K214" s="202" t="str">
        <f>IF(($C$30&gt;1),"X","vazia")</f>
        <v>vazia</v>
      </c>
    </row>
    <row r="215" spans="1:11" hidden="1" x14ac:dyDescent="0.25">
      <c r="A215" s="255"/>
      <c r="B215" s="256"/>
      <c r="C215" s="257"/>
      <c r="D215" s="257"/>
      <c r="E215" s="257"/>
      <c r="F215" s="258"/>
      <c r="G215" s="255"/>
      <c r="H215" s="259"/>
      <c r="I215" s="259"/>
      <c r="K215" s="202" t="str">
        <f>IF(($C$30&gt;1),"X","vazia")</f>
        <v>vazia</v>
      </c>
    </row>
    <row r="216" spans="1:11" hidden="1" x14ac:dyDescent="0.25">
      <c r="A216" s="184"/>
      <c r="B216" s="181"/>
      <c r="C216" s="182"/>
      <c r="D216" s="182"/>
      <c r="E216" s="182"/>
      <c r="F216" s="183"/>
      <c r="G216" s="184"/>
      <c r="H216" s="180"/>
      <c r="I216" s="180"/>
      <c r="K216" s="129" t="str">
        <f>IF((A215&gt;0),"X","vazia")</f>
        <v>vazia</v>
      </c>
    </row>
    <row r="217" spans="1:11" hidden="1" x14ac:dyDescent="0.25">
      <c r="A217" s="184"/>
      <c r="B217" s="256"/>
      <c r="C217" s="182"/>
      <c r="D217" s="182"/>
      <c r="E217" s="182"/>
      <c r="F217" s="183"/>
      <c r="G217" s="184"/>
      <c r="H217" s="180"/>
      <c r="I217" s="180"/>
      <c r="K217" s="129" t="str">
        <f>IF((A216&gt;0),"X","vazia")</f>
        <v>vazia</v>
      </c>
    </row>
    <row r="218" spans="1:11" hidden="1" x14ac:dyDescent="0.25">
      <c r="A218" s="184"/>
      <c r="B218" s="181"/>
      <c r="C218" s="182"/>
      <c r="D218" s="182"/>
      <c r="E218" s="182"/>
      <c r="F218" s="183"/>
      <c r="G218" s="184"/>
      <c r="H218" s="180"/>
      <c r="I218" s="180"/>
      <c r="K218" s="129" t="str">
        <f t="shared" si="2"/>
        <v>vazia</v>
      </c>
    </row>
    <row r="219" spans="1:11" hidden="1" x14ac:dyDescent="0.25">
      <c r="A219" s="184"/>
      <c r="B219" s="181"/>
      <c r="C219" s="182"/>
      <c r="D219" s="182"/>
      <c r="E219" s="182"/>
      <c r="F219" s="183"/>
      <c r="G219" s="184"/>
      <c r="H219" s="180"/>
      <c r="I219" s="180"/>
      <c r="K219" s="129" t="str">
        <f t="shared" si="2"/>
        <v>vazia</v>
      </c>
    </row>
    <row r="220" spans="1:11" hidden="1" x14ac:dyDescent="0.25">
      <c r="A220" s="184"/>
      <c r="B220" s="256"/>
      <c r="C220" s="182"/>
      <c r="D220" s="182"/>
      <c r="E220" s="182"/>
      <c r="F220" s="183"/>
      <c r="G220" s="184"/>
      <c r="H220" s="180"/>
      <c r="I220" s="180"/>
      <c r="K220" s="129" t="str">
        <f t="shared" si="2"/>
        <v>vazia</v>
      </c>
    </row>
    <row r="221" spans="1:11" hidden="1" x14ac:dyDescent="0.25">
      <c r="A221" s="184"/>
      <c r="B221" s="181"/>
      <c r="C221" s="182"/>
      <c r="D221" s="182"/>
      <c r="E221" s="182"/>
      <c r="F221" s="183"/>
      <c r="G221" s="184"/>
      <c r="H221" s="180"/>
      <c r="I221" s="180"/>
      <c r="K221" s="129" t="str">
        <f t="shared" si="2"/>
        <v>vazia</v>
      </c>
    </row>
    <row r="222" spans="1:11" hidden="1" x14ac:dyDescent="0.25">
      <c r="A222" s="184"/>
      <c r="B222" s="181"/>
      <c r="C222" s="182"/>
      <c r="D222" s="182"/>
      <c r="E222" s="182"/>
      <c r="F222" s="183"/>
      <c r="G222" s="184"/>
      <c r="H222" s="180"/>
      <c r="I222" s="180"/>
      <c r="K222" s="129" t="str">
        <f t="shared" si="2"/>
        <v>vazia</v>
      </c>
    </row>
    <row r="223" spans="1:11" hidden="1" x14ac:dyDescent="0.25">
      <c r="A223" s="184"/>
      <c r="B223" s="181"/>
      <c r="C223" s="182"/>
      <c r="D223" s="182"/>
      <c r="E223" s="182"/>
      <c r="F223" s="183"/>
      <c r="G223" s="184"/>
      <c r="H223" s="180"/>
      <c r="I223" s="180"/>
      <c r="K223" s="129" t="str">
        <f t="shared" si="2"/>
        <v>vazia</v>
      </c>
    </row>
    <row r="224" spans="1:11" hidden="1" x14ac:dyDescent="0.25">
      <c r="A224" s="184"/>
      <c r="B224" s="256"/>
      <c r="C224" s="182"/>
      <c r="D224" s="182"/>
      <c r="E224" s="182"/>
      <c r="F224" s="183"/>
      <c r="G224" s="184"/>
      <c r="H224" s="180"/>
      <c r="I224" s="180"/>
      <c r="K224" s="129" t="str">
        <f>IF((A223&gt;0),"X","vazia")</f>
        <v>vazia</v>
      </c>
    </row>
    <row r="225" spans="1:11" hidden="1" x14ac:dyDescent="0.25">
      <c r="A225" s="184"/>
      <c r="B225" s="181"/>
      <c r="C225" s="182"/>
      <c r="D225" s="182"/>
      <c r="E225" s="182"/>
      <c r="F225" s="183"/>
      <c r="G225" s="184"/>
      <c r="H225" s="180"/>
      <c r="I225" s="180"/>
      <c r="K225" s="129" t="str">
        <f t="shared" ref="K225:K288" si="3">IF((A224&gt;0),"X","vazia")</f>
        <v>vazia</v>
      </c>
    </row>
    <row r="226" spans="1:11" hidden="1" x14ac:dyDescent="0.25">
      <c r="A226" s="184"/>
      <c r="B226" s="181"/>
      <c r="C226" s="182"/>
      <c r="D226" s="182"/>
      <c r="E226" s="182"/>
      <c r="F226" s="183"/>
      <c r="G226" s="184"/>
      <c r="H226" s="180"/>
      <c r="I226" s="180"/>
      <c r="K226" s="129" t="str">
        <f t="shared" si="3"/>
        <v>vazia</v>
      </c>
    </row>
    <row r="227" spans="1:11" hidden="1" x14ac:dyDescent="0.25">
      <c r="A227" s="184"/>
      <c r="B227" s="181"/>
      <c r="C227" s="182"/>
      <c r="D227" s="182"/>
      <c r="E227" s="182"/>
      <c r="F227" s="183"/>
      <c r="G227" s="184"/>
      <c r="H227" s="180"/>
      <c r="I227" s="180"/>
      <c r="K227" s="129" t="str">
        <f t="shared" si="3"/>
        <v>vazia</v>
      </c>
    </row>
    <row r="228" spans="1:11" hidden="1" x14ac:dyDescent="0.25">
      <c r="A228" s="184"/>
      <c r="B228" s="181"/>
      <c r="C228" s="182"/>
      <c r="D228" s="182"/>
      <c r="E228" s="182"/>
      <c r="F228" s="183"/>
      <c r="G228" s="184"/>
      <c r="H228" s="180"/>
      <c r="I228" s="180"/>
      <c r="K228" s="129" t="str">
        <f t="shared" si="3"/>
        <v>vazia</v>
      </c>
    </row>
    <row r="229" spans="1:11" hidden="1" x14ac:dyDescent="0.25">
      <c r="A229" s="184"/>
      <c r="B229" s="181"/>
      <c r="C229" s="182"/>
      <c r="D229" s="182"/>
      <c r="E229" s="182"/>
      <c r="F229" s="183"/>
      <c r="G229" s="184"/>
      <c r="H229" s="180"/>
      <c r="I229" s="180"/>
      <c r="K229" s="129" t="str">
        <f t="shared" si="3"/>
        <v>vazia</v>
      </c>
    </row>
    <row r="230" spans="1:11" hidden="1" x14ac:dyDescent="0.25">
      <c r="A230" s="184"/>
      <c r="B230" s="181"/>
      <c r="C230" s="182"/>
      <c r="D230" s="182"/>
      <c r="E230" s="182"/>
      <c r="F230" s="183"/>
      <c r="G230" s="184"/>
      <c r="H230" s="180"/>
      <c r="I230" s="180"/>
      <c r="K230" s="129" t="str">
        <f t="shared" si="3"/>
        <v>vazia</v>
      </c>
    </row>
    <row r="231" spans="1:11" hidden="1" x14ac:dyDescent="0.25">
      <c r="A231" s="184"/>
      <c r="B231" s="181"/>
      <c r="C231" s="182"/>
      <c r="D231" s="182"/>
      <c r="E231" s="182"/>
      <c r="F231" s="183"/>
      <c r="G231" s="184"/>
      <c r="H231" s="180"/>
      <c r="I231" s="180"/>
      <c r="K231" s="129" t="str">
        <f t="shared" si="3"/>
        <v>vazia</v>
      </c>
    </row>
    <row r="232" spans="1:11" hidden="1" x14ac:dyDescent="0.25">
      <c r="A232" s="184"/>
      <c r="B232" s="181"/>
      <c r="C232" s="182"/>
      <c r="D232" s="182"/>
      <c r="E232" s="182"/>
      <c r="F232" s="183"/>
      <c r="G232" s="184"/>
      <c r="H232" s="180"/>
      <c r="I232" s="180"/>
      <c r="K232" s="129" t="str">
        <f t="shared" si="3"/>
        <v>vazia</v>
      </c>
    </row>
    <row r="233" spans="1:11" hidden="1" x14ac:dyDescent="0.25">
      <c r="A233" s="184"/>
      <c r="B233" s="181"/>
      <c r="C233" s="182"/>
      <c r="D233" s="182"/>
      <c r="E233" s="182"/>
      <c r="F233" s="183"/>
      <c r="G233" s="184"/>
      <c r="H233" s="180"/>
      <c r="I233" s="180"/>
      <c r="K233" s="129" t="str">
        <f t="shared" si="3"/>
        <v>vazia</v>
      </c>
    </row>
    <row r="234" spans="1:11" hidden="1" x14ac:dyDescent="0.25">
      <c r="A234" s="184"/>
      <c r="B234" s="181"/>
      <c r="C234" s="182"/>
      <c r="D234" s="182"/>
      <c r="E234" s="182"/>
      <c r="F234" s="183"/>
      <c r="G234" s="184"/>
      <c r="H234" s="180"/>
      <c r="I234" s="180"/>
      <c r="K234" s="129" t="str">
        <f t="shared" si="3"/>
        <v>vazia</v>
      </c>
    </row>
    <row r="235" spans="1:11" hidden="1" x14ac:dyDescent="0.25">
      <c r="A235" s="184"/>
      <c r="B235" s="181"/>
      <c r="C235" s="182"/>
      <c r="D235" s="182"/>
      <c r="E235" s="182"/>
      <c r="F235" s="183"/>
      <c r="G235" s="184"/>
      <c r="H235" s="180"/>
      <c r="I235" s="180"/>
      <c r="K235" s="129" t="str">
        <f t="shared" si="3"/>
        <v>vazia</v>
      </c>
    </row>
    <row r="236" spans="1:11" hidden="1" x14ac:dyDescent="0.25">
      <c r="A236" s="184"/>
      <c r="B236" s="181"/>
      <c r="C236" s="182"/>
      <c r="D236" s="182"/>
      <c r="E236" s="182"/>
      <c r="F236" s="183"/>
      <c r="G236" s="184"/>
      <c r="H236" s="180"/>
      <c r="I236" s="180"/>
      <c r="K236" s="129" t="str">
        <f t="shared" si="3"/>
        <v>vazia</v>
      </c>
    </row>
    <row r="237" spans="1:11" hidden="1" x14ac:dyDescent="0.25">
      <c r="A237" s="184"/>
      <c r="B237" s="181"/>
      <c r="C237" s="182"/>
      <c r="D237" s="182"/>
      <c r="E237" s="182"/>
      <c r="F237" s="183"/>
      <c r="G237" s="184"/>
      <c r="H237" s="180"/>
      <c r="I237" s="180"/>
      <c r="K237" s="129" t="str">
        <f t="shared" si="3"/>
        <v>vazia</v>
      </c>
    </row>
    <row r="238" spans="1:11" hidden="1" x14ac:dyDescent="0.25">
      <c r="A238" s="184"/>
      <c r="B238" s="181"/>
      <c r="C238" s="182"/>
      <c r="D238" s="182"/>
      <c r="E238" s="182"/>
      <c r="F238" s="183"/>
      <c r="G238" s="184"/>
      <c r="H238" s="180"/>
      <c r="I238" s="180"/>
      <c r="K238" s="129" t="str">
        <f t="shared" si="3"/>
        <v>vazia</v>
      </c>
    </row>
    <row r="239" spans="1:11" hidden="1" x14ac:dyDescent="0.25">
      <c r="A239" s="184"/>
      <c r="B239" s="181"/>
      <c r="C239" s="182"/>
      <c r="D239" s="182"/>
      <c r="E239" s="182"/>
      <c r="F239" s="183"/>
      <c r="G239" s="184"/>
      <c r="H239" s="180"/>
      <c r="I239" s="180"/>
      <c r="K239" s="129" t="str">
        <f t="shared" si="3"/>
        <v>vazia</v>
      </c>
    </row>
    <row r="240" spans="1:11" hidden="1" x14ac:dyDescent="0.25">
      <c r="A240" s="184"/>
      <c r="B240" s="181"/>
      <c r="C240" s="182"/>
      <c r="D240" s="182"/>
      <c r="E240" s="182"/>
      <c r="F240" s="183"/>
      <c r="G240" s="184"/>
      <c r="H240" s="180"/>
      <c r="I240" s="180"/>
      <c r="K240" s="129" t="str">
        <f t="shared" si="3"/>
        <v>vazia</v>
      </c>
    </row>
    <row r="241" spans="1:11" hidden="1" x14ac:dyDescent="0.25">
      <c r="A241" s="184"/>
      <c r="B241" s="181"/>
      <c r="C241" s="182"/>
      <c r="D241" s="182"/>
      <c r="E241" s="182"/>
      <c r="F241" s="183"/>
      <c r="G241" s="184"/>
      <c r="H241" s="180"/>
      <c r="I241" s="180"/>
      <c r="K241" s="129" t="str">
        <f t="shared" si="3"/>
        <v>vazia</v>
      </c>
    </row>
    <row r="242" spans="1:11" hidden="1" x14ac:dyDescent="0.25">
      <c r="A242" s="184"/>
      <c r="B242" s="181"/>
      <c r="C242" s="182"/>
      <c r="D242" s="182"/>
      <c r="E242" s="182"/>
      <c r="F242" s="183"/>
      <c r="G242" s="184"/>
      <c r="H242" s="180"/>
      <c r="I242" s="180"/>
      <c r="K242" s="129" t="str">
        <f t="shared" si="3"/>
        <v>vazia</v>
      </c>
    </row>
    <row r="243" spans="1:11" hidden="1" x14ac:dyDescent="0.25">
      <c r="A243" s="184"/>
      <c r="B243" s="181"/>
      <c r="C243" s="182"/>
      <c r="D243" s="182"/>
      <c r="E243" s="182"/>
      <c r="F243" s="183"/>
      <c r="G243" s="184"/>
      <c r="H243" s="180"/>
      <c r="I243" s="180"/>
      <c r="K243" s="129" t="str">
        <f t="shared" si="3"/>
        <v>vazia</v>
      </c>
    </row>
    <row r="244" spans="1:11" hidden="1" x14ac:dyDescent="0.25">
      <c r="A244" s="184"/>
      <c r="B244" s="181"/>
      <c r="C244" s="182"/>
      <c r="D244" s="182"/>
      <c r="E244" s="182"/>
      <c r="F244" s="183"/>
      <c r="G244" s="184"/>
      <c r="H244" s="180"/>
      <c r="I244" s="180"/>
      <c r="K244" s="129" t="str">
        <f t="shared" si="3"/>
        <v>vazia</v>
      </c>
    </row>
    <row r="245" spans="1:11" hidden="1" x14ac:dyDescent="0.25">
      <c r="A245" s="184"/>
      <c r="B245" s="181"/>
      <c r="C245" s="182"/>
      <c r="D245" s="182"/>
      <c r="E245" s="182"/>
      <c r="F245" s="183"/>
      <c r="G245" s="184"/>
      <c r="H245" s="180"/>
      <c r="I245" s="180"/>
      <c r="K245" s="129" t="str">
        <f t="shared" si="3"/>
        <v>vazia</v>
      </c>
    </row>
    <row r="246" spans="1:11" hidden="1" x14ac:dyDescent="0.25">
      <c r="A246" s="184"/>
      <c r="B246" s="181"/>
      <c r="C246" s="182"/>
      <c r="D246" s="182"/>
      <c r="E246" s="182"/>
      <c r="F246" s="183"/>
      <c r="G246" s="184"/>
      <c r="H246" s="180"/>
      <c r="I246" s="180"/>
      <c r="K246" s="129" t="str">
        <f t="shared" si="3"/>
        <v>vazia</v>
      </c>
    </row>
    <row r="247" spans="1:11" hidden="1" x14ac:dyDescent="0.25">
      <c r="A247" s="184"/>
      <c r="B247" s="181"/>
      <c r="C247" s="182"/>
      <c r="D247" s="182"/>
      <c r="E247" s="182"/>
      <c r="F247" s="183"/>
      <c r="G247" s="184"/>
      <c r="H247" s="180"/>
      <c r="I247" s="180"/>
      <c r="K247" s="129" t="str">
        <f t="shared" si="3"/>
        <v>vazia</v>
      </c>
    </row>
    <row r="248" spans="1:11" hidden="1" x14ac:dyDescent="0.25">
      <c r="A248" s="184"/>
      <c r="B248" s="181"/>
      <c r="C248" s="182"/>
      <c r="D248" s="182"/>
      <c r="E248" s="182"/>
      <c r="F248" s="183"/>
      <c r="G248" s="184"/>
      <c r="H248" s="180"/>
      <c r="I248" s="180"/>
      <c r="K248" s="129" t="str">
        <f t="shared" si="3"/>
        <v>vazia</v>
      </c>
    </row>
    <row r="249" spans="1:11" hidden="1" x14ac:dyDescent="0.25">
      <c r="A249" s="184"/>
      <c r="B249" s="181"/>
      <c r="C249" s="182"/>
      <c r="D249" s="182"/>
      <c r="E249" s="182"/>
      <c r="F249" s="183"/>
      <c r="G249" s="184"/>
      <c r="H249" s="180"/>
      <c r="I249" s="180"/>
      <c r="K249" s="129" t="str">
        <f t="shared" si="3"/>
        <v>vazia</v>
      </c>
    </row>
    <row r="250" spans="1:11" hidden="1" x14ac:dyDescent="0.25">
      <c r="A250" s="184"/>
      <c r="B250" s="181"/>
      <c r="C250" s="182"/>
      <c r="D250" s="182"/>
      <c r="E250" s="182"/>
      <c r="F250" s="183"/>
      <c r="G250" s="184"/>
      <c r="H250" s="180"/>
      <c r="I250" s="180"/>
      <c r="K250" s="129" t="str">
        <f t="shared" si="3"/>
        <v>vazia</v>
      </c>
    </row>
    <row r="251" spans="1:11" hidden="1" x14ac:dyDescent="0.25">
      <c r="A251" s="184"/>
      <c r="B251" s="181"/>
      <c r="C251" s="182"/>
      <c r="D251" s="182"/>
      <c r="E251" s="182"/>
      <c r="F251" s="183"/>
      <c r="G251" s="184"/>
      <c r="H251" s="180"/>
      <c r="I251" s="180"/>
      <c r="K251" s="129" t="str">
        <f t="shared" si="3"/>
        <v>vazia</v>
      </c>
    </row>
    <row r="252" spans="1:11" hidden="1" x14ac:dyDescent="0.25">
      <c r="A252" s="184"/>
      <c r="B252" s="181"/>
      <c r="C252" s="182"/>
      <c r="D252" s="182"/>
      <c r="E252" s="182"/>
      <c r="F252" s="183"/>
      <c r="G252" s="184"/>
      <c r="H252" s="180"/>
      <c r="I252" s="180"/>
      <c r="K252" s="129" t="str">
        <f t="shared" si="3"/>
        <v>vazia</v>
      </c>
    </row>
    <row r="253" spans="1:11" hidden="1" x14ac:dyDescent="0.25">
      <c r="A253" s="184"/>
      <c r="B253" s="181"/>
      <c r="C253" s="182"/>
      <c r="D253" s="182"/>
      <c r="E253" s="182"/>
      <c r="F253" s="183"/>
      <c r="G253" s="184"/>
      <c r="H253" s="180"/>
      <c r="I253" s="180"/>
      <c r="K253" s="129" t="str">
        <f t="shared" si="3"/>
        <v>vazia</v>
      </c>
    </row>
    <row r="254" spans="1:11" hidden="1" x14ac:dyDescent="0.25">
      <c r="A254" s="184"/>
      <c r="B254" s="181"/>
      <c r="C254" s="182"/>
      <c r="D254" s="182"/>
      <c r="E254" s="182"/>
      <c r="F254" s="183"/>
      <c r="G254" s="184"/>
      <c r="H254" s="180"/>
      <c r="I254" s="180"/>
      <c r="K254" s="129" t="str">
        <f t="shared" si="3"/>
        <v>vazia</v>
      </c>
    </row>
    <row r="255" spans="1:11" hidden="1" x14ac:dyDescent="0.25">
      <c r="A255" s="184"/>
      <c r="B255" s="181"/>
      <c r="C255" s="182"/>
      <c r="D255" s="182"/>
      <c r="E255" s="182"/>
      <c r="F255" s="183"/>
      <c r="G255" s="184"/>
      <c r="H255" s="180"/>
      <c r="I255" s="180"/>
      <c r="K255" s="129" t="str">
        <f t="shared" si="3"/>
        <v>vazia</v>
      </c>
    </row>
    <row r="256" spans="1:11" hidden="1" x14ac:dyDescent="0.25">
      <c r="A256" s="184"/>
      <c r="B256" s="181"/>
      <c r="C256" s="182"/>
      <c r="D256" s="182"/>
      <c r="E256" s="182"/>
      <c r="F256" s="183"/>
      <c r="G256" s="184"/>
      <c r="H256" s="180"/>
      <c r="I256" s="180"/>
      <c r="K256" s="129" t="str">
        <f t="shared" si="3"/>
        <v>vazia</v>
      </c>
    </row>
    <row r="257" spans="1:11" hidden="1" x14ac:dyDescent="0.25">
      <c r="A257" s="184"/>
      <c r="B257" s="181"/>
      <c r="C257" s="182"/>
      <c r="D257" s="182"/>
      <c r="E257" s="182"/>
      <c r="F257" s="183"/>
      <c r="G257" s="184"/>
      <c r="H257" s="180"/>
      <c r="I257" s="180"/>
      <c r="K257" s="129" t="str">
        <f t="shared" si="3"/>
        <v>vazia</v>
      </c>
    </row>
    <row r="258" spans="1:11" hidden="1" x14ac:dyDescent="0.25">
      <c r="A258" s="184"/>
      <c r="B258" s="181"/>
      <c r="C258" s="182"/>
      <c r="D258" s="182"/>
      <c r="E258" s="182"/>
      <c r="F258" s="183"/>
      <c r="G258" s="184"/>
      <c r="H258" s="180"/>
      <c r="I258" s="180"/>
      <c r="K258" s="129" t="str">
        <f t="shared" si="3"/>
        <v>vazia</v>
      </c>
    </row>
    <row r="259" spans="1:11" hidden="1" x14ac:dyDescent="0.25">
      <c r="A259" s="184"/>
      <c r="B259" s="181"/>
      <c r="C259" s="182"/>
      <c r="D259" s="182"/>
      <c r="E259" s="182"/>
      <c r="F259" s="183"/>
      <c r="G259" s="184"/>
      <c r="H259" s="180"/>
      <c r="I259" s="180"/>
      <c r="K259" s="129" t="str">
        <f t="shared" si="3"/>
        <v>vazia</v>
      </c>
    </row>
    <row r="260" spans="1:11" hidden="1" x14ac:dyDescent="0.25">
      <c r="A260" s="184"/>
      <c r="B260" s="181"/>
      <c r="C260" s="182"/>
      <c r="D260" s="182"/>
      <c r="E260" s="182"/>
      <c r="F260" s="183"/>
      <c r="G260" s="184"/>
      <c r="H260" s="180"/>
      <c r="I260" s="180"/>
      <c r="K260" s="129" t="str">
        <f t="shared" si="3"/>
        <v>vazia</v>
      </c>
    </row>
    <row r="261" spans="1:11" hidden="1" x14ac:dyDescent="0.25">
      <c r="A261" s="184"/>
      <c r="B261" s="181"/>
      <c r="C261" s="182"/>
      <c r="D261" s="182"/>
      <c r="E261" s="182"/>
      <c r="F261" s="183"/>
      <c r="G261" s="184"/>
      <c r="H261" s="180"/>
      <c r="I261" s="180"/>
      <c r="K261" s="129" t="str">
        <f t="shared" si="3"/>
        <v>vazia</v>
      </c>
    </row>
    <row r="262" spans="1:11" hidden="1" x14ac:dyDescent="0.25">
      <c r="A262" s="184"/>
      <c r="B262" s="181"/>
      <c r="C262" s="182"/>
      <c r="D262" s="182"/>
      <c r="E262" s="182"/>
      <c r="F262" s="183"/>
      <c r="G262" s="184"/>
      <c r="H262" s="180"/>
      <c r="I262" s="180"/>
      <c r="K262" s="129" t="str">
        <f t="shared" si="3"/>
        <v>vazia</v>
      </c>
    </row>
    <row r="263" spans="1:11" hidden="1" x14ac:dyDescent="0.25">
      <c r="A263" s="184"/>
      <c r="B263" s="181"/>
      <c r="C263" s="182"/>
      <c r="D263" s="182"/>
      <c r="E263" s="182"/>
      <c r="F263" s="183"/>
      <c r="G263" s="184"/>
      <c r="H263" s="180"/>
      <c r="I263" s="180"/>
      <c r="K263" s="129" t="str">
        <f t="shared" si="3"/>
        <v>vazia</v>
      </c>
    </row>
    <row r="264" spans="1:11" hidden="1" x14ac:dyDescent="0.25">
      <c r="A264" s="184"/>
      <c r="B264" s="181"/>
      <c r="C264" s="182"/>
      <c r="D264" s="182"/>
      <c r="E264" s="182"/>
      <c r="F264" s="183"/>
      <c r="G264" s="184"/>
      <c r="H264" s="180"/>
      <c r="I264" s="180"/>
      <c r="K264" s="129" t="str">
        <f t="shared" si="3"/>
        <v>vazia</v>
      </c>
    </row>
    <row r="265" spans="1:11" hidden="1" x14ac:dyDescent="0.25">
      <c r="A265" s="184"/>
      <c r="B265" s="181"/>
      <c r="C265" s="182"/>
      <c r="D265" s="182"/>
      <c r="E265" s="182"/>
      <c r="F265" s="183"/>
      <c r="G265" s="184"/>
      <c r="H265" s="180"/>
      <c r="I265" s="180"/>
      <c r="K265" s="129" t="str">
        <f t="shared" si="3"/>
        <v>vazia</v>
      </c>
    </row>
    <row r="266" spans="1:11" hidden="1" x14ac:dyDescent="0.25">
      <c r="A266" s="184"/>
      <c r="B266" s="181"/>
      <c r="C266" s="182"/>
      <c r="D266" s="182"/>
      <c r="E266" s="182"/>
      <c r="F266" s="183"/>
      <c r="G266" s="184"/>
      <c r="H266" s="180"/>
      <c r="I266" s="180"/>
      <c r="K266" s="129" t="str">
        <f t="shared" si="3"/>
        <v>vazia</v>
      </c>
    </row>
    <row r="267" spans="1:11" hidden="1" x14ac:dyDescent="0.25">
      <c r="A267" s="184"/>
      <c r="B267" s="181"/>
      <c r="C267" s="182"/>
      <c r="D267" s="182"/>
      <c r="E267" s="182"/>
      <c r="F267" s="183"/>
      <c r="G267" s="184"/>
      <c r="H267" s="180"/>
      <c r="I267" s="180"/>
      <c r="K267" s="129" t="str">
        <f t="shared" si="3"/>
        <v>vazia</v>
      </c>
    </row>
    <row r="268" spans="1:11" hidden="1" x14ac:dyDescent="0.25">
      <c r="A268" s="184"/>
      <c r="B268" s="181"/>
      <c r="C268" s="182"/>
      <c r="D268" s="182"/>
      <c r="E268" s="182"/>
      <c r="F268" s="183"/>
      <c r="G268" s="184"/>
      <c r="H268" s="180"/>
      <c r="I268" s="180"/>
      <c r="K268" s="129" t="str">
        <f t="shared" si="3"/>
        <v>vazia</v>
      </c>
    </row>
    <row r="269" spans="1:11" hidden="1" x14ac:dyDescent="0.25">
      <c r="A269" s="184"/>
      <c r="B269" s="181"/>
      <c r="C269" s="182"/>
      <c r="D269" s="182"/>
      <c r="E269" s="182"/>
      <c r="F269" s="183"/>
      <c r="G269" s="184"/>
      <c r="H269" s="180"/>
      <c r="I269" s="180"/>
      <c r="K269" s="129" t="str">
        <f t="shared" si="3"/>
        <v>vazia</v>
      </c>
    </row>
    <row r="270" spans="1:11" hidden="1" x14ac:dyDescent="0.25">
      <c r="A270" s="184"/>
      <c r="B270" s="181"/>
      <c r="C270" s="182"/>
      <c r="D270" s="182"/>
      <c r="E270" s="182"/>
      <c r="F270" s="183"/>
      <c r="G270" s="184"/>
      <c r="H270" s="180"/>
      <c r="I270" s="180"/>
      <c r="K270" s="129" t="str">
        <f t="shared" si="3"/>
        <v>vazia</v>
      </c>
    </row>
    <row r="271" spans="1:11" hidden="1" x14ac:dyDescent="0.25">
      <c r="A271" s="184"/>
      <c r="B271" s="181"/>
      <c r="C271" s="182"/>
      <c r="D271" s="182"/>
      <c r="E271" s="182"/>
      <c r="F271" s="183"/>
      <c r="G271" s="184"/>
      <c r="H271" s="180"/>
      <c r="I271" s="180"/>
      <c r="K271" s="129" t="str">
        <f t="shared" si="3"/>
        <v>vazia</v>
      </c>
    </row>
    <row r="272" spans="1:11" hidden="1" x14ac:dyDescent="0.25">
      <c r="A272" s="184"/>
      <c r="B272" s="181"/>
      <c r="C272" s="182"/>
      <c r="D272" s="182"/>
      <c r="E272" s="182"/>
      <c r="F272" s="183"/>
      <c r="G272" s="184"/>
      <c r="H272" s="180"/>
      <c r="I272" s="180"/>
      <c r="K272" s="129" t="str">
        <f t="shared" si="3"/>
        <v>vazia</v>
      </c>
    </row>
    <row r="273" spans="1:11" hidden="1" x14ac:dyDescent="0.25">
      <c r="A273" s="184"/>
      <c r="B273" s="181"/>
      <c r="C273" s="182"/>
      <c r="D273" s="182"/>
      <c r="E273" s="182"/>
      <c r="F273" s="183"/>
      <c r="G273" s="184"/>
      <c r="H273" s="180"/>
      <c r="I273" s="180"/>
      <c r="K273" s="129" t="str">
        <f t="shared" si="3"/>
        <v>vazia</v>
      </c>
    </row>
    <row r="274" spans="1:11" hidden="1" x14ac:dyDescent="0.25">
      <c r="A274" s="184"/>
      <c r="B274" s="181"/>
      <c r="C274" s="182"/>
      <c r="D274" s="182"/>
      <c r="E274" s="182"/>
      <c r="F274" s="183"/>
      <c r="G274" s="184"/>
      <c r="H274" s="180"/>
      <c r="I274" s="180"/>
      <c r="K274" s="129" t="str">
        <f t="shared" si="3"/>
        <v>vazia</v>
      </c>
    </row>
    <row r="275" spans="1:11" hidden="1" x14ac:dyDescent="0.25">
      <c r="A275" s="184"/>
      <c r="B275" s="181"/>
      <c r="C275" s="182"/>
      <c r="D275" s="182"/>
      <c r="E275" s="182"/>
      <c r="F275" s="183"/>
      <c r="G275" s="184"/>
      <c r="H275" s="180"/>
      <c r="I275" s="180"/>
      <c r="K275" s="129" t="str">
        <f t="shared" si="3"/>
        <v>vazia</v>
      </c>
    </row>
    <row r="276" spans="1:11" hidden="1" x14ac:dyDescent="0.25">
      <c r="A276" s="184"/>
      <c r="B276" s="181"/>
      <c r="C276" s="182"/>
      <c r="D276" s="182"/>
      <c r="E276" s="182"/>
      <c r="F276" s="183"/>
      <c r="G276" s="184"/>
      <c r="H276" s="180"/>
      <c r="I276" s="180"/>
      <c r="K276" s="129" t="str">
        <f t="shared" si="3"/>
        <v>vazia</v>
      </c>
    </row>
    <row r="277" spans="1:11" hidden="1" x14ac:dyDescent="0.25">
      <c r="A277" s="184"/>
      <c r="B277" s="181"/>
      <c r="C277" s="182"/>
      <c r="D277" s="182"/>
      <c r="E277" s="182"/>
      <c r="F277" s="183"/>
      <c r="G277" s="184"/>
      <c r="H277" s="180"/>
      <c r="I277" s="180"/>
      <c r="K277" s="129" t="str">
        <f t="shared" si="3"/>
        <v>vazia</v>
      </c>
    </row>
    <row r="278" spans="1:11" hidden="1" x14ac:dyDescent="0.25">
      <c r="A278" s="184"/>
      <c r="B278" s="181"/>
      <c r="C278" s="182"/>
      <c r="D278" s="182"/>
      <c r="E278" s="182"/>
      <c r="F278" s="183"/>
      <c r="G278" s="184"/>
      <c r="H278" s="180"/>
      <c r="I278" s="180"/>
      <c r="K278" s="129" t="str">
        <f t="shared" si="3"/>
        <v>vazia</v>
      </c>
    </row>
    <row r="279" spans="1:11" hidden="1" x14ac:dyDescent="0.25">
      <c r="A279" s="184"/>
      <c r="B279" s="181"/>
      <c r="C279" s="182"/>
      <c r="D279" s="182"/>
      <c r="E279" s="182"/>
      <c r="F279" s="183"/>
      <c r="G279" s="184"/>
      <c r="H279" s="180"/>
      <c r="I279" s="180"/>
      <c r="K279" s="129" t="str">
        <f t="shared" si="3"/>
        <v>vazia</v>
      </c>
    </row>
    <row r="280" spans="1:11" hidden="1" x14ac:dyDescent="0.25">
      <c r="A280" s="184"/>
      <c r="B280" s="181"/>
      <c r="C280" s="182"/>
      <c r="D280" s="182"/>
      <c r="E280" s="182"/>
      <c r="F280" s="183"/>
      <c r="G280" s="184"/>
      <c r="H280" s="180"/>
      <c r="I280" s="180"/>
      <c r="K280" s="129" t="str">
        <f t="shared" si="3"/>
        <v>vazia</v>
      </c>
    </row>
    <row r="281" spans="1:11" hidden="1" x14ac:dyDescent="0.25">
      <c r="A281" s="184"/>
      <c r="B281" s="181"/>
      <c r="C281" s="182"/>
      <c r="D281" s="182"/>
      <c r="E281" s="182"/>
      <c r="F281" s="183"/>
      <c r="G281" s="184"/>
      <c r="H281" s="180"/>
      <c r="I281" s="180"/>
      <c r="K281" s="129" t="str">
        <f t="shared" si="3"/>
        <v>vazia</v>
      </c>
    </row>
    <row r="282" spans="1:11" hidden="1" x14ac:dyDescent="0.25">
      <c r="A282" s="184"/>
      <c r="B282" s="181"/>
      <c r="C282" s="182"/>
      <c r="D282" s="182"/>
      <c r="E282" s="182"/>
      <c r="F282" s="183"/>
      <c r="G282" s="184"/>
      <c r="H282" s="180"/>
      <c r="I282" s="180"/>
      <c r="K282" s="129" t="str">
        <f t="shared" si="3"/>
        <v>vazia</v>
      </c>
    </row>
    <row r="283" spans="1:11" hidden="1" x14ac:dyDescent="0.25">
      <c r="A283" s="184"/>
      <c r="B283" s="181"/>
      <c r="C283" s="182"/>
      <c r="D283" s="182"/>
      <c r="E283" s="182"/>
      <c r="F283" s="183"/>
      <c r="G283" s="184"/>
      <c r="H283" s="180"/>
      <c r="I283" s="180"/>
      <c r="K283" s="129" t="str">
        <f t="shared" si="3"/>
        <v>vazia</v>
      </c>
    </row>
    <row r="284" spans="1:11" hidden="1" x14ac:dyDescent="0.25">
      <c r="A284" s="184"/>
      <c r="B284" s="181"/>
      <c r="C284" s="182"/>
      <c r="D284" s="182"/>
      <c r="E284" s="182"/>
      <c r="F284" s="183"/>
      <c r="G284" s="184"/>
      <c r="H284" s="180"/>
      <c r="I284" s="180"/>
      <c r="K284" s="129" t="str">
        <f t="shared" si="3"/>
        <v>vazia</v>
      </c>
    </row>
    <row r="285" spans="1:11" hidden="1" x14ac:dyDescent="0.25">
      <c r="A285" s="184"/>
      <c r="B285" s="181"/>
      <c r="C285" s="182"/>
      <c r="D285" s="182"/>
      <c r="E285" s="182"/>
      <c r="F285" s="183"/>
      <c r="G285" s="184"/>
      <c r="H285" s="180"/>
      <c r="I285" s="180"/>
      <c r="K285" s="129" t="str">
        <f t="shared" si="3"/>
        <v>vazia</v>
      </c>
    </row>
    <row r="286" spans="1:11" hidden="1" x14ac:dyDescent="0.25">
      <c r="A286" s="184"/>
      <c r="B286" s="181"/>
      <c r="C286" s="182"/>
      <c r="D286" s="182"/>
      <c r="E286" s="182"/>
      <c r="F286" s="183"/>
      <c r="G286" s="184"/>
      <c r="H286" s="180"/>
      <c r="I286" s="180"/>
      <c r="K286" s="129" t="str">
        <f t="shared" si="3"/>
        <v>vazia</v>
      </c>
    </row>
    <row r="287" spans="1:11" hidden="1" x14ac:dyDescent="0.25">
      <c r="A287" s="184"/>
      <c r="B287" s="181"/>
      <c r="C287" s="182"/>
      <c r="D287" s="182"/>
      <c r="E287" s="182"/>
      <c r="F287" s="183"/>
      <c r="G287" s="184"/>
      <c r="H287" s="180"/>
      <c r="I287" s="180"/>
      <c r="K287" s="129" t="str">
        <f t="shared" si="3"/>
        <v>vazia</v>
      </c>
    </row>
    <row r="288" spans="1:11" hidden="1" x14ac:dyDescent="0.25">
      <c r="A288" s="184"/>
      <c r="B288" s="181"/>
      <c r="C288" s="182"/>
      <c r="D288" s="182"/>
      <c r="E288" s="182"/>
      <c r="F288" s="183"/>
      <c r="G288" s="184"/>
      <c r="H288" s="180"/>
      <c r="I288" s="180"/>
      <c r="K288" s="129" t="str">
        <f t="shared" si="3"/>
        <v>vazia</v>
      </c>
    </row>
    <row r="289" spans="1:11" hidden="1" x14ac:dyDescent="0.25">
      <c r="A289" s="184"/>
      <c r="B289" s="181"/>
      <c r="C289" s="182"/>
      <c r="D289" s="182"/>
      <c r="E289" s="182"/>
      <c r="F289" s="183"/>
      <c r="G289" s="184"/>
      <c r="H289" s="180"/>
      <c r="I289" s="180"/>
      <c r="K289" s="129" t="str">
        <f t="shared" ref="K289:K352" si="4">IF((A288&gt;0),"X","vazia")</f>
        <v>vazia</v>
      </c>
    </row>
    <row r="290" spans="1:11" hidden="1" x14ac:dyDescent="0.25">
      <c r="A290" s="184"/>
      <c r="B290" s="181"/>
      <c r="C290" s="182"/>
      <c r="D290" s="182"/>
      <c r="E290" s="182"/>
      <c r="F290" s="183"/>
      <c r="G290" s="184"/>
      <c r="H290" s="180"/>
      <c r="I290" s="180"/>
      <c r="K290" s="129" t="str">
        <f t="shared" si="4"/>
        <v>vazia</v>
      </c>
    </row>
    <row r="291" spans="1:11" hidden="1" x14ac:dyDescent="0.25">
      <c r="A291" s="184"/>
      <c r="B291" s="181"/>
      <c r="C291" s="182"/>
      <c r="D291" s="182"/>
      <c r="E291" s="182"/>
      <c r="F291" s="183"/>
      <c r="G291" s="184"/>
      <c r="H291" s="180"/>
      <c r="I291" s="180"/>
      <c r="K291" s="129" t="str">
        <f t="shared" si="4"/>
        <v>vazia</v>
      </c>
    </row>
    <row r="292" spans="1:11" hidden="1" x14ac:dyDescent="0.25">
      <c r="A292" s="184"/>
      <c r="B292" s="181"/>
      <c r="C292" s="182"/>
      <c r="D292" s="182"/>
      <c r="E292" s="182"/>
      <c r="F292" s="183"/>
      <c r="G292" s="184"/>
      <c r="H292" s="180"/>
      <c r="I292" s="180"/>
      <c r="K292" s="129" t="str">
        <f t="shared" si="4"/>
        <v>vazia</v>
      </c>
    </row>
    <row r="293" spans="1:11" hidden="1" x14ac:dyDescent="0.25">
      <c r="A293" s="184"/>
      <c r="B293" s="181"/>
      <c r="C293" s="182"/>
      <c r="D293" s="182"/>
      <c r="E293" s="182"/>
      <c r="F293" s="183"/>
      <c r="G293" s="184"/>
      <c r="H293" s="180"/>
      <c r="I293" s="180"/>
      <c r="K293" s="129" t="str">
        <f t="shared" si="4"/>
        <v>vazia</v>
      </c>
    </row>
    <row r="294" spans="1:11" hidden="1" x14ac:dyDescent="0.25">
      <c r="A294" s="184"/>
      <c r="B294" s="181"/>
      <c r="C294" s="182"/>
      <c r="D294" s="182"/>
      <c r="E294" s="182"/>
      <c r="F294" s="183"/>
      <c r="G294" s="184"/>
      <c r="H294" s="180"/>
      <c r="I294" s="180"/>
      <c r="K294" s="129" t="str">
        <f t="shared" si="4"/>
        <v>vazia</v>
      </c>
    </row>
    <row r="295" spans="1:11" hidden="1" x14ac:dyDescent="0.25">
      <c r="A295" s="184"/>
      <c r="B295" s="181"/>
      <c r="C295" s="182"/>
      <c r="D295" s="182"/>
      <c r="E295" s="182"/>
      <c r="F295" s="183"/>
      <c r="G295" s="184"/>
      <c r="H295" s="180"/>
      <c r="I295" s="180"/>
      <c r="K295" s="129" t="str">
        <f t="shared" si="4"/>
        <v>vazia</v>
      </c>
    </row>
    <row r="296" spans="1:11" hidden="1" x14ac:dyDescent="0.25">
      <c r="A296" s="184"/>
      <c r="B296" s="181"/>
      <c r="C296" s="182"/>
      <c r="D296" s="182"/>
      <c r="E296" s="182"/>
      <c r="F296" s="183"/>
      <c r="G296" s="184"/>
      <c r="H296" s="180"/>
      <c r="I296" s="180"/>
      <c r="K296" s="129" t="str">
        <f t="shared" si="4"/>
        <v>vazia</v>
      </c>
    </row>
    <row r="297" spans="1:11" hidden="1" x14ac:dyDescent="0.25">
      <c r="A297" s="184"/>
      <c r="B297" s="181"/>
      <c r="C297" s="182"/>
      <c r="D297" s="182"/>
      <c r="E297" s="182"/>
      <c r="F297" s="183"/>
      <c r="G297" s="184"/>
      <c r="H297" s="180"/>
      <c r="I297" s="180"/>
      <c r="K297" s="129" t="str">
        <f t="shared" si="4"/>
        <v>vazia</v>
      </c>
    </row>
    <row r="298" spans="1:11" hidden="1" x14ac:dyDescent="0.25">
      <c r="A298" s="184"/>
      <c r="B298" s="181"/>
      <c r="C298" s="182"/>
      <c r="D298" s="182"/>
      <c r="E298" s="182"/>
      <c r="F298" s="183"/>
      <c r="G298" s="184"/>
      <c r="H298" s="180"/>
      <c r="I298" s="180"/>
      <c r="K298" s="129" t="str">
        <f t="shared" si="4"/>
        <v>vazia</v>
      </c>
    </row>
    <row r="299" spans="1:11" hidden="1" x14ac:dyDescent="0.25">
      <c r="A299" s="184"/>
      <c r="B299" s="181"/>
      <c r="C299" s="182"/>
      <c r="D299" s="182"/>
      <c r="E299" s="182"/>
      <c r="F299" s="183"/>
      <c r="G299" s="184"/>
      <c r="H299" s="180"/>
      <c r="I299" s="180"/>
      <c r="K299" s="129" t="str">
        <f t="shared" si="4"/>
        <v>vazia</v>
      </c>
    </row>
    <row r="300" spans="1:11" hidden="1" x14ac:dyDescent="0.25">
      <c r="A300" s="184"/>
      <c r="B300" s="181"/>
      <c r="C300" s="182"/>
      <c r="D300" s="182"/>
      <c r="E300" s="182"/>
      <c r="F300" s="183"/>
      <c r="G300" s="184"/>
      <c r="H300" s="180"/>
      <c r="I300" s="180"/>
      <c r="K300" s="129" t="str">
        <f t="shared" si="4"/>
        <v>vazia</v>
      </c>
    </row>
    <row r="301" spans="1:11" hidden="1" x14ac:dyDescent="0.25">
      <c r="A301" s="184"/>
      <c r="B301" s="181"/>
      <c r="C301" s="182"/>
      <c r="D301" s="182"/>
      <c r="E301" s="182"/>
      <c r="F301" s="183"/>
      <c r="G301" s="184"/>
      <c r="H301" s="180"/>
      <c r="I301" s="180"/>
      <c r="K301" s="129" t="str">
        <f t="shared" si="4"/>
        <v>vazia</v>
      </c>
    </row>
    <row r="302" spans="1:11" hidden="1" x14ac:dyDescent="0.25">
      <c r="A302" s="184"/>
      <c r="B302" s="181"/>
      <c r="C302" s="182"/>
      <c r="D302" s="182"/>
      <c r="E302" s="182"/>
      <c r="F302" s="183"/>
      <c r="G302" s="184"/>
      <c r="H302" s="180"/>
      <c r="I302" s="180"/>
      <c r="K302" s="129" t="str">
        <f t="shared" si="4"/>
        <v>vazia</v>
      </c>
    </row>
    <row r="303" spans="1:11" hidden="1" x14ac:dyDescent="0.25">
      <c r="A303" s="184"/>
      <c r="B303" s="181"/>
      <c r="C303" s="182"/>
      <c r="D303" s="182"/>
      <c r="E303" s="182"/>
      <c r="F303" s="183"/>
      <c r="G303" s="184"/>
      <c r="H303" s="180"/>
      <c r="I303" s="180"/>
      <c r="K303" s="129" t="str">
        <f t="shared" si="4"/>
        <v>vazia</v>
      </c>
    </row>
    <row r="304" spans="1:11" hidden="1" x14ac:dyDescent="0.25">
      <c r="A304" s="184"/>
      <c r="B304" s="181"/>
      <c r="C304" s="182"/>
      <c r="D304" s="182"/>
      <c r="E304" s="182"/>
      <c r="F304" s="183"/>
      <c r="G304" s="184"/>
      <c r="H304" s="180"/>
      <c r="I304" s="180"/>
      <c r="K304" s="129" t="str">
        <f t="shared" si="4"/>
        <v>vazia</v>
      </c>
    </row>
    <row r="305" spans="1:11" hidden="1" x14ac:dyDescent="0.25">
      <c r="A305" s="184"/>
      <c r="B305" s="181"/>
      <c r="C305" s="182"/>
      <c r="D305" s="182"/>
      <c r="E305" s="182"/>
      <c r="F305" s="183"/>
      <c r="G305" s="184"/>
      <c r="H305" s="180"/>
      <c r="I305" s="180"/>
      <c r="K305" s="129" t="str">
        <f t="shared" si="4"/>
        <v>vazia</v>
      </c>
    </row>
    <row r="306" spans="1:11" hidden="1" x14ac:dyDescent="0.25">
      <c r="A306" s="184"/>
      <c r="B306" s="181"/>
      <c r="C306" s="182"/>
      <c r="D306" s="182"/>
      <c r="E306" s="182"/>
      <c r="F306" s="183"/>
      <c r="G306" s="184"/>
      <c r="H306" s="180"/>
      <c r="I306" s="180"/>
      <c r="K306" s="129" t="str">
        <f t="shared" si="4"/>
        <v>vazia</v>
      </c>
    </row>
    <row r="307" spans="1:11" hidden="1" x14ac:dyDescent="0.25">
      <c r="A307" s="184"/>
      <c r="B307" s="181"/>
      <c r="C307" s="182"/>
      <c r="D307" s="182"/>
      <c r="E307" s="182"/>
      <c r="F307" s="183"/>
      <c r="G307" s="184"/>
      <c r="H307" s="180"/>
      <c r="I307" s="180"/>
      <c r="K307" s="129" t="str">
        <f t="shared" si="4"/>
        <v>vazia</v>
      </c>
    </row>
    <row r="308" spans="1:11" hidden="1" x14ac:dyDescent="0.25">
      <c r="A308" s="184"/>
      <c r="B308" s="181"/>
      <c r="C308" s="182"/>
      <c r="D308" s="182"/>
      <c r="E308" s="182"/>
      <c r="F308" s="183"/>
      <c r="G308" s="184"/>
      <c r="H308" s="180"/>
      <c r="I308" s="180"/>
      <c r="K308" s="129" t="str">
        <f t="shared" si="4"/>
        <v>vazia</v>
      </c>
    </row>
    <row r="309" spans="1:11" hidden="1" x14ac:dyDescent="0.25">
      <c r="A309" s="184"/>
      <c r="B309" s="181"/>
      <c r="C309" s="182"/>
      <c r="D309" s="182"/>
      <c r="E309" s="182"/>
      <c r="F309" s="183"/>
      <c r="G309" s="184"/>
      <c r="H309" s="180"/>
      <c r="I309" s="180"/>
      <c r="K309" s="129" t="str">
        <f t="shared" si="4"/>
        <v>vazia</v>
      </c>
    </row>
    <row r="310" spans="1:11" hidden="1" x14ac:dyDescent="0.25">
      <c r="A310" s="184"/>
      <c r="B310" s="181"/>
      <c r="C310" s="182"/>
      <c r="D310" s="182"/>
      <c r="E310" s="182"/>
      <c r="F310" s="183"/>
      <c r="G310" s="184"/>
      <c r="H310" s="180"/>
      <c r="I310" s="180"/>
      <c r="K310" s="129" t="str">
        <f t="shared" si="4"/>
        <v>vazia</v>
      </c>
    </row>
    <row r="311" spans="1:11" hidden="1" x14ac:dyDescent="0.25">
      <c r="A311" s="184"/>
      <c r="B311" s="181"/>
      <c r="C311" s="182"/>
      <c r="D311" s="182"/>
      <c r="E311" s="182"/>
      <c r="F311" s="183"/>
      <c r="G311" s="184"/>
      <c r="H311" s="180"/>
      <c r="I311" s="180"/>
      <c r="K311" s="129" t="str">
        <f t="shared" si="4"/>
        <v>vazia</v>
      </c>
    </row>
    <row r="312" spans="1:11" hidden="1" x14ac:dyDescent="0.25">
      <c r="A312" s="184"/>
      <c r="B312" s="181"/>
      <c r="C312" s="182"/>
      <c r="D312" s="182"/>
      <c r="E312" s="182"/>
      <c r="F312" s="183"/>
      <c r="G312" s="184"/>
      <c r="H312" s="180"/>
      <c r="I312" s="180"/>
      <c r="K312" s="129" t="str">
        <f t="shared" si="4"/>
        <v>vazia</v>
      </c>
    </row>
    <row r="313" spans="1:11" hidden="1" x14ac:dyDescent="0.25">
      <c r="A313" s="184"/>
      <c r="B313" s="181"/>
      <c r="C313" s="182"/>
      <c r="D313" s="182"/>
      <c r="E313" s="182"/>
      <c r="F313" s="183"/>
      <c r="G313" s="184"/>
      <c r="H313" s="180"/>
      <c r="I313" s="180"/>
      <c r="K313" s="129" t="str">
        <f t="shared" si="4"/>
        <v>vazia</v>
      </c>
    </row>
    <row r="314" spans="1:11" hidden="1" x14ac:dyDescent="0.25">
      <c r="A314" s="184"/>
      <c r="B314" s="181"/>
      <c r="C314" s="182"/>
      <c r="D314" s="182"/>
      <c r="E314" s="182"/>
      <c r="F314" s="183"/>
      <c r="G314" s="184"/>
      <c r="H314" s="180"/>
      <c r="I314" s="180"/>
      <c r="K314" s="129" t="str">
        <f t="shared" si="4"/>
        <v>vazia</v>
      </c>
    </row>
    <row r="315" spans="1:11" hidden="1" x14ac:dyDescent="0.25">
      <c r="A315" s="184"/>
      <c r="B315" s="181"/>
      <c r="C315" s="182"/>
      <c r="D315" s="182"/>
      <c r="E315" s="182"/>
      <c r="F315" s="183"/>
      <c r="G315" s="184"/>
      <c r="H315" s="180"/>
      <c r="I315" s="180"/>
      <c r="K315" s="129" t="str">
        <f t="shared" si="4"/>
        <v>vazia</v>
      </c>
    </row>
    <row r="316" spans="1:11" hidden="1" x14ac:dyDescent="0.25">
      <c r="A316" s="184"/>
      <c r="B316" s="181"/>
      <c r="C316" s="182"/>
      <c r="D316" s="182"/>
      <c r="E316" s="182"/>
      <c r="F316" s="183"/>
      <c r="G316" s="184"/>
      <c r="H316" s="180"/>
      <c r="I316" s="180"/>
      <c r="K316" s="129" t="str">
        <f t="shared" si="4"/>
        <v>vazia</v>
      </c>
    </row>
    <row r="317" spans="1:11" hidden="1" x14ac:dyDescent="0.25">
      <c r="A317" s="184"/>
      <c r="B317" s="181"/>
      <c r="C317" s="182"/>
      <c r="D317" s="182"/>
      <c r="E317" s="182"/>
      <c r="F317" s="183"/>
      <c r="G317" s="184"/>
      <c r="H317" s="180"/>
      <c r="I317" s="180"/>
      <c r="K317" s="129" t="str">
        <f t="shared" si="4"/>
        <v>vazia</v>
      </c>
    </row>
    <row r="318" spans="1:11" hidden="1" x14ac:dyDescent="0.25">
      <c r="A318" s="184"/>
      <c r="B318" s="181"/>
      <c r="C318" s="182"/>
      <c r="D318" s="182"/>
      <c r="E318" s="182"/>
      <c r="F318" s="183"/>
      <c r="G318" s="184"/>
      <c r="H318" s="180"/>
      <c r="I318" s="180"/>
      <c r="K318" s="129" t="str">
        <f t="shared" si="4"/>
        <v>vazia</v>
      </c>
    </row>
    <row r="319" spans="1:11" hidden="1" x14ac:dyDescent="0.25">
      <c r="A319" s="184"/>
      <c r="B319" s="181"/>
      <c r="C319" s="182"/>
      <c r="D319" s="182"/>
      <c r="E319" s="182"/>
      <c r="F319" s="183"/>
      <c r="G319" s="184"/>
      <c r="H319" s="180"/>
      <c r="I319" s="180"/>
      <c r="K319" s="129" t="str">
        <f t="shared" si="4"/>
        <v>vazia</v>
      </c>
    </row>
    <row r="320" spans="1:11" hidden="1" x14ac:dyDescent="0.25">
      <c r="A320" s="184"/>
      <c r="B320" s="181"/>
      <c r="C320" s="182"/>
      <c r="D320" s="182"/>
      <c r="E320" s="182"/>
      <c r="F320" s="183"/>
      <c r="G320" s="184"/>
      <c r="H320" s="180"/>
      <c r="I320" s="180"/>
      <c r="K320" s="129" t="str">
        <f t="shared" si="4"/>
        <v>vazia</v>
      </c>
    </row>
    <row r="321" spans="1:11" hidden="1" x14ac:dyDescent="0.25">
      <c r="A321" s="184"/>
      <c r="B321" s="181"/>
      <c r="C321" s="182"/>
      <c r="D321" s="182"/>
      <c r="E321" s="182"/>
      <c r="F321" s="183"/>
      <c r="G321" s="184"/>
      <c r="H321" s="180"/>
      <c r="I321" s="180"/>
      <c r="K321" s="129" t="str">
        <f t="shared" si="4"/>
        <v>vazia</v>
      </c>
    </row>
    <row r="322" spans="1:11" hidden="1" x14ac:dyDescent="0.25">
      <c r="A322" s="184"/>
      <c r="B322" s="181"/>
      <c r="C322" s="182"/>
      <c r="D322" s="182"/>
      <c r="E322" s="182"/>
      <c r="F322" s="183"/>
      <c r="G322" s="184"/>
      <c r="H322" s="180"/>
      <c r="I322" s="180"/>
      <c r="K322" s="129" t="str">
        <f t="shared" si="4"/>
        <v>vazia</v>
      </c>
    </row>
    <row r="323" spans="1:11" hidden="1" x14ac:dyDescent="0.25">
      <c r="A323" s="184"/>
      <c r="B323" s="181"/>
      <c r="C323" s="182"/>
      <c r="D323" s="182"/>
      <c r="E323" s="182"/>
      <c r="F323" s="183"/>
      <c r="G323" s="184"/>
      <c r="H323" s="180"/>
      <c r="I323" s="180"/>
      <c r="K323" s="129" t="str">
        <f t="shared" si="4"/>
        <v>vazia</v>
      </c>
    </row>
    <row r="324" spans="1:11" hidden="1" x14ac:dyDescent="0.25">
      <c r="A324" s="184"/>
      <c r="B324" s="181"/>
      <c r="C324" s="182"/>
      <c r="D324" s="182"/>
      <c r="E324" s="182"/>
      <c r="F324" s="183"/>
      <c r="G324" s="184"/>
      <c r="H324" s="180"/>
      <c r="I324" s="180"/>
      <c r="K324" s="129" t="str">
        <f t="shared" si="4"/>
        <v>vazia</v>
      </c>
    </row>
    <row r="325" spans="1:11" hidden="1" x14ac:dyDescent="0.25">
      <c r="A325" s="184"/>
      <c r="B325" s="181"/>
      <c r="C325" s="182"/>
      <c r="D325" s="182"/>
      <c r="E325" s="182"/>
      <c r="F325" s="183"/>
      <c r="G325" s="184"/>
      <c r="H325" s="180"/>
      <c r="I325" s="180"/>
      <c r="K325" s="129" t="str">
        <f t="shared" si="4"/>
        <v>vazia</v>
      </c>
    </row>
    <row r="326" spans="1:11" hidden="1" x14ac:dyDescent="0.25">
      <c r="A326" s="184"/>
      <c r="B326" s="181"/>
      <c r="C326" s="182"/>
      <c r="D326" s="182"/>
      <c r="E326" s="182"/>
      <c r="F326" s="183"/>
      <c r="G326" s="184"/>
      <c r="H326" s="180"/>
      <c r="I326" s="180"/>
      <c r="K326" s="129" t="str">
        <f t="shared" si="4"/>
        <v>vazia</v>
      </c>
    </row>
    <row r="327" spans="1:11" hidden="1" x14ac:dyDescent="0.25">
      <c r="A327" s="184"/>
      <c r="B327" s="181"/>
      <c r="C327" s="182"/>
      <c r="D327" s="182"/>
      <c r="E327" s="182"/>
      <c r="F327" s="183"/>
      <c r="G327" s="184"/>
      <c r="H327" s="180"/>
      <c r="I327" s="180"/>
      <c r="K327" s="129" t="str">
        <f t="shared" si="4"/>
        <v>vazia</v>
      </c>
    </row>
    <row r="328" spans="1:11" hidden="1" x14ac:dyDescent="0.25">
      <c r="A328" s="184"/>
      <c r="B328" s="181"/>
      <c r="C328" s="182"/>
      <c r="D328" s="182"/>
      <c r="E328" s="182"/>
      <c r="F328" s="183"/>
      <c r="G328" s="184"/>
      <c r="H328" s="180"/>
      <c r="I328" s="180"/>
      <c r="K328" s="129" t="str">
        <f t="shared" si="4"/>
        <v>vazia</v>
      </c>
    </row>
    <row r="329" spans="1:11" hidden="1" x14ac:dyDescent="0.25">
      <c r="A329" s="184"/>
      <c r="B329" s="181"/>
      <c r="C329" s="182"/>
      <c r="D329" s="182"/>
      <c r="E329" s="182"/>
      <c r="F329" s="183"/>
      <c r="G329" s="184"/>
      <c r="H329" s="180"/>
      <c r="I329" s="180"/>
      <c r="K329" s="129" t="str">
        <f t="shared" si="4"/>
        <v>vazia</v>
      </c>
    </row>
    <row r="330" spans="1:11" hidden="1" x14ac:dyDescent="0.25">
      <c r="A330" s="184"/>
      <c r="B330" s="181"/>
      <c r="C330" s="182"/>
      <c r="D330" s="182"/>
      <c r="E330" s="182"/>
      <c r="F330" s="183"/>
      <c r="G330" s="184"/>
      <c r="H330" s="180"/>
      <c r="I330" s="180"/>
      <c r="K330" s="129" t="str">
        <f t="shared" si="4"/>
        <v>vazia</v>
      </c>
    </row>
    <row r="331" spans="1:11" hidden="1" x14ac:dyDescent="0.25">
      <c r="A331" s="184"/>
      <c r="B331" s="181"/>
      <c r="C331" s="182"/>
      <c r="D331" s="182"/>
      <c r="E331" s="182"/>
      <c r="F331" s="183"/>
      <c r="G331" s="184"/>
      <c r="H331" s="180"/>
      <c r="I331" s="180"/>
      <c r="K331" s="129" t="str">
        <f t="shared" si="4"/>
        <v>vazia</v>
      </c>
    </row>
    <row r="332" spans="1:11" hidden="1" x14ac:dyDescent="0.25">
      <c r="A332" s="184"/>
      <c r="B332" s="181"/>
      <c r="C332" s="182"/>
      <c r="D332" s="182"/>
      <c r="E332" s="182"/>
      <c r="F332" s="183"/>
      <c r="G332" s="184"/>
      <c r="H332" s="180"/>
      <c r="I332" s="180"/>
      <c r="K332" s="129" t="str">
        <f t="shared" si="4"/>
        <v>vazia</v>
      </c>
    </row>
    <row r="333" spans="1:11" hidden="1" x14ac:dyDescent="0.25">
      <c r="A333" s="184"/>
      <c r="B333" s="181"/>
      <c r="C333" s="182"/>
      <c r="D333" s="182"/>
      <c r="E333" s="182"/>
      <c r="F333" s="183"/>
      <c r="G333" s="184"/>
      <c r="H333" s="180"/>
      <c r="I333" s="180"/>
      <c r="K333" s="129" t="str">
        <f t="shared" si="4"/>
        <v>vazia</v>
      </c>
    </row>
    <row r="334" spans="1:11" hidden="1" x14ac:dyDescent="0.25">
      <c r="A334" s="184"/>
      <c r="B334" s="181"/>
      <c r="C334" s="182"/>
      <c r="D334" s="182"/>
      <c r="E334" s="182"/>
      <c r="F334" s="183"/>
      <c r="G334" s="184"/>
      <c r="H334" s="180"/>
      <c r="I334" s="180"/>
      <c r="K334" s="129" t="str">
        <f t="shared" si="4"/>
        <v>vazia</v>
      </c>
    </row>
    <row r="335" spans="1:11" hidden="1" x14ac:dyDescent="0.25">
      <c r="A335" s="184"/>
      <c r="B335" s="181"/>
      <c r="C335" s="182"/>
      <c r="D335" s="182"/>
      <c r="E335" s="182"/>
      <c r="F335" s="183"/>
      <c r="G335" s="184"/>
      <c r="H335" s="180"/>
      <c r="I335" s="180"/>
      <c r="K335" s="129" t="str">
        <f t="shared" si="4"/>
        <v>vazia</v>
      </c>
    </row>
    <row r="336" spans="1:11" hidden="1" x14ac:dyDescent="0.25">
      <c r="A336" s="184"/>
      <c r="B336" s="181"/>
      <c r="C336" s="182"/>
      <c r="D336" s="182"/>
      <c r="E336" s="182"/>
      <c r="F336" s="183"/>
      <c r="G336" s="184"/>
      <c r="H336" s="180"/>
      <c r="I336" s="180"/>
      <c r="K336" s="129" t="str">
        <f t="shared" si="4"/>
        <v>vazia</v>
      </c>
    </row>
    <row r="337" spans="1:11" hidden="1" x14ac:dyDescent="0.25">
      <c r="A337" s="184"/>
      <c r="B337" s="181"/>
      <c r="C337" s="182"/>
      <c r="D337" s="182"/>
      <c r="E337" s="182"/>
      <c r="F337" s="183"/>
      <c r="G337" s="184"/>
      <c r="H337" s="180"/>
      <c r="I337" s="180"/>
      <c r="K337" s="129" t="str">
        <f t="shared" si="4"/>
        <v>vazia</v>
      </c>
    </row>
    <row r="338" spans="1:11" hidden="1" x14ac:dyDescent="0.25">
      <c r="A338" s="184"/>
      <c r="B338" s="181"/>
      <c r="C338" s="182"/>
      <c r="D338" s="182"/>
      <c r="E338" s="182"/>
      <c r="F338" s="183"/>
      <c r="G338" s="184"/>
      <c r="H338" s="180"/>
      <c r="I338" s="180"/>
      <c r="K338" s="129" t="str">
        <f t="shared" si="4"/>
        <v>vazia</v>
      </c>
    </row>
    <row r="339" spans="1:11" hidden="1" x14ac:dyDescent="0.25">
      <c r="A339" s="184"/>
      <c r="B339" s="181"/>
      <c r="C339" s="182"/>
      <c r="D339" s="182"/>
      <c r="E339" s="182"/>
      <c r="F339" s="183"/>
      <c r="G339" s="184"/>
      <c r="H339" s="180"/>
      <c r="I339" s="180"/>
      <c r="K339" s="129" t="str">
        <f t="shared" si="4"/>
        <v>vazia</v>
      </c>
    </row>
    <row r="340" spans="1:11" hidden="1" x14ac:dyDescent="0.25">
      <c r="A340" s="184"/>
      <c r="B340" s="181"/>
      <c r="C340" s="182"/>
      <c r="D340" s="182"/>
      <c r="E340" s="182"/>
      <c r="F340" s="183"/>
      <c r="G340" s="184"/>
      <c r="H340" s="180"/>
      <c r="I340" s="180"/>
      <c r="K340" s="129" t="str">
        <f t="shared" si="4"/>
        <v>vazia</v>
      </c>
    </row>
    <row r="341" spans="1:11" hidden="1" x14ac:dyDescent="0.25">
      <c r="A341" s="184"/>
      <c r="B341" s="181"/>
      <c r="C341" s="182"/>
      <c r="D341" s="182"/>
      <c r="E341" s="182"/>
      <c r="F341" s="183"/>
      <c r="G341" s="184"/>
      <c r="H341" s="180"/>
      <c r="I341" s="180"/>
      <c r="K341" s="129" t="str">
        <f t="shared" si="4"/>
        <v>vazia</v>
      </c>
    </row>
    <row r="342" spans="1:11" hidden="1" x14ac:dyDescent="0.25">
      <c r="A342" s="184"/>
      <c r="B342" s="181"/>
      <c r="C342" s="182"/>
      <c r="D342" s="182"/>
      <c r="E342" s="182"/>
      <c r="F342" s="183"/>
      <c r="G342" s="184"/>
      <c r="H342" s="180"/>
      <c r="I342" s="180"/>
      <c r="K342" s="129" t="str">
        <f t="shared" si="4"/>
        <v>vazia</v>
      </c>
    </row>
    <row r="343" spans="1:11" hidden="1" x14ac:dyDescent="0.25">
      <c r="A343" s="184"/>
      <c r="B343" s="181"/>
      <c r="C343" s="182"/>
      <c r="D343" s="182"/>
      <c r="E343" s="182"/>
      <c r="F343" s="183"/>
      <c r="G343" s="184"/>
      <c r="H343" s="180"/>
      <c r="I343" s="180"/>
      <c r="K343" s="129" t="str">
        <f t="shared" si="4"/>
        <v>vazia</v>
      </c>
    </row>
    <row r="344" spans="1:11" hidden="1" x14ac:dyDescent="0.25">
      <c r="A344" s="184"/>
      <c r="B344" s="181"/>
      <c r="C344" s="182"/>
      <c r="D344" s="182"/>
      <c r="E344" s="182"/>
      <c r="F344" s="183"/>
      <c r="G344" s="184"/>
      <c r="H344" s="180"/>
      <c r="I344" s="180"/>
      <c r="K344" s="129" t="str">
        <f t="shared" si="4"/>
        <v>vazia</v>
      </c>
    </row>
    <row r="345" spans="1:11" hidden="1" x14ac:dyDescent="0.25">
      <c r="A345" s="184"/>
      <c r="B345" s="181"/>
      <c r="C345" s="182"/>
      <c r="D345" s="182"/>
      <c r="E345" s="182"/>
      <c r="F345" s="183"/>
      <c r="G345" s="184"/>
      <c r="H345" s="180"/>
      <c r="I345" s="180"/>
      <c r="K345" s="129" t="str">
        <f t="shared" si="4"/>
        <v>vazia</v>
      </c>
    </row>
    <row r="346" spans="1:11" hidden="1" x14ac:dyDescent="0.25">
      <c r="A346" s="184"/>
      <c r="B346" s="181"/>
      <c r="C346" s="182"/>
      <c r="D346" s="182"/>
      <c r="E346" s="182"/>
      <c r="F346" s="183"/>
      <c r="G346" s="184"/>
      <c r="H346" s="180"/>
      <c r="I346" s="180"/>
      <c r="K346" s="129" t="str">
        <f t="shared" si="4"/>
        <v>vazia</v>
      </c>
    </row>
    <row r="347" spans="1:11" hidden="1" x14ac:dyDescent="0.25">
      <c r="A347" s="184"/>
      <c r="B347" s="181"/>
      <c r="C347" s="182"/>
      <c r="D347" s="182"/>
      <c r="E347" s="182"/>
      <c r="F347" s="183"/>
      <c r="G347" s="184"/>
      <c r="H347" s="180"/>
      <c r="I347" s="180"/>
      <c r="K347" s="129" t="str">
        <f t="shared" si="4"/>
        <v>vazia</v>
      </c>
    </row>
    <row r="348" spans="1:11" hidden="1" x14ac:dyDescent="0.25">
      <c r="A348" s="184"/>
      <c r="B348" s="181"/>
      <c r="C348" s="182"/>
      <c r="D348" s="182"/>
      <c r="E348" s="182"/>
      <c r="F348" s="183"/>
      <c r="G348" s="184"/>
      <c r="H348" s="180"/>
      <c r="I348" s="180"/>
      <c r="K348" s="129" t="str">
        <f t="shared" si="4"/>
        <v>vazia</v>
      </c>
    </row>
    <row r="349" spans="1:11" hidden="1" x14ac:dyDescent="0.25">
      <c r="A349" s="184"/>
      <c r="B349" s="181"/>
      <c r="C349" s="182"/>
      <c r="D349" s="182"/>
      <c r="E349" s="182"/>
      <c r="F349" s="183"/>
      <c r="G349" s="184"/>
      <c r="H349" s="180"/>
      <c r="I349" s="180"/>
      <c r="K349" s="129" t="str">
        <f t="shared" si="4"/>
        <v>vazia</v>
      </c>
    </row>
    <row r="350" spans="1:11" hidden="1" x14ac:dyDescent="0.25">
      <c r="A350" s="184"/>
      <c r="B350" s="181"/>
      <c r="C350" s="182"/>
      <c r="D350" s="182"/>
      <c r="E350" s="182"/>
      <c r="F350" s="183"/>
      <c r="G350" s="184"/>
      <c r="H350" s="180"/>
      <c r="I350" s="180"/>
      <c r="K350" s="129" t="str">
        <f t="shared" si="4"/>
        <v>vazia</v>
      </c>
    </row>
    <row r="351" spans="1:11" hidden="1" x14ac:dyDescent="0.25">
      <c r="A351" s="184"/>
      <c r="B351" s="181"/>
      <c r="C351" s="182"/>
      <c r="D351" s="182"/>
      <c r="E351" s="182"/>
      <c r="F351" s="183"/>
      <c r="G351" s="184"/>
      <c r="H351" s="180"/>
      <c r="I351" s="180"/>
      <c r="K351" s="129" t="str">
        <f t="shared" si="4"/>
        <v>vazia</v>
      </c>
    </row>
    <row r="352" spans="1:11" hidden="1" x14ac:dyDescent="0.25">
      <c r="A352" s="184"/>
      <c r="B352" s="181"/>
      <c r="C352" s="182"/>
      <c r="D352" s="182"/>
      <c r="E352" s="182"/>
      <c r="F352" s="183"/>
      <c r="G352" s="184"/>
      <c r="H352" s="180"/>
      <c r="I352" s="180"/>
      <c r="K352" s="129" t="str">
        <f t="shared" si="4"/>
        <v>vazia</v>
      </c>
    </row>
    <row r="353" spans="1:11" hidden="1" x14ac:dyDescent="0.25">
      <c r="A353" s="184"/>
      <c r="B353" s="181"/>
      <c r="C353" s="182"/>
      <c r="D353" s="182"/>
      <c r="E353" s="182"/>
      <c r="F353" s="183"/>
      <c r="G353" s="184"/>
      <c r="H353" s="180"/>
      <c r="I353" s="180"/>
      <c r="K353" s="129" t="str">
        <f t="shared" ref="K353:K416" si="5">IF((A352&gt;0),"X","vazia")</f>
        <v>vazia</v>
      </c>
    </row>
    <row r="354" spans="1:11" hidden="1" x14ac:dyDescent="0.25">
      <c r="A354" s="184"/>
      <c r="B354" s="181"/>
      <c r="C354" s="182"/>
      <c r="D354" s="182"/>
      <c r="E354" s="182"/>
      <c r="F354" s="183"/>
      <c r="G354" s="184"/>
      <c r="H354" s="180"/>
      <c r="I354" s="180"/>
      <c r="K354" s="129" t="str">
        <f t="shared" si="5"/>
        <v>vazia</v>
      </c>
    </row>
    <row r="355" spans="1:11" hidden="1" x14ac:dyDescent="0.25">
      <c r="A355" s="184"/>
      <c r="B355" s="181"/>
      <c r="C355" s="182"/>
      <c r="D355" s="182"/>
      <c r="E355" s="182"/>
      <c r="F355" s="183"/>
      <c r="G355" s="184"/>
      <c r="H355" s="180"/>
      <c r="I355" s="180"/>
      <c r="K355" s="129" t="str">
        <f t="shared" si="5"/>
        <v>vazia</v>
      </c>
    </row>
    <row r="356" spans="1:11" hidden="1" x14ac:dyDescent="0.25">
      <c r="A356" s="184"/>
      <c r="B356" s="181"/>
      <c r="C356" s="182"/>
      <c r="D356" s="182"/>
      <c r="E356" s="182"/>
      <c r="F356" s="183"/>
      <c r="G356" s="184"/>
      <c r="H356" s="180"/>
      <c r="I356" s="180"/>
      <c r="K356" s="129" t="str">
        <f t="shared" si="5"/>
        <v>vazia</v>
      </c>
    </row>
    <row r="357" spans="1:11" hidden="1" x14ac:dyDescent="0.25">
      <c r="A357" s="184"/>
      <c r="B357" s="181"/>
      <c r="C357" s="182"/>
      <c r="D357" s="182"/>
      <c r="E357" s="182"/>
      <c r="F357" s="183"/>
      <c r="G357" s="184"/>
      <c r="H357" s="180"/>
      <c r="I357" s="180"/>
      <c r="K357" s="129" t="str">
        <f t="shared" si="5"/>
        <v>vazia</v>
      </c>
    </row>
    <row r="358" spans="1:11" hidden="1" x14ac:dyDescent="0.25">
      <c r="A358" s="184"/>
      <c r="B358" s="181"/>
      <c r="C358" s="182"/>
      <c r="D358" s="182"/>
      <c r="E358" s="182"/>
      <c r="F358" s="183"/>
      <c r="G358" s="184"/>
      <c r="H358" s="180"/>
      <c r="I358" s="180"/>
      <c r="K358" s="129" t="str">
        <f t="shared" si="5"/>
        <v>vazia</v>
      </c>
    </row>
    <row r="359" spans="1:11" hidden="1" x14ac:dyDescent="0.25">
      <c r="A359" s="184"/>
      <c r="B359" s="181"/>
      <c r="C359" s="182"/>
      <c r="D359" s="182"/>
      <c r="E359" s="182"/>
      <c r="F359" s="183"/>
      <c r="G359" s="184"/>
      <c r="H359" s="180"/>
      <c r="I359" s="180"/>
      <c r="K359" s="129" t="str">
        <f t="shared" si="5"/>
        <v>vazia</v>
      </c>
    </row>
    <row r="360" spans="1:11" hidden="1" x14ac:dyDescent="0.25">
      <c r="A360" s="184"/>
      <c r="B360" s="181"/>
      <c r="C360" s="182"/>
      <c r="D360" s="182"/>
      <c r="E360" s="182"/>
      <c r="F360" s="183"/>
      <c r="G360" s="184"/>
      <c r="H360" s="180"/>
      <c r="I360" s="180"/>
      <c r="K360" s="129" t="str">
        <f t="shared" si="5"/>
        <v>vazia</v>
      </c>
    </row>
    <row r="361" spans="1:11" hidden="1" x14ac:dyDescent="0.25">
      <c r="A361" s="184"/>
      <c r="B361" s="181"/>
      <c r="C361" s="182"/>
      <c r="D361" s="182"/>
      <c r="E361" s="182"/>
      <c r="F361" s="183"/>
      <c r="G361" s="184"/>
      <c r="H361" s="180"/>
      <c r="I361" s="180"/>
      <c r="K361" s="129" t="str">
        <f t="shared" si="5"/>
        <v>vazia</v>
      </c>
    </row>
    <row r="362" spans="1:11" hidden="1" x14ac:dyDescent="0.25">
      <c r="A362" s="184"/>
      <c r="B362" s="181"/>
      <c r="C362" s="182"/>
      <c r="D362" s="182"/>
      <c r="E362" s="182"/>
      <c r="F362" s="183"/>
      <c r="G362" s="184"/>
      <c r="H362" s="180"/>
      <c r="I362" s="180"/>
      <c r="K362" s="129" t="str">
        <f t="shared" si="5"/>
        <v>vazia</v>
      </c>
    </row>
    <row r="363" spans="1:11" hidden="1" x14ac:dyDescent="0.25">
      <c r="A363" s="184"/>
      <c r="B363" s="181"/>
      <c r="C363" s="182"/>
      <c r="D363" s="182"/>
      <c r="E363" s="182"/>
      <c r="F363" s="183"/>
      <c r="G363" s="184"/>
      <c r="H363" s="180"/>
      <c r="I363" s="180"/>
      <c r="K363" s="129" t="str">
        <f t="shared" si="5"/>
        <v>vazia</v>
      </c>
    </row>
    <row r="364" spans="1:11" hidden="1" x14ac:dyDescent="0.25">
      <c r="A364" s="184"/>
      <c r="B364" s="181"/>
      <c r="C364" s="182"/>
      <c r="D364" s="182"/>
      <c r="E364" s="182"/>
      <c r="F364" s="183"/>
      <c r="G364" s="184"/>
      <c r="H364" s="180"/>
      <c r="I364" s="180"/>
      <c r="K364" s="129" t="str">
        <f t="shared" si="5"/>
        <v>vazia</v>
      </c>
    </row>
    <row r="365" spans="1:11" hidden="1" x14ac:dyDescent="0.25">
      <c r="A365" s="184"/>
      <c r="B365" s="181"/>
      <c r="C365" s="182"/>
      <c r="D365" s="182"/>
      <c r="E365" s="182"/>
      <c r="F365" s="183"/>
      <c r="G365" s="184"/>
      <c r="H365" s="180"/>
      <c r="I365" s="180"/>
      <c r="K365" s="129" t="str">
        <f t="shared" si="5"/>
        <v>vazia</v>
      </c>
    </row>
    <row r="366" spans="1:11" hidden="1" x14ac:dyDescent="0.25">
      <c r="A366" s="184"/>
      <c r="B366" s="181"/>
      <c r="C366" s="182"/>
      <c r="D366" s="182"/>
      <c r="E366" s="182"/>
      <c r="F366" s="183"/>
      <c r="G366" s="184"/>
      <c r="H366" s="180"/>
      <c r="I366" s="180"/>
      <c r="K366" s="129" t="str">
        <f t="shared" si="5"/>
        <v>vazia</v>
      </c>
    </row>
    <row r="367" spans="1:11" hidden="1" x14ac:dyDescent="0.25">
      <c r="A367" s="184"/>
      <c r="B367" s="181"/>
      <c r="C367" s="182"/>
      <c r="D367" s="182"/>
      <c r="E367" s="182"/>
      <c r="F367" s="183"/>
      <c r="G367" s="184"/>
      <c r="H367" s="180"/>
      <c r="I367" s="180"/>
      <c r="K367" s="129" t="str">
        <f t="shared" si="5"/>
        <v>vazia</v>
      </c>
    </row>
    <row r="368" spans="1:11" hidden="1" x14ac:dyDescent="0.25">
      <c r="A368" s="184"/>
      <c r="B368" s="181"/>
      <c r="C368" s="182"/>
      <c r="D368" s="182"/>
      <c r="E368" s="182"/>
      <c r="F368" s="183"/>
      <c r="G368" s="184"/>
      <c r="H368" s="180"/>
      <c r="I368" s="180"/>
      <c r="K368" s="129" t="str">
        <f t="shared" si="5"/>
        <v>vazia</v>
      </c>
    </row>
    <row r="369" spans="1:11" hidden="1" x14ac:dyDescent="0.25">
      <c r="A369" s="184"/>
      <c r="B369" s="181"/>
      <c r="C369" s="182"/>
      <c r="D369" s="182"/>
      <c r="E369" s="182"/>
      <c r="F369" s="183"/>
      <c r="G369" s="184"/>
      <c r="H369" s="180"/>
      <c r="I369" s="180"/>
      <c r="K369" s="129" t="str">
        <f t="shared" si="5"/>
        <v>vazia</v>
      </c>
    </row>
    <row r="370" spans="1:11" hidden="1" x14ac:dyDescent="0.25">
      <c r="A370" s="184"/>
      <c r="B370" s="181"/>
      <c r="C370" s="182"/>
      <c r="D370" s="182"/>
      <c r="E370" s="182"/>
      <c r="F370" s="183"/>
      <c r="G370" s="184"/>
      <c r="H370" s="180"/>
      <c r="I370" s="180"/>
      <c r="K370" s="129" t="str">
        <f t="shared" si="5"/>
        <v>vazia</v>
      </c>
    </row>
    <row r="371" spans="1:11" hidden="1" x14ac:dyDescent="0.25">
      <c r="A371" s="184"/>
      <c r="B371" s="181"/>
      <c r="C371" s="182"/>
      <c r="D371" s="182"/>
      <c r="E371" s="182"/>
      <c r="F371" s="183"/>
      <c r="G371" s="184"/>
      <c r="H371" s="180"/>
      <c r="I371" s="180"/>
      <c r="K371" s="129" t="str">
        <f t="shared" si="5"/>
        <v>vazia</v>
      </c>
    </row>
    <row r="372" spans="1:11" hidden="1" x14ac:dyDescent="0.25">
      <c r="A372" s="184"/>
      <c r="B372" s="181"/>
      <c r="C372" s="182"/>
      <c r="D372" s="182"/>
      <c r="E372" s="182"/>
      <c r="F372" s="183"/>
      <c r="G372" s="184"/>
      <c r="H372" s="180"/>
      <c r="I372" s="180"/>
      <c r="K372" s="129" t="str">
        <f t="shared" si="5"/>
        <v>vazia</v>
      </c>
    </row>
    <row r="373" spans="1:11" hidden="1" x14ac:dyDescent="0.25">
      <c r="A373" s="184"/>
      <c r="B373" s="181"/>
      <c r="C373" s="182"/>
      <c r="D373" s="182"/>
      <c r="E373" s="182"/>
      <c r="F373" s="183"/>
      <c r="G373" s="184"/>
      <c r="H373" s="180"/>
      <c r="I373" s="180"/>
      <c r="K373" s="129" t="str">
        <f t="shared" si="5"/>
        <v>vazia</v>
      </c>
    </row>
    <row r="374" spans="1:11" hidden="1" x14ac:dyDescent="0.25">
      <c r="A374" s="184"/>
      <c r="B374" s="181"/>
      <c r="C374" s="182"/>
      <c r="D374" s="182"/>
      <c r="E374" s="182"/>
      <c r="F374" s="183"/>
      <c r="G374" s="184"/>
      <c r="H374" s="180"/>
      <c r="I374" s="180"/>
      <c r="K374" s="129" t="str">
        <f t="shared" si="5"/>
        <v>vazia</v>
      </c>
    </row>
    <row r="375" spans="1:11" hidden="1" x14ac:dyDescent="0.25">
      <c r="A375" s="184"/>
      <c r="B375" s="181"/>
      <c r="C375" s="182"/>
      <c r="D375" s="182"/>
      <c r="E375" s="182"/>
      <c r="F375" s="183"/>
      <c r="G375" s="184"/>
      <c r="H375" s="180"/>
      <c r="I375" s="180"/>
      <c r="K375" s="129" t="str">
        <f t="shared" si="5"/>
        <v>vazia</v>
      </c>
    </row>
    <row r="376" spans="1:11" hidden="1" x14ac:dyDescent="0.25">
      <c r="A376" s="184"/>
      <c r="B376" s="181"/>
      <c r="C376" s="182"/>
      <c r="D376" s="182"/>
      <c r="E376" s="182"/>
      <c r="F376" s="183"/>
      <c r="G376" s="184"/>
      <c r="H376" s="180"/>
      <c r="I376" s="180"/>
      <c r="K376" s="129" t="str">
        <f t="shared" si="5"/>
        <v>vazia</v>
      </c>
    </row>
    <row r="377" spans="1:11" hidden="1" x14ac:dyDescent="0.25">
      <c r="A377" s="184"/>
      <c r="B377" s="181"/>
      <c r="C377" s="182"/>
      <c r="D377" s="182"/>
      <c r="E377" s="182"/>
      <c r="F377" s="183"/>
      <c r="G377" s="184"/>
      <c r="H377" s="180"/>
      <c r="I377" s="180"/>
      <c r="K377" s="129" t="str">
        <f t="shared" si="5"/>
        <v>vazia</v>
      </c>
    </row>
    <row r="378" spans="1:11" hidden="1" x14ac:dyDescent="0.25">
      <c r="A378" s="184"/>
      <c r="B378" s="181"/>
      <c r="C378" s="182"/>
      <c r="D378" s="182"/>
      <c r="E378" s="182"/>
      <c r="F378" s="183"/>
      <c r="G378" s="184"/>
      <c r="H378" s="180"/>
      <c r="I378" s="180"/>
      <c r="K378" s="129" t="str">
        <f t="shared" si="5"/>
        <v>vazia</v>
      </c>
    </row>
    <row r="379" spans="1:11" hidden="1" x14ac:dyDescent="0.25">
      <c r="A379" s="184"/>
      <c r="B379" s="181"/>
      <c r="C379" s="182"/>
      <c r="D379" s="182"/>
      <c r="E379" s="182"/>
      <c r="F379" s="183"/>
      <c r="G379" s="184"/>
      <c r="H379" s="180"/>
      <c r="I379" s="180"/>
      <c r="K379" s="129" t="str">
        <f t="shared" si="5"/>
        <v>vazia</v>
      </c>
    </row>
    <row r="380" spans="1:11" hidden="1" x14ac:dyDescent="0.25">
      <c r="A380" s="184"/>
      <c r="B380" s="181"/>
      <c r="C380" s="182"/>
      <c r="D380" s="182"/>
      <c r="E380" s="182"/>
      <c r="F380" s="183"/>
      <c r="G380" s="184"/>
      <c r="H380" s="180"/>
      <c r="I380" s="180"/>
      <c r="K380" s="129" t="str">
        <f t="shared" si="5"/>
        <v>vazia</v>
      </c>
    </row>
    <row r="381" spans="1:11" hidden="1" x14ac:dyDescent="0.25">
      <c r="A381" s="184"/>
      <c r="B381" s="181"/>
      <c r="C381" s="182"/>
      <c r="D381" s="182"/>
      <c r="E381" s="182"/>
      <c r="F381" s="183"/>
      <c r="G381" s="184"/>
      <c r="H381" s="180"/>
      <c r="I381" s="180"/>
      <c r="K381" s="129" t="str">
        <f t="shared" si="5"/>
        <v>vazia</v>
      </c>
    </row>
    <row r="382" spans="1:11" hidden="1" x14ac:dyDescent="0.25">
      <c r="A382" s="184"/>
      <c r="B382" s="181"/>
      <c r="C382" s="182"/>
      <c r="D382" s="182"/>
      <c r="E382" s="182"/>
      <c r="F382" s="183"/>
      <c r="G382" s="184"/>
      <c r="H382" s="180"/>
      <c r="I382" s="180"/>
      <c r="K382" s="129" t="str">
        <f t="shared" si="5"/>
        <v>vazia</v>
      </c>
    </row>
    <row r="383" spans="1:11" hidden="1" x14ac:dyDescent="0.25">
      <c r="A383" s="184"/>
      <c r="B383" s="181"/>
      <c r="C383" s="182"/>
      <c r="D383" s="182"/>
      <c r="E383" s="182"/>
      <c r="F383" s="183"/>
      <c r="G383" s="184"/>
      <c r="H383" s="180"/>
      <c r="I383" s="180"/>
      <c r="K383" s="129" t="str">
        <f t="shared" si="5"/>
        <v>vazia</v>
      </c>
    </row>
    <row r="384" spans="1:11" hidden="1" x14ac:dyDescent="0.25">
      <c r="A384" s="184"/>
      <c r="B384" s="181"/>
      <c r="C384" s="182"/>
      <c r="D384" s="182"/>
      <c r="E384" s="182"/>
      <c r="F384" s="183"/>
      <c r="G384" s="184"/>
      <c r="H384" s="180"/>
      <c r="I384" s="180"/>
      <c r="K384" s="129" t="str">
        <f t="shared" si="5"/>
        <v>vazia</v>
      </c>
    </row>
    <row r="385" spans="1:11" hidden="1" x14ac:dyDescent="0.25">
      <c r="A385" s="184"/>
      <c r="B385" s="181"/>
      <c r="C385" s="182"/>
      <c r="D385" s="182"/>
      <c r="E385" s="182"/>
      <c r="F385" s="183"/>
      <c r="G385" s="184"/>
      <c r="H385" s="180"/>
      <c r="I385" s="180"/>
      <c r="K385" s="129" t="str">
        <f t="shared" si="5"/>
        <v>vazia</v>
      </c>
    </row>
    <row r="386" spans="1:11" hidden="1" x14ac:dyDescent="0.25">
      <c r="A386" s="184"/>
      <c r="B386" s="181"/>
      <c r="C386" s="182"/>
      <c r="D386" s="182"/>
      <c r="E386" s="182"/>
      <c r="F386" s="183"/>
      <c r="G386" s="184"/>
      <c r="H386" s="180"/>
      <c r="I386" s="180"/>
      <c r="K386" s="129" t="str">
        <f t="shared" si="5"/>
        <v>vazia</v>
      </c>
    </row>
    <row r="387" spans="1:11" hidden="1" x14ac:dyDescent="0.25">
      <c r="A387" s="184"/>
      <c r="B387" s="181"/>
      <c r="C387" s="182"/>
      <c r="D387" s="182"/>
      <c r="E387" s="182"/>
      <c r="F387" s="183"/>
      <c r="G387" s="184"/>
      <c r="H387" s="180"/>
      <c r="I387" s="180"/>
      <c r="K387" s="129" t="str">
        <f t="shared" si="5"/>
        <v>vazia</v>
      </c>
    </row>
    <row r="388" spans="1:11" hidden="1" x14ac:dyDescent="0.25">
      <c r="A388" s="184"/>
      <c r="B388" s="181"/>
      <c r="C388" s="182"/>
      <c r="D388" s="182"/>
      <c r="E388" s="182"/>
      <c r="F388" s="183"/>
      <c r="G388" s="184"/>
      <c r="H388" s="180"/>
      <c r="I388" s="180"/>
      <c r="K388" s="129" t="str">
        <f t="shared" si="5"/>
        <v>vazia</v>
      </c>
    </row>
    <row r="389" spans="1:11" hidden="1" x14ac:dyDescent="0.25">
      <c r="A389" s="184"/>
      <c r="B389" s="181"/>
      <c r="C389" s="182"/>
      <c r="D389" s="182"/>
      <c r="E389" s="182"/>
      <c r="F389" s="183"/>
      <c r="G389" s="184"/>
      <c r="H389" s="180"/>
      <c r="I389" s="180"/>
      <c r="K389" s="129" t="str">
        <f t="shared" si="5"/>
        <v>vazia</v>
      </c>
    </row>
    <row r="390" spans="1:11" hidden="1" x14ac:dyDescent="0.25">
      <c r="A390" s="184"/>
      <c r="B390" s="181"/>
      <c r="C390" s="182"/>
      <c r="D390" s="182"/>
      <c r="E390" s="182"/>
      <c r="F390" s="183"/>
      <c r="G390" s="184"/>
      <c r="H390" s="180"/>
      <c r="I390" s="180"/>
      <c r="K390" s="129" t="str">
        <f t="shared" si="5"/>
        <v>vazia</v>
      </c>
    </row>
    <row r="391" spans="1:11" hidden="1" x14ac:dyDescent="0.25">
      <c r="A391" s="184"/>
      <c r="B391" s="181"/>
      <c r="C391" s="182"/>
      <c r="D391" s="182"/>
      <c r="E391" s="182"/>
      <c r="F391" s="183"/>
      <c r="G391" s="184"/>
      <c r="H391" s="180"/>
      <c r="I391" s="180"/>
      <c r="K391" s="129" t="str">
        <f t="shared" si="5"/>
        <v>vazia</v>
      </c>
    </row>
    <row r="392" spans="1:11" hidden="1" x14ac:dyDescent="0.25">
      <c r="A392" s="184"/>
      <c r="B392" s="181"/>
      <c r="C392" s="182"/>
      <c r="D392" s="182"/>
      <c r="E392" s="182"/>
      <c r="F392" s="183"/>
      <c r="G392" s="184"/>
      <c r="H392" s="180"/>
      <c r="I392" s="180"/>
      <c r="K392" s="129" t="str">
        <f t="shared" si="5"/>
        <v>vazia</v>
      </c>
    </row>
    <row r="393" spans="1:11" hidden="1" x14ac:dyDescent="0.25">
      <c r="A393" s="184"/>
      <c r="B393" s="181"/>
      <c r="C393" s="182"/>
      <c r="D393" s="182"/>
      <c r="E393" s="182"/>
      <c r="F393" s="183"/>
      <c r="G393" s="184"/>
      <c r="H393" s="180"/>
      <c r="I393" s="180"/>
      <c r="K393" s="129" t="str">
        <f t="shared" si="5"/>
        <v>vazia</v>
      </c>
    </row>
    <row r="394" spans="1:11" hidden="1" x14ac:dyDescent="0.25">
      <c r="A394" s="184"/>
      <c r="B394" s="181"/>
      <c r="C394" s="182"/>
      <c r="D394" s="182"/>
      <c r="E394" s="182"/>
      <c r="F394" s="183"/>
      <c r="G394" s="184"/>
      <c r="H394" s="180"/>
      <c r="I394" s="180"/>
      <c r="K394" s="129" t="str">
        <f t="shared" si="5"/>
        <v>vazia</v>
      </c>
    </row>
    <row r="395" spans="1:11" hidden="1" x14ac:dyDescent="0.25">
      <c r="A395" s="197"/>
      <c r="B395" s="198"/>
      <c r="C395" s="197"/>
      <c r="D395" s="197"/>
      <c r="E395" s="197"/>
      <c r="F395" s="197"/>
      <c r="G395" s="197"/>
      <c r="H395" s="199"/>
      <c r="I395" s="199"/>
      <c r="K395" s="202" t="str">
        <f>IF(($C$30&gt;2),"X","vazia")</f>
        <v>vazia</v>
      </c>
    </row>
    <row r="396" spans="1:11" ht="21" hidden="1" x14ac:dyDescent="0.35">
      <c r="A396" s="177" t="s">
        <v>947</v>
      </c>
      <c r="B396" s="186"/>
      <c r="C396" s="188"/>
      <c r="D396" s="188"/>
      <c r="E396" s="188"/>
      <c r="F396" s="188"/>
      <c r="G396" s="189"/>
      <c r="H396" s="279" t="s">
        <v>961</v>
      </c>
      <c r="I396" s="279"/>
      <c r="K396" s="202" t="str">
        <f t="shared" ref="K396:K398" si="6">IF(($C$30&gt;2),"X","vazia")</f>
        <v>vazia</v>
      </c>
    </row>
    <row r="397" spans="1:11" hidden="1" x14ac:dyDescent="0.25">
      <c r="A397" s="192" t="s">
        <v>949</v>
      </c>
      <c r="B397" s="195" t="s">
        <v>495</v>
      </c>
      <c r="C397" s="191"/>
      <c r="D397" s="191"/>
      <c r="E397" s="191"/>
      <c r="F397" s="196"/>
      <c r="G397" s="193" t="s">
        <v>488</v>
      </c>
      <c r="H397" s="193" t="s">
        <v>683</v>
      </c>
      <c r="I397" s="193" t="s">
        <v>684</v>
      </c>
      <c r="K397" s="202" t="str">
        <f t="shared" si="6"/>
        <v>vazia</v>
      </c>
    </row>
    <row r="398" spans="1:11" hidden="1" x14ac:dyDescent="0.25">
      <c r="A398" s="184"/>
      <c r="B398" s="181"/>
      <c r="C398" s="182"/>
      <c r="D398" s="182"/>
      <c r="E398" s="182"/>
      <c r="F398" s="183"/>
      <c r="G398" s="184"/>
      <c r="H398" s="180"/>
      <c r="I398" s="180"/>
      <c r="K398" s="202" t="str">
        <f t="shared" si="6"/>
        <v>vazia</v>
      </c>
    </row>
    <row r="399" spans="1:11" hidden="1" x14ac:dyDescent="0.25">
      <c r="A399" s="184"/>
      <c r="B399" s="181"/>
      <c r="C399" s="182"/>
      <c r="D399" s="182"/>
      <c r="E399" s="182"/>
      <c r="F399" s="183"/>
      <c r="G399" s="184"/>
      <c r="H399" s="180"/>
      <c r="I399" s="180"/>
      <c r="K399" s="129" t="str">
        <f>IF((A398&gt;0),"X","vazia")</f>
        <v>vazia</v>
      </c>
    </row>
    <row r="400" spans="1:11" hidden="1" x14ac:dyDescent="0.25">
      <c r="A400" s="184"/>
      <c r="B400" s="181"/>
      <c r="C400" s="182"/>
      <c r="D400" s="182"/>
      <c r="E400" s="182"/>
      <c r="F400" s="183"/>
      <c r="G400" s="184"/>
      <c r="H400" s="180"/>
      <c r="I400" s="180"/>
      <c r="K400" s="129" t="str">
        <f t="shared" si="5"/>
        <v>vazia</v>
      </c>
    </row>
    <row r="401" spans="1:11" hidden="1" x14ac:dyDescent="0.25">
      <c r="A401" s="184"/>
      <c r="B401" s="181"/>
      <c r="C401" s="182"/>
      <c r="D401" s="182"/>
      <c r="E401" s="182"/>
      <c r="F401" s="183"/>
      <c r="G401" s="184"/>
      <c r="H401" s="180"/>
      <c r="I401" s="180"/>
      <c r="K401" s="129" t="str">
        <f t="shared" si="5"/>
        <v>vazia</v>
      </c>
    </row>
    <row r="402" spans="1:11" hidden="1" x14ac:dyDescent="0.25">
      <c r="A402" s="184"/>
      <c r="B402" s="181"/>
      <c r="C402" s="182"/>
      <c r="D402" s="182"/>
      <c r="E402" s="182"/>
      <c r="F402" s="183"/>
      <c r="G402" s="184"/>
      <c r="H402" s="180"/>
      <c r="I402" s="180"/>
      <c r="K402" s="129" t="str">
        <f t="shared" si="5"/>
        <v>vazia</v>
      </c>
    </row>
    <row r="403" spans="1:11" hidden="1" x14ac:dyDescent="0.25">
      <c r="A403" s="184"/>
      <c r="B403" s="181"/>
      <c r="C403" s="182"/>
      <c r="D403" s="182"/>
      <c r="E403" s="182"/>
      <c r="F403" s="183"/>
      <c r="G403" s="184"/>
      <c r="H403" s="180"/>
      <c r="I403" s="180"/>
      <c r="K403" s="129" t="str">
        <f t="shared" si="5"/>
        <v>vazia</v>
      </c>
    </row>
    <row r="404" spans="1:11" hidden="1" x14ac:dyDescent="0.25">
      <c r="A404" s="184"/>
      <c r="B404" s="181"/>
      <c r="C404" s="182"/>
      <c r="D404" s="182"/>
      <c r="E404" s="182"/>
      <c r="F404" s="183"/>
      <c r="G404" s="184"/>
      <c r="H404" s="180"/>
      <c r="I404" s="180"/>
      <c r="K404" s="129" t="str">
        <f t="shared" si="5"/>
        <v>vazia</v>
      </c>
    </row>
    <row r="405" spans="1:11" hidden="1" x14ac:dyDescent="0.25">
      <c r="A405" s="184"/>
      <c r="B405" s="181"/>
      <c r="C405" s="182"/>
      <c r="D405" s="182"/>
      <c r="E405" s="182"/>
      <c r="F405" s="183"/>
      <c r="G405" s="184"/>
      <c r="H405" s="180"/>
      <c r="I405" s="180"/>
      <c r="K405" s="129" t="str">
        <f t="shared" si="5"/>
        <v>vazia</v>
      </c>
    </row>
    <row r="406" spans="1:11" hidden="1" x14ac:dyDescent="0.25">
      <c r="A406" s="184"/>
      <c r="B406" s="181"/>
      <c r="C406" s="182"/>
      <c r="D406" s="182"/>
      <c r="E406" s="182"/>
      <c r="F406" s="183"/>
      <c r="G406" s="184"/>
      <c r="H406" s="180"/>
      <c r="I406" s="180"/>
      <c r="K406" s="129" t="str">
        <f t="shared" si="5"/>
        <v>vazia</v>
      </c>
    </row>
    <row r="407" spans="1:11" hidden="1" x14ac:dyDescent="0.25">
      <c r="A407" s="184"/>
      <c r="B407" s="181"/>
      <c r="C407" s="182"/>
      <c r="D407" s="182"/>
      <c r="E407" s="182"/>
      <c r="F407" s="183"/>
      <c r="G407" s="184"/>
      <c r="H407" s="180"/>
      <c r="I407" s="180"/>
      <c r="K407" s="129" t="str">
        <f t="shared" si="5"/>
        <v>vazia</v>
      </c>
    </row>
    <row r="408" spans="1:11" hidden="1" x14ac:dyDescent="0.25">
      <c r="A408" s="184"/>
      <c r="B408" s="181"/>
      <c r="C408" s="182"/>
      <c r="D408" s="182"/>
      <c r="E408" s="182"/>
      <c r="F408" s="183"/>
      <c r="G408" s="184"/>
      <c r="H408" s="180"/>
      <c r="I408" s="180"/>
      <c r="K408" s="129" t="str">
        <f t="shared" si="5"/>
        <v>vazia</v>
      </c>
    </row>
    <row r="409" spans="1:11" hidden="1" x14ac:dyDescent="0.25">
      <c r="A409" s="184"/>
      <c r="B409" s="181"/>
      <c r="C409" s="182"/>
      <c r="D409" s="182"/>
      <c r="E409" s="182"/>
      <c r="F409" s="183"/>
      <c r="G409" s="184"/>
      <c r="H409" s="180"/>
      <c r="I409" s="180"/>
      <c r="K409" s="129" t="str">
        <f t="shared" si="5"/>
        <v>vazia</v>
      </c>
    </row>
    <row r="410" spans="1:11" hidden="1" x14ac:dyDescent="0.25">
      <c r="A410" s="184"/>
      <c r="B410" s="181"/>
      <c r="C410" s="182"/>
      <c r="D410" s="182"/>
      <c r="E410" s="182"/>
      <c r="F410" s="183"/>
      <c r="G410" s="184"/>
      <c r="H410" s="180"/>
      <c r="I410" s="180"/>
      <c r="K410" s="129" t="str">
        <f t="shared" si="5"/>
        <v>vazia</v>
      </c>
    </row>
    <row r="411" spans="1:11" hidden="1" x14ac:dyDescent="0.25">
      <c r="A411" s="184"/>
      <c r="B411" s="181"/>
      <c r="C411" s="182"/>
      <c r="D411" s="182"/>
      <c r="E411" s="182"/>
      <c r="F411" s="183"/>
      <c r="G411" s="184"/>
      <c r="H411" s="180"/>
      <c r="I411" s="180"/>
      <c r="K411" s="129" t="str">
        <f t="shared" si="5"/>
        <v>vazia</v>
      </c>
    </row>
    <row r="412" spans="1:11" hidden="1" x14ac:dyDescent="0.25">
      <c r="A412" s="184"/>
      <c r="B412" s="181"/>
      <c r="C412" s="182"/>
      <c r="D412" s="182"/>
      <c r="E412" s="182"/>
      <c r="F412" s="183"/>
      <c r="G412" s="184"/>
      <c r="H412" s="180"/>
      <c r="I412" s="180"/>
      <c r="K412" s="129" t="str">
        <f t="shared" si="5"/>
        <v>vazia</v>
      </c>
    </row>
    <row r="413" spans="1:11" hidden="1" x14ac:dyDescent="0.25">
      <c r="A413" s="184"/>
      <c r="B413" s="181"/>
      <c r="C413" s="182"/>
      <c r="D413" s="182"/>
      <c r="E413" s="182"/>
      <c r="F413" s="183"/>
      <c r="G413" s="184"/>
      <c r="H413" s="180"/>
      <c r="I413" s="180"/>
      <c r="K413" s="129" t="str">
        <f t="shared" si="5"/>
        <v>vazia</v>
      </c>
    </row>
    <row r="414" spans="1:11" hidden="1" x14ac:dyDescent="0.25">
      <c r="A414" s="184"/>
      <c r="B414" s="181"/>
      <c r="C414" s="182"/>
      <c r="D414" s="182"/>
      <c r="E414" s="182"/>
      <c r="F414" s="183"/>
      <c r="G414" s="184"/>
      <c r="H414" s="180"/>
      <c r="I414" s="180"/>
      <c r="K414" s="129" t="str">
        <f t="shared" si="5"/>
        <v>vazia</v>
      </c>
    </row>
    <row r="415" spans="1:11" hidden="1" x14ac:dyDescent="0.25">
      <c r="A415" s="184"/>
      <c r="B415" s="181"/>
      <c r="C415" s="182"/>
      <c r="D415" s="182"/>
      <c r="E415" s="182"/>
      <c r="F415" s="183"/>
      <c r="G415" s="184"/>
      <c r="H415" s="180"/>
      <c r="I415" s="180"/>
      <c r="K415" s="129" t="str">
        <f t="shared" si="5"/>
        <v>vazia</v>
      </c>
    </row>
    <row r="416" spans="1:11" hidden="1" x14ac:dyDescent="0.25">
      <c r="A416" s="184"/>
      <c r="B416" s="181"/>
      <c r="C416" s="182"/>
      <c r="D416" s="182"/>
      <c r="E416" s="182"/>
      <c r="F416" s="183"/>
      <c r="G416" s="184"/>
      <c r="H416" s="180"/>
      <c r="I416" s="180"/>
      <c r="K416" s="129" t="str">
        <f t="shared" si="5"/>
        <v>vazia</v>
      </c>
    </row>
    <row r="417" spans="1:11" hidden="1" x14ac:dyDescent="0.25">
      <c r="A417" s="184"/>
      <c r="B417" s="181"/>
      <c r="C417" s="182"/>
      <c r="D417" s="182"/>
      <c r="E417" s="182"/>
      <c r="F417" s="183"/>
      <c r="G417" s="184"/>
      <c r="H417" s="180"/>
      <c r="I417" s="180"/>
      <c r="K417" s="129" t="str">
        <f t="shared" ref="K417:K480" si="7">IF((A416&gt;0),"X","vazia")</f>
        <v>vazia</v>
      </c>
    </row>
    <row r="418" spans="1:11" hidden="1" x14ac:dyDescent="0.25">
      <c r="A418" s="184"/>
      <c r="B418" s="181"/>
      <c r="C418" s="182"/>
      <c r="D418" s="182"/>
      <c r="E418" s="182"/>
      <c r="F418" s="183"/>
      <c r="G418" s="184"/>
      <c r="H418" s="180"/>
      <c r="I418" s="180"/>
      <c r="K418" s="129" t="str">
        <f t="shared" si="7"/>
        <v>vazia</v>
      </c>
    </row>
    <row r="419" spans="1:11" hidden="1" x14ac:dyDescent="0.25">
      <c r="A419" s="184"/>
      <c r="B419" s="181"/>
      <c r="C419" s="182"/>
      <c r="D419" s="182"/>
      <c r="E419" s="182"/>
      <c r="F419" s="183"/>
      <c r="G419" s="184"/>
      <c r="H419" s="180"/>
      <c r="I419" s="180"/>
      <c r="K419" s="129" t="str">
        <f t="shared" si="7"/>
        <v>vazia</v>
      </c>
    </row>
    <row r="420" spans="1:11" hidden="1" x14ac:dyDescent="0.25">
      <c r="A420" s="184"/>
      <c r="B420" s="181"/>
      <c r="C420" s="182"/>
      <c r="D420" s="182"/>
      <c r="E420" s="182"/>
      <c r="F420" s="183"/>
      <c r="G420" s="184"/>
      <c r="H420" s="180"/>
      <c r="I420" s="180"/>
      <c r="K420" s="129" t="str">
        <f t="shared" si="7"/>
        <v>vazia</v>
      </c>
    </row>
    <row r="421" spans="1:11" hidden="1" x14ac:dyDescent="0.25">
      <c r="A421" s="184"/>
      <c r="B421" s="181"/>
      <c r="C421" s="182"/>
      <c r="D421" s="182"/>
      <c r="E421" s="182"/>
      <c r="F421" s="183"/>
      <c r="G421" s="184"/>
      <c r="H421" s="180"/>
      <c r="I421" s="180"/>
      <c r="K421" s="129" t="str">
        <f t="shared" si="7"/>
        <v>vazia</v>
      </c>
    </row>
    <row r="422" spans="1:11" hidden="1" x14ac:dyDescent="0.25">
      <c r="A422" s="184"/>
      <c r="B422" s="181"/>
      <c r="C422" s="182"/>
      <c r="D422" s="182"/>
      <c r="E422" s="182"/>
      <c r="F422" s="183"/>
      <c r="G422" s="184"/>
      <c r="H422" s="180"/>
      <c r="I422" s="180"/>
      <c r="K422" s="129" t="str">
        <f t="shared" si="7"/>
        <v>vazia</v>
      </c>
    </row>
    <row r="423" spans="1:11" hidden="1" x14ac:dyDescent="0.25">
      <c r="A423" s="184"/>
      <c r="B423" s="181"/>
      <c r="C423" s="182"/>
      <c r="D423" s="182"/>
      <c r="E423" s="182"/>
      <c r="F423" s="183"/>
      <c r="G423" s="184"/>
      <c r="H423" s="180"/>
      <c r="I423" s="180"/>
      <c r="K423" s="129" t="str">
        <f t="shared" si="7"/>
        <v>vazia</v>
      </c>
    </row>
    <row r="424" spans="1:11" hidden="1" x14ac:dyDescent="0.25">
      <c r="A424" s="184"/>
      <c r="B424" s="181"/>
      <c r="C424" s="182"/>
      <c r="D424" s="182"/>
      <c r="E424" s="182"/>
      <c r="F424" s="183"/>
      <c r="G424" s="184"/>
      <c r="H424" s="180"/>
      <c r="I424" s="180"/>
      <c r="K424" s="129" t="str">
        <f t="shared" si="7"/>
        <v>vazia</v>
      </c>
    </row>
    <row r="425" spans="1:11" hidden="1" x14ac:dyDescent="0.25">
      <c r="A425" s="184"/>
      <c r="B425" s="181"/>
      <c r="C425" s="182"/>
      <c r="D425" s="182"/>
      <c r="E425" s="182"/>
      <c r="F425" s="183"/>
      <c r="G425" s="184"/>
      <c r="H425" s="180"/>
      <c r="I425" s="180"/>
      <c r="K425" s="129" t="str">
        <f t="shared" si="7"/>
        <v>vazia</v>
      </c>
    </row>
    <row r="426" spans="1:11" hidden="1" x14ac:dyDescent="0.25">
      <c r="A426" s="184"/>
      <c r="B426" s="181"/>
      <c r="C426" s="182"/>
      <c r="D426" s="182"/>
      <c r="E426" s="182"/>
      <c r="F426" s="183"/>
      <c r="G426" s="184"/>
      <c r="H426" s="180"/>
      <c r="I426" s="180"/>
      <c r="K426" s="129" t="str">
        <f t="shared" si="7"/>
        <v>vazia</v>
      </c>
    </row>
    <row r="427" spans="1:11" hidden="1" x14ac:dyDescent="0.25">
      <c r="A427" s="184"/>
      <c r="B427" s="181"/>
      <c r="C427" s="182"/>
      <c r="D427" s="182"/>
      <c r="E427" s="182"/>
      <c r="F427" s="183"/>
      <c r="G427" s="184"/>
      <c r="H427" s="180"/>
      <c r="I427" s="180"/>
      <c r="K427" s="129" t="str">
        <f t="shared" si="7"/>
        <v>vazia</v>
      </c>
    </row>
    <row r="428" spans="1:11" hidden="1" x14ac:dyDescent="0.25">
      <c r="A428" s="184"/>
      <c r="B428" s="181"/>
      <c r="C428" s="182"/>
      <c r="D428" s="182"/>
      <c r="E428" s="182"/>
      <c r="F428" s="183"/>
      <c r="G428" s="184"/>
      <c r="H428" s="180"/>
      <c r="I428" s="180"/>
      <c r="K428" s="129" t="str">
        <f t="shared" si="7"/>
        <v>vazia</v>
      </c>
    </row>
    <row r="429" spans="1:11" hidden="1" x14ac:dyDescent="0.25">
      <c r="A429" s="184"/>
      <c r="B429" s="181"/>
      <c r="C429" s="182"/>
      <c r="D429" s="182"/>
      <c r="E429" s="182"/>
      <c r="F429" s="183"/>
      <c r="G429" s="184"/>
      <c r="H429" s="180"/>
      <c r="I429" s="180"/>
      <c r="K429" s="129" t="str">
        <f t="shared" si="7"/>
        <v>vazia</v>
      </c>
    </row>
    <row r="430" spans="1:11" hidden="1" x14ac:dyDescent="0.25">
      <c r="A430" s="184"/>
      <c r="B430" s="181"/>
      <c r="C430" s="182"/>
      <c r="D430" s="182"/>
      <c r="E430" s="182"/>
      <c r="F430" s="183"/>
      <c r="G430" s="184"/>
      <c r="H430" s="180"/>
      <c r="I430" s="180"/>
      <c r="K430" s="129" t="str">
        <f t="shared" si="7"/>
        <v>vazia</v>
      </c>
    </row>
    <row r="431" spans="1:11" hidden="1" x14ac:dyDescent="0.25">
      <c r="A431" s="184"/>
      <c r="B431" s="181"/>
      <c r="C431" s="182"/>
      <c r="D431" s="182"/>
      <c r="E431" s="182"/>
      <c r="F431" s="183"/>
      <c r="G431" s="184"/>
      <c r="H431" s="180"/>
      <c r="I431" s="180"/>
      <c r="K431" s="129" t="str">
        <f t="shared" si="7"/>
        <v>vazia</v>
      </c>
    </row>
    <row r="432" spans="1:11" hidden="1" x14ac:dyDescent="0.25">
      <c r="A432" s="184"/>
      <c r="B432" s="181"/>
      <c r="C432" s="182"/>
      <c r="D432" s="182"/>
      <c r="E432" s="182"/>
      <c r="F432" s="183"/>
      <c r="G432" s="184"/>
      <c r="H432" s="180"/>
      <c r="I432" s="180"/>
      <c r="K432" s="129" t="str">
        <f t="shared" si="7"/>
        <v>vazia</v>
      </c>
    </row>
    <row r="433" spans="1:11" hidden="1" x14ac:dyDescent="0.25">
      <c r="A433" s="184"/>
      <c r="B433" s="181"/>
      <c r="C433" s="182"/>
      <c r="D433" s="182"/>
      <c r="E433" s="182"/>
      <c r="F433" s="183"/>
      <c r="G433" s="184"/>
      <c r="H433" s="180"/>
      <c r="I433" s="180"/>
      <c r="K433" s="129" t="str">
        <f t="shared" si="7"/>
        <v>vazia</v>
      </c>
    </row>
    <row r="434" spans="1:11" hidden="1" x14ac:dyDescent="0.25">
      <c r="A434" s="184"/>
      <c r="B434" s="181"/>
      <c r="C434" s="182"/>
      <c r="D434" s="182"/>
      <c r="E434" s="182"/>
      <c r="F434" s="183"/>
      <c r="G434" s="184"/>
      <c r="H434" s="180"/>
      <c r="I434" s="180"/>
      <c r="K434" s="129" t="str">
        <f t="shared" si="7"/>
        <v>vazia</v>
      </c>
    </row>
    <row r="435" spans="1:11" hidden="1" x14ac:dyDescent="0.25">
      <c r="A435" s="184"/>
      <c r="B435" s="181"/>
      <c r="C435" s="182"/>
      <c r="D435" s="182"/>
      <c r="E435" s="182"/>
      <c r="F435" s="183"/>
      <c r="G435" s="184"/>
      <c r="H435" s="180"/>
      <c r="I435" s="180"/>
      <c r="K435" s="129" t="str">
        <f t="shared" si="7"/>
        <v>vazia</v>
      </c>
    </row>
    <row r="436" spans="1:11" hidden="1" x14ac:dyDescent="0.25">
      <c r="A436" s="184"/>
      <c r="B436" s="181"/>
      <c r="C436" s="182"/>
      <c r="D436" s="182"/>
      <c r="E436" s="182"/>
      <c r="F436" s="183"/>
      <c r="G436" s="184"/>
      <c r="H436" s="180"/>
      <c r="I436" s="180"/>
      <c r="K436" s="129" t="str">
        <f t="shared" si="7"/>
        <v>vazia</v>
      </c>
    </row>
    <row r="437" spans="1:11" hidden="1" x14ac:dyDescent="0.25">
      <c r="A437" s="184"/>
      <c r="B437" s="181"/>
      <c r="C437" s="182"/>
      <c r="D437" s="182"/>
      <c r="E437" s="182"/>
      <c r="F437" s="183"/>
      <c r="G437" s="184"/>
      <c r="H437" s="180"/>
      <c r="I437" s="180"/>
      <c r="K437" s="129" t="str">
        <f t="shared" si="7"/>
        <v>vazia</v>
      </c>
    </row>
    <row r="438" spans="1:11" hidden="1" x14ac:dyDescent="0.25">
      <c r="A438" s="184"/>
      <c r="B438" s="181"/>
      <c r="C438" s="182"/>
      <c r="D438" s="182"/>
      <c r="E438" s="182"/>
      <c r="F438" s="183"/>
      <c r="G438" s="184"/>
      <c r="H438" s="180"/>
      <c r="I438" s="180"/>
      <c r="K438" s="129" t="str">
        <f t="shared" si="7"/>
        <v>vazia</v>
      </c>
    </row>
    <row r="439" spans="1:11" hidden="1" x14ac:dyDescent="0.25">
      <c r="A439" s="184"/>
      <c r="B439" s="181"/>
      <c r="C439" s="182"/>
      <c r="D439" s="182"/>
      <c r="E439" s="182"/>
      <c r="F439" s="183"/>
      <c r="G439" s="184"/>
      <c r="H439" s="180"/>
      <c r="I439" s="180"/>
      <c r="K439" s="129" t="str">
        <f t="shared" si="7"/>
        <v>vazia</v>
      </c>
    </row>
    <row r="440" spans="1:11" hidden="1" x14ac:dyDescent="0.25">
      <c r="A440" s="184"/>
      <c r="B440" s="181"/>
      <c r="C440" s="182"/>
      <c r="D440" s="182"/>
      <c r="E440" s="182"/>
      <c r="F440" s="183"/>
      <c r="G440" s="184"/>
      <c r="H440" s="180"/>
      <c r="I440" s="180"/>
      <c r="K440" s="129" t="str">
        <f t="shared" si="7"/>
        <v>vazia</v>
      </c>
    </row>
    <row r="441" spans="1:11" hidden="1" x14ac:dyDescent="0.25">
      <c r="A441" s="184"/>
      <c r="B441" s="181"/>
      <c r="C441" s="182"/>
      <c r="D441" s="182"/>
      <c r="E441" s="182"/>
      <c r="F441" s="183"/>
      <c r="G441" s="184"/>
      <c r="H441" s="180"/>
      <c r="I441" s="180"/>
      <c r="K441" s="129" t="str">
        <f t="shared" si="7"/>
        <v>vazia</v>
      </c>
    </row>
    <row r="442" spans="1:11" hidden="1" x14ac:dyDescent="0.25">
      <c r="A442" s="184"/>
      <c r="B442" s="181"/>
      <c r="C442" s="182"/>
      <c r="D442" s="182"/>
      <c r="E442" s="182"/>
      <c r="F442" s="183"/>
      <c r="G442" s="184"/>
      <c r="H442" s="180"/>
      <c r="I442" s="180"/>
      <c r="K442" s="129" t="str">
        <f t="shared" si="7"/>
        <v>vazia</v>
      </c>
    </row>
    <row r="443" spans="1:11" hidden="1" x14ac:dyDescent="0.25">
      <c r="A443" s="184"/>
      <c r="B443" s="181"/>
      <c r="C443" s="182"/>
      <c r="D443" s="182"/>
      <c r="E443" s="182"/>
      <c r="F443" s="183"/>
      <c r="G443" s="184"/>
      <c r="H443" s="180"/>
      <c r="I443" s="180"/>
      <c r="K443" s="129" t="str">
        <f t="shared" si="7"/>
        <v>vazia</v>
      </c>
    </row>
    <row r="444" spans="1:11" hidden="1" x14ac:dyDescent="0.25">
      <c r="A444" s="184"/>
      <c r="B444" s="181"/>
      <c r="C444" s="182"/>
      <c r="D444" s="182"/>
      <c r="E444" s="182"/>
      <c r="F444" s="183"/>
      <c r="G444" s="184"/>
      <c r="H444" s="180"/>
      <c r="I444" s="180"/>
      <c r="K444" s="129" t="str">
        <f t="shared" si="7"/>
        <v>vazia</v>
      </c>
    </row>
    <row r="445" spans="1:11" hidden="1" x14ac:dyDescent="0.25">
      <c r="A445" s="184"/>
      <c r="B445" s="181"/>
      <c r="C445" s="182"/>
      <c r="D445" s="182"/>
      <c r="E445" s="182"/>
      <c r="F445" s="183"/>
      <c r="G445" s="184"/>
      <c r="H445" s="180"/>
      <c r="I445" s="180"/>
      <c r="K445" s="129" t="str">
        <f t="shared" si="7"/>
        <v>vazia</v>
      </c>
    </row>
    <row r="446" spans="1:11" hidden="1" x14ac:dyDescent="0.25">
      <c r="A446" s="184"/>
      <c r="B446" s="181"/>
      <c r="C446" s="182"/>
      <c r="D446" s="182"/>
      <c r="E446" s="182"/>
      <c r="F446" s="183"/>
      <c r="G446" s="184"/>
      <c r="H446" s="180"/>
      <c r="I446" s="180"/>
      <c r="K446" s="129" t="str">
        <f t="shared" si="7"/>
        <v>vazia</v>
      </c>
    </row>
    <row r="447" spans="1:11" hidden="1" x14ac:dyDescent="0.25">
      <c r="A447" s="184"/>
      <c r="B447" s="181"/>
      <c r="C447" s="182"/>
      <c r="D447" s="182"/>
      <c r="E447" s="182"/>
      <c r="F447" s="183"/>
      <c r="G447" s="184"/>
      <c r="H447" s="180"/>
      <c r="I447" s="180"/>
      <c r="K447" s="129" t="str">
        <f t="shared" si="7"/>
        <v>vazia</v>
      </c>
    </row>
    <row r="448" spans="1:11" hidden="1" x14ac:dyDescent="0.25">
      <c r="A448" s="184"/>
      <c r="B448" s="181"/>
      <c r="C448" s="182"/>
      <c r="D448" s="182"/>
      <c r="E448" s="182"/>
      <c r="F448" s="183"/>
      <c r="G448" s="184"/>
      <c r="H448" s="180"/>
      <c r="I448" s="180"/>
      <c r="K448" s="129" t="str">
        <f t="shared" si="7"/>
        <v>vazia</v>
      </c>
    </row>
    <row r="449" spans="1:11" hidden="1" x14ac:dyDescent="0.25">
      <c r="A449" s="184"/>
      <c r="B449" s="181"/>
      <c r="C449" s="182"/>
      <c r="D449" s="182"/>
      <c r="E449" s="182"/>
      <c r="F449" s="183"/>
      <c r="G449" s="184"/>
      <c r="H449" s="180"/>
      <c r="I449" s="180"/>
      <c r="K449" s="129" t="str">
        <f t="shared" si="7"/>
        <v>vazia</v>
      </c>
    </row>
    <row r="450" spans="1:11" hidden="1" x14ac:dyDescent="0.25">
      <c r="A450" s="184"/>
      <c r="B450" s="181"/>
      <c r="C450" s="182"/>
      <c r="D450" s="182"/>
      <c r="E450" s="182"/>
      <c r="F450" s="183"/>
      <c r="G450" s="184"/>
      <c r="H450" s="180"/>
      <c r="I450" s="180"/>
      <c r="K450" s="129" t="str">
        <f t="shared" si="7"/>
        <v>vazia</v>
      </c>
    </row>
    <row r="451" spans="1:11" hidden="1" x14ac:dyDescent="0.25">
      <c r="A451" s="184"/>
      <c r="B451" s="181"/>
      <c r="C451" s="182"/>
      <c r="D451" s="182"/>
      <c r="E451" s="182"/>
      <c r="F451" s="183"/>
      <c r="G451" s="184"/>
      <c r="H451" s="180"/>
      <c r="I451" s="180"/>
      <c r="K451" s="129" t="str">
        <f t="shared" si="7"/>
        <v>vazia</v>
      </c>
    </row>
    <row r="452" spans="1:11" hidden="1" x14ac:dyDescent="0.25">
      <c r="A452" s="184"/>
      <c r="B452" s="181"/>
      <c r="C452" s="182"/>
      <c r="D452" s="182"/>
      <c r="E452" s="182"/>
      <c r="F452" s="183"/>
      <c r="G452" s="184"/>
      <c r="H452" s="180"/>
      <c r="I452" s="180"/>
      <c r="K452" s="129" t="str">
        <f t="shared" si="7"/>
        <v>vazia</v>
      </c>
    </row>
    <row r="453" spans="1:11" hidden="1" x14ac:dyDescent="0.25">
      <c r="A453" s="184"/>
      <c r="B453" s="181"/>
      <c r="C453" s="182"/>
      <c r="D453" s="182"/>
      <c r="E453" s="182"/>
      <c r="F453" s="183"/>
      <c r="G453" s="184"/>
      <c r="H453" s="180"/>
      <c r="I453" s="180"/>
      <c r="K453" s="129" t="str">
        <f t="shared" si="7"/>
        <v>vazia</v>
      </c>
    </row>
    <row r="454" spans="1:11" hidden="1" x14ac:dyDescent="0.25">
      <c r="A454" s="184"/>
      <c r="B454" s="181"/>
      <c r="C454" s="182"/>
      <c r="D454" s="182"/>
      <c r="E454" s="182"/>
      <c r="F454" s="183"/>
      <c r="G454" s="184"/>
      <c r="H454" s="180"/>
      <c r="I454" s="180"/>
      <c r="K454" s="129" t="str">
        <f t="shared" si="7"/>
        <v>vazia</v>
      </c>
    </row>
    <row r="455" spans="1:11" hidden="1" x14ac:dyDescent="0.25">
      <c r="A455" s="184"/>
      <c r="B455" s="181"/>
      <c r="C455" s="182"/>
      <c r="D455" s="182"/>
      <c r="E455" s="182"/>
      <c r="F455" s="183"/>
      <c r="G455" s="184"/>
      <c r="H455" s="180"/>
      <c r="I455" s="180"/>
      <c r="K455" s="129" t="str">
        <f t="shared" si="7"/>
        <v>vazia</v>
      </c>
    </row>
    <row r="456" spans="1:11" hidden="1" x14ac:dyDescent="0.25">
      <c r="A456" s="184"/>
      <c r="B456" s="181"/>
      <c r="C456" s="182"/>
      <c r="D456" s="182"/>
      <c r="E456" s="182"/>
      <c r="F456" s="183"/>
      <c r="G456" s="184"/>
      <c r="H456" s="180"/>
      <c r="I456" s="180"/>
      <c r="K456" s="129" t="str">
        <f t="shared" si="7"/>
        <v>vazia</v>
      </c>
    </row>
    <row r="457" spans="1:11" hidden="1" x14ac:dyDescent="0.25">
      <c r="A457" s="184"/>
      <c r="B457" s="181"/>
      <c r="C457" s="182"/>
      <c r="D457" s="182"/>
      <c r="E457" s="182"/>
      <c r="F457" s="183"/>
      <c r="G457" s="184"/>
      <c r="H457" s="180"/>
      <c r="I457" s="180"/>
      <c r="K457" s="129" t="str">
        <f t="shared" si="7"/>
        <v>vazia</v>
      </c>
    </row>
    <row r="458" spans="1:11" hidden="1" x14ac:dyDescent="0.25">
      <c r="A458" s="184"/>
      <c r="B458" s="181"/>
      <c r="C458" s="182"/>
      <c r="D458" s="182"/>
      <c r="E458" s="182"/>
      <c r="F458" s="183"/>
      <c r="G458" s="184"/>
      <c r="H458" s="180"/>
      <c r="I458" s="180"/>
      <c r="K458" s="129" t="str">
        <f t="shared" si="7"/>
        <v>vazia</v>
      </c>
    </row>
    <row r="459" spans="1:11" hidden="1" x14ac:dyDescent="0.25">
      <c r="A459" s="184"/>
      <c r="B459" s="181"/>
      <c r="C459" s="182"/>
      <c r="D459" s="182"/>
      <c r="E459" s="182"/>
      <c r="F459" s="183"/>
      <c r="G459" s="184"/>
      <c r="H459" s="180"/>
      <c r="I459" s="180"/>
      <c r="K459" s="129" t="str">
        <f t="shared" si="7"/>
        <v>vazia</v>
      </c>
    </row>
    <row r="460" spans="1:11" hidden="1" x14ac:dyDescent="0.25">
      <c r="A460" s="184"/>
      <c r="B460" s="181"/>
      <c r="C460" s="182"/>
      <c r="D460" s="182"/>
      <c r="E460" s="182"/>
      <c r="F460" s="183"/>
      <c r="G460" s="184"/>
      <c r="H460" s="180"/>
      <c r="I460" s="180"/>
      <c r="K460" s="129" t="str">
        <f t="shared" si="7"/>
        <v>vazia</v>
      </c>
    </row>
    <row r="461" spans="1:11" hidden="1" x14ac:dyDescent="0.25">
      <c r="A461" s="184"/>
      <c r="B461" s="181"/>
      <c r="C461" s="182"/>
      <c r="D461" s="182"/>
      <c r="E461" s="182"/>
      <c r="F461" s="183"/>
      <c r="G461" s="184"/>
      <c r="H461" s="180"/>
      <c r="I461" s="180"/>
      <c r="K461" s="129" t="str">
        <f t="shared" si="7"/>
        <v>vazia</v>
      </c>
    </row>
    <row r="462" spans="1:11" hidden="1" x14ac:dyDescent="0.25">
      <c r="A462" s="184"/>
      <c r="B462" s="181"/>
      <c r="C462" s="182"/>
      <c r="D462" s="182"/>
      <c r="E462" s="182"/>
      <c r="F462" s="183"/>
      <c r="G462" s="184"/>
      <c r="H462" s="180"/>
      <c r="I462" s="180"/>
      <c r="K462" s="129" t="str">
        <f t="shared" si="7"/>
        <v>vazia</v>
      </c>
    </row>
    <row r="463" spans="1:11" hidden="1" x14ac:dyDescent="0.25">
      <c r="A463" s="184"/>
      <c r="B463" s="181"/>
      <c r="C463" s="182"/>
      <c r="D463" s="182"/>
      <c r="E463" s="182"/>
      <c r="F463" s="183"/>
      <c r="G463" s="184"/>
      <c r="H463" s="180"/>
      <c r="I463" s="180"/>
      <c r="K463" s="129" t="str">
        <f t="shared" si="7"/>
        <v>vazia</v>
      </c>
    </row>
    <row r="464" spans="1:11" hidden="1" x14ac:dyDescent="0.25">
      <c r="A464" s="184"/>
      <c r="B464" s="181"/>
      <c r="C464" s="182"/>
      <c r="D464" s="182"/>
      <c r="E464" s="182"/>
      <c r="F464" s="183"/>
      <c r="G464" s="184"/>
      <c r="H464" s="180"/>
      <c r="I464" s="180"/>
      <c r="K464" s="129" t="str">
        <f t="shared" si="7"/>
        <v>vazia</v>
      </c>
    </row>
    <row r="465" spans="1:11" hidden="1" x14ac:dyDescent="0.25">
      <c r="A465" s="184"/>
      <c r="B465" s="181"/>
      <c r="C465" s="182"/>
      <c r="D465" s="182"/>
      <c r="E465" s="182"/>
      <c r="F465" s="183"/>
      <c r="G465" s="184"/>
      <c r="H465" s="180"/>
      <c r="I465" s="180"/>
      <c r="K465" s="129" t="str">
        <f t="shared" si="7"/>
        <v>vazia</v>
      </c>
    </row>
    <row r="466" spans="1:11" hidden="1" x14ac:dyDescent="0.25">
      <c r="A466" s="184"/>
      <c r="B466" s="181"/>
      <c r="C466" s="182"/>
      <c r="D466" s="182"/>
      <c r="E466" s="182"/>
      <c r="F466" s="183"/>
      <c r="G466" s="184"/>
      <c r="H466" s="180"/>
      <c r="I466" s="180"/>
      <c r="K466" s="129" t="str">
        <f t="shared" si="7"/>
        <v>vazia</v>
      </c>
    </row>
    <row r="467" spans="1:11" hidden="1" x14ac:dyDescent="0.25">
      <c r="A467" s="184"/>
      <c r="B467" s="181"/>
      <c r="C467" s="182"/>
      <c r="D467" s="182"/>
      <c r="E467" s="182"/>
      <c r="F467" s="183"/>
      <c r="G467" s="184"/>
      <c r="H467" s="180"/>
      <c r="I467" s="180"/>
      <c r="K467" s="129" t="str">
        <f t="shared" si="7"/>
        <v>vazia</v>
      </c>
    </row>
    <row r="468" spans="1:11" hidden="1" x14ac:dyDescent="0.25">
      <c r="A468" s="184"/>
      <c r="B468" s="181"/>
      <c r="C468" s="182"/>
      <c r="D468" s="182"/>
      <c r="E468" s="182"/>
      <c r="F468" s="183"/>
      <c r="G468" s="184"/>
      <c r="H468" s="180"/>
      <c r="I468" s="180"/>
      <c r="K468" s="129" t="str">
        <f t="shared" si="7"/>
        <v>vazia</v>
      </c>
    </row>
    <row r="469" spans="1:11" hidden="1" x14ac:dyDescent="0.25">
      <c r="A469" s="184"/>
      <c r="B469" s="181"/>
      <c r="C469" s="182"/>
      <c r="D469" s="182"/>
      <c r="E469" s="182"/>
      <c r="F469" s="183"/>
      <c r="G469" s="184"/>
      <c r="H469" s="180"/>
      <c r="I469" s="180"/>
      <c r="K469" s="129" t="str">
        <f t="shared" si="7"/>
        <v>vazia</v>
      </c>
    </row>
    <row r="470" spans="1:11" hidden="1" x14ac:dyDescent="0.25">
      <c r="A470" s="184"/>
      <c r="B470" s="181"/>
      <c r="C470" s="182"/>
      <c r="D470" s="182"/>
      <c r="E470" s="182"/>
      <c r="F470" s="183"/>
      <c r="G470" s="184"/>
      <c r="H470" s="180"/>
      <c r="I470" s="180"/>
      <c r="K470" s="129" t="str">
        <f t="shared" si="7"/>
        <v>vazia</v>
      </c>
    </row>
    <row r="471" spans="1:11" hidden="1" x14ac:dyDescent="0.25">
      <c r="A471" s="184"/>
      <c r="B471" s="181"/>
      <c r="C471" s="182"/>
      <c r="D471" s="182"/>
      <c r="E471" s="182"/>
      <c r="F471" s="183"/>
      <c r="G471" s="184"/>
      <c r="H471" s="180"/>
      <c r="I471" s="180"/>
      <c r="K471" s="129" t="str">
        <f t="shared" si="7"/>
        <v>vazia</v>
      </c>
    </row>
    <row r="472" spans="1:11" hidden="1" x14ac:dyDescent="0.25">
      <c r="A472" s="184"/>
      <c r="B472" s="181"/>
      <c r="C472" s="182"/>
      <c r="D472" s="182"/>
      <c r="E472" s="182"/>
      <c r="F472" s="183"/>
      <c r="G472" s="184"/>
      <c r="H472" s="180"/>
      <c r="I472" s="180"/>
      <c r="K472" s="129" t="str">
        <f t="shared" si="7"/>
        <v>vazia</v>
      </c>
    </row>
    <row r="473" spans="1:11" hidden="1" x14ac:dyDescent="0.25">
      <c r="A473" s="184"/>
      <c r="B473" s="181"/>
      <c r="C473" s="182"/>
      <c r="D473" s="182"/>
      <c r="E473" s="182"/>
      <c r="F473" s="183"/>
      <c r="G473" s="184"/>
      <c r="H473" s="180"/>
      <c r="I473" s="180"/>
      <c r="K473" s="129" t="str">
        <f t="shared" si="7"/>
        <v>vazia</v>
      </c>
    </row>
    <row r="474" spans="1:11" hidden="1" x14ac:dyDescent="0.25">
      <c r="A474" s="184"/>
      <c r="B474" s="181"/>
      <c r="C474" s="182"/>
      <c r="D474" s="182"/>
      <c r="E474" s="182"/>
      <c r="F474" s="183"/>
      <c r="G474" s="184"/>
      <c r="H474" s="180"/>
      <c r="I474" s="180"/>
      <c r="K474" s="129" t="str">
        <f t="shared" si="7"/>
        <v>vazia</v>
      </c>
    </row>
    <row r="475" spans="1:11" hidden="1" x14ac:dyDescent="0.25">
      <c r="A475" s="184"/>
      <c r="B475" s="181"/>
      <c r="C475" s="182"/>
      <c r="D475" s="182"/>
      <c r="E475" s="182"/>
      <c r="F475" s="183"/>
      <c r="G475" s="184"/>
      <c r="H475" s="180"/>
      <c r="I475" s="180"/>
      <c r="K475" s="129" t="str">
        <f t="shared" si="7"/>
        <v>vazia</v>
      </c>
    </row>
    <row r="476" spans="1:11" hidden="1" x14ac:dyDescent="0.25">
      <c r="A476" s="184"/>
      <c r="B476" s="181"/>
      <c r="C476" s="182"/>
      <c r="D476" s="182"/>
      <c r="E476" s="182"/>
      <c r="F476" s="183"/>
      <c r="G476" s="184"/>
      <c r="H476" s="180"/>
      <c r="I476" s="180"/>
      <c r="K476" s="129" t="str">
        <f t="shared" si="7"/>
        <v>vazia</v>
      </c>
    </row>
    <row r="477" spans="1:11" hidden="1" x14ac:dyDescent="0.25">
      <c r="A477" s="184"/>
      <c r="B477" s="181"/>
      <c r="C477" s="182"/>
      <c r="D477" s="182"/>
      <c r="E477" s="182"/>
      <c r="F477" s="183"/>
      <c r="G477" s="184"/>
      <c r="H477" s="180"/>
      <c r="I477" s="180"/>
      <c r="K477" s="129" t="str">
        <f t="shared" si="7"/>
        <v>vazia</v>
      </c>
    </row>
    <row r="478" spans="1:11" hidden="1" x14ac:dyDescent="0.25">
      <c r="A478" s="184"/>
      <c r="B478" s="181"/>
      <c r="C478" s="182"/>
      <c r="D478" s="182"/>
      <c r="E478" s="182"/>
      <c r="F478" s="183"/>
      <c r="G478" s="184"/>
      <c r="H478" s="180"/>
      <c r="I478" s="180"/>
      <c r="K478" s="129" t="str">
        <f t="shared" si="7"/>
        <v>vazia</v>
      </c>
    </row>
    <row r="479" spans="1:11" hidden="1" x14ac:dyDescent="0.25">
      <c r="A479" s="184"/>
      <c r="B479" s="181"/>
      <c r="C479" s="182"/>
      <c r="D479" s="182"/>
      <c r="E479" s="182"/>
      <c r="F479" s="183"/>
      <c r="G479" s="184"/>
      <c r="H479" s="180"/>
      <c r="I479" s="180"/>
      <c r="K479" s="129" t="str">
        <f t="shared" si="7"/>
        <v>vazia</v>
      </c>
    </row>
    <row r="480" spans="1:11" hidden="1" x14ac:dyDescent="0.25">
      <c r="A480" s="184"/>
      <c r="B480" s="181"/>
      <c r="C480" s="182"/>
      <c r="D480" s="182"/>
      <c r="E480" s="182"/>
      <c r="F480" s="183"/>
      <c r="G480" s="184"/>
      <c r="H480" s="180"/>
      <c r="I480" s="180"/>
      <c r="K480" s="129" t="str">
        <f t="shared" si="7"/>
        <v>vazia</v>
      </c>
    </row>
    <row r="481" spans="1:11" hidden="1" x14ac:dyDescent="0.25">
      <c r="A481" s="184"/>
      <c r="B481" s="181"/>
      <c r="C481" s="182"/>
      <c r="D481" s="182"/>
      <c r="E481" s="182"/>
      <c r="F481" s="183"/>
      <c r="G481" s="184"/>
      <c r="H481" s="180"/>
      <c r="I481" s="180"/>
      <c r="K481" s="129" t="str">
        <f t="shared" ref="K481:K544" si="8">IF((A480&gt;0),"X","vazia")</f>
        <v>vazia</v>
      </c>
    </row>
    <row r="482" spans="1:11" hidden="1" x14ac:dyDescent="0.25">
      <c r="A482" s="184"/>
      <c r="B482" s="181"/>
      <c r="C482" s="182"/>
      <c r="D482" s="182"/>
      <c r="E482" s="182"/>
      <c r="F482" s="183"/>
      <c r="G482" s="184"/>
      <c r="H482" s="180"/>
      <c r="I482" s="180"/>
      <c r="K482" s="129" t="str">
        <f t="shared" si="8"/>
        <v>vazia</v>
      </c>
    </row>
    <row r="483" spans="1:11" hidden="1" x14ac:dyDescent="0.25">
      <c r="A483" s="184"/>
      <c r="B483" s="181"/>
      <c r="C483" s="182"/>
      <c r="D483" s="182"/>
      <c r="E483" s="182"/>
      <c r="F483" s="183"/>
      <c r="G483" s="184"/>
      <c r="H483" s="180"/>
      <c r="I483" s="180"/>
      <c r="K483" s="129" t="str">
        <f t="shared" si="8"/>
        <v>vazia</v>
      </c>
    </row>
    <row r="484" spans="1:11" hidden="1" x14ac:dyDescent="0.25">
      <c r="A484" s="184"/>
      <c r="B484" s="181"/>
      <c r="C484" s="182"/>
      <c r="D484" s="182"/>
      <c r="E484" s="182"/>
      <c r="F484" s="183"/>
      <c r="G484" s="184"/>
      <c r="H484" s="180"/>
      <c r="I484" s="180"/>
      <c r="K484" s="129" t="str">
        <f t="shared" si="8"/>
        <v>vazia</v>
      </c>
    </row>
    <row r="485" spans="1:11" hidden="1" x14ac:dyDescent="0.25">
      <c r="A485" s="184"/>
      <c r="B485" s="181"/>
      <c r="C485" s="182"/>
      <c r="D485" s="182"/>
      <c r="E485" s="182"/>
      <c r="F485" s="183"/>
      <c r="G485" s="184"/>
      <c r="H485" s="180"/>
      <c r="I485" s="180"/>
      <c r="K485" s="129" t="str">
        <f t="shared" si="8"/>
        <v>vazia</v>
      </c>
    </row>
    <row r="486" spans="1:11" hidden="1" x14ac:dyDescent="0.25">
      <c r="A486" s="184"/>
      <c r="B486" s="181"/>
      <c r="C486" s="182"/>
      <c r="D486" s="182"/>
      <c r="E486" s="182"/>
      <c r="F486" s="183"/>
      <c r="G486" s="184"/>
      <c r="H486" s="180"/>
      <c r="I486" s="180"/>
      <c r="K486" s="129" t="str">
        <f t="shared" si="8"/>
        <v>vazia</v>
      </c>
    </row>
    <row r="487" spans="1:11" hidden="1" x14ac:dyDescent="0.25">
      <c r="A487" s="184"/>
      <c r="B487" s="181"/>
      <c r="C487" s="182"/>
      <c r="D487" s="182"/>
      <c r="E487" s="182"/>
      <c r="F487" s="183"/>
      <c r="G487" s="184"/>
      <c r="H487" s="180"/>
      <c r="I487" s="180"/>
      <c r="K487" s="129" t="str">
        <f t="shared" si="8"/>
        <v>vazia</v>
      </c>
    </row>
    <row r="488" spans="1:11" hidden="1" x14ac:dyDescent="0.25">
      <c r="A488" s="184"/>
      <c r="B488" s="181"/>
      <c r="C488" s="182"/>
      <c r="D488" s="182"/>
      <c r="E488" s="182"/>
      <c r="F488" s="183"/>
      <c r="G488" s="184"/>
      <c r="H488" s="180"/>
      <c r="I488" s="180"/>
      <c r="K488" s="129" t="str">
        <f t="shared" si="8"/>
        <v>vazia</v>
      </c>
    </row>
    <row r="489" spans="1:11" hidden="1" x14ac:dyDescent="0.25">
      <c r="A489" s="184"/>
      <c r="B489" s="181"/>
      <c r="C489" s="182"/>
      <c r="D489" s="182"/>
      <c r="E489" s="182"/>
      <c r="F489" s="183"/>
      <c r="G489" s="184"/>
      <c r="H489" s="180"/>
      <c r="I489" s="180"/>
      <c r="K489" s="129" t="str">
        <f t="shared" si="8"/>
        <v>vazia</v>
      </c>
    </row>
    <row r="490" spans="1:11" hidden="1" x14ac:dyDescent="0.25">
      <c r="A490" s="184"/>
      <c r="B490" s="181"/>
      <c r="C490" s="182"/>
      <c r="D490" s="182"/>
      <c r="E490" s="182"/>
      <c r="F490" s="183"/>
      <c r="G490" s="184"/>
      <c r="H490" s="180"/>
      <c r="I490" s="180"/>
      <c r="K490" s="129" t="str">
        <f t="shared" si="8"/>
        <v>vazia</v>
      </c>
    </row>
    <row r="491" spans="1:11" hidden="1" x14ac:dyDescent="0.25">
      <c r="A491" s="184"/>
      <c r="B491" s="181"/>
      <c r="C491" s="182"/>
      <c r="D491" s="182"/>
      <c r="E491" s="182"/>
      <c r="F491" s="183"/>
      <c r="G491" s="184"/>
      <c r="H491" s="180"/>
      <c r="I491" s="180"/>
      <c r="K491" s="129" t="str">
        <f t="shared" si="8"/>
        <v>vazia</v>
      </c>
    </row>
    <row r="492" spans="1:11" hidden="1" x14ac:dyDescent="0.25">
      <c r="A492" s="184"/>
      <c r="B492" s="181"/>
      <c r="C492" s="182"/>
      <c r="D492" s="182"/>
      <c r="E492" s="182"/>
      <c r="F492" s="183"/>
      <c r="G492" s="184"/>
      <c r="H492" s="180"/>
      <c r="I492" s="180"/>
      <c r="K492" s="129" t="str">
        <f t="shared" si="8"/>
        <v>vazia</v>
      </c>
    </row>
    <row r="493" spans="1:11" hidden="1" x14ac:dyDescent="0.25">
      <c r="A493" s="184"/>
      <c r="B493" s="181"/>
      <c r="C493" s="182"/>
      <c r="D493" s="182"/>
      <c r="E493" s="182"/>
      <c r="F493" s="183"/>
      <c r="G493" s="184"/>
      <c r="H493" s="180"/>
      <c r="I493" s="180"/>
      <c r="K493" s="129" t="str">
        <f t="shared" si="8"/>
        <v>vazia</v>
      </c>
    </row>
    <row r="494" spans="1:11" hidden="1" x14ac:dyDescent="0.25">
      <c r="A494" s="184"/>
      <c r="B494" s="181"/>
      <c r="C494" s="182"/>
      <c r="D494" s="182"/>
      <c r="E494" s="182"/>
      <c r="F494" s="183"/>
      <c r="G494" s="184"/>
      <c r="H494" s="180"/>
      <c r="I494" s="180"/>
      <c r="K494" s="129" t="str">
        <f t="shared" si="8"/>
        <v>vazia</v>
      </c>
    </row>
    <row r="495" spans="1:11" hidden="1" x14ac:dyDescent="0.25">
      <c r="A495" s="184"/>
      <c r="B495" s="181"/>
      <c r="C495" s="182"/>
      <c r="D495" s="182"/>
      <c r="E495" s="182"/>
      <c r="F495" s="183"/>
      <c r="G495" s="184"/>
      <c r="H495" s="180"/>
      <c r="I495" s="180"/>
      <c r="K495" s="129" t="str">
        <f t="shared" si="8"/>
        <v>vazia</v>
      </c>
    </row>
    <row r="496" spans="1:11" hidden="1" x14ac:dyDescent="0.25">
      <c r="A496" s="184"/>
      <c r="B496" s="181"/>
      <c r="C496" s="182"/>
      <c r="D496" s="182"/>
      <c r="E496" s="182"/>
      <c r="F496" s="183"/>
      <c r="G496" s="184"/>
      <c r="H496" s="180"/>
      <c r="I496" s="180"/>
      <c r="K496" s="129" t="str">
        <f t="shared" si="8"/>
        <v>vazia</v>
      </c>
    </row>
    <row r="497" spans="1:11" hidden="1" x14ac:dyDescent="0.25">
      <c r="A497" s="184"/>
      <c r="B497" s="181"/>
      <c r="C497" s="182"/>
      <c r="D497" s="182"/>
      <c r="E497" s="182"/>
      <c r="F497" s="183"/>
      <c r="G497" s="184"/>
      <c r="H497" s="180"/>
      <c r="I497" s="180"/>
      <c r="K497" s="129" t="str">
        <f t="shared" si="8"/>
        <v>vazia</v>
      </c>
    </row>
    <row r="498" spans="1:11" hidden="1" x14ac:dyDescent="0.25">
      <c r="A498" s="184"/>
      <c r="B498" s="181"/>
      <c r="C498" s="182"/>
      <c r="D498" s="182"/>
      <c r="E498" s="182"/>
      <c r="F498" s="183"/>
      <c r="G498" s="184"/>
      <c r="H498" s="180"/>
      <c r="I498" s="180"/>
      <c r="K498" s="129" t="str">
        <f t="shared" si="8"/>
        <v>vazia</v>
      </c>
    </row>
    <row r="499" spans="1:11" hidden="1" x14ac:dyDescent="0.25">
      <c r="A499" s="184"/>
      <c r="B499" s="181"/>
      <c r="C499" s="182"/>
      <c r="D499" s="182"/>
      <c r="E499" s="182"/>
      <c r="F499" s="183"/>
      <c r="G499" s="184"/>
      <c r="H499" s="180"/>
      <c r="I499" s="180"/>
      <c r="K499" s="129" t="str">
        <f t="shared" si="8"/>
        <v>vazia</v>
      </c>
    </row>
    <row r="500" spans="1:11" hidden="1" x14ac:dyDescent="0.25">
      <c r="A500" s="184"/>
      <c r="B500" s="181"/>
      <c r="C500" s="182"/>
      <c r="D500" s="182"/>
      <c r="E500" s="182"/>
      <c r="F500" s="183"/>
      <c r="G500" s="184"/>
      <c r="H500" s="180"/>
      <c r="I500" s="180"/>
      <c r="K500" s="129" t="str">
        <f t="shared" si="8"/>
        <v>vazia</v>
      </c>
    </row>
    <row r="501" spans="1:11" hidden="1" x14ac:dyDescent="0.25">
      <c r="A501" s="184"/>
      <c r="B501" s="181"/>
      <c r="C501" s="182"/>
      <c r="D501" s="182"/>
      <c r="E501" s="182"/>
      <c r="F501" s="183"/>
      <c r="G501" s="184"/>
      <c r="H501" s="180"/>
      <c r="I501" s="180"/>
      <c r="K501" s="129" t="str">
        <f t="shared" si="8"/>
        <v>vazia</v>
      </c>
    </row>
    <row r="502" spans="1:11" hidden="1" x14ac:dyDescent="0.25">
      <c r="A502" s="184"/>
      <c r="B502" s="181"/>
      <c r="C502" s="182"/>
      <c r="D502" s="182"/>
      <c r="E502" s="182"/>
      <c r="F502" s="183"/>
      <c r="G502" s="184"/>
      <c r="H502" s="180"/>
      <c r="I502" s="180"/>
      <c r="K502" s="129" t="str">
        <f t="shared" si="8"/>
        <v>vazia</v>
      </c>
    </row>
    <row r="503" spans="1:11" hidden="1" x14ac:dyDescent="0.25">
      <c r="A503" s="184"/>
      <c r="B503" s="181"/>
      <c r="C503" s="182"/>
      <c r="D503" s="182"/>
      <c r="E503" s="182"/>
      <c r="F503" s="183"/>
      <c r="G503" s="184"/>
      <c r="H503" s="180"/>
      <c r="I503" s="180"/>
      <c r="K503" s="129" t="str">
        <f t="shared" si="8"/>
        <v>vazia</v>
      </c>
    </row>
    <row r="504" spans="1:11" hidden="1" x14ac:dyDescent="0.25">
      <c r="A504" s="184"/>
      <c r="B504" s="181"/>
      <c r="C504" s="182"/>
      <c r="D504" s="182"/>
      <c r="E504" s="182"/>
      <c r="F504" s="183"/>
      <c r="G504" s="184"/>
      <c r="H504" s="180"/>
      <c r="I504" s="180"/>
      <c r="K504" s="129" t="str">
        <f t="shared" si="8"/>
        <v>vazia</v>
      </c>
    </row>
    <row r="505" spans="1:11" hidden="1" x14ac:dyDescent="0.25">
      <c r="A505" s="184"/>
      <c r="B505" s="181"/>
      <c r="C505" s="182"/>
      <c r="D505" s="182"/>
      <c r="E505" s="182"/>
      <c r="F505" s="183"/>
      <c r="G505" s="184"/>
      <c r="H505" s="180"/>
      <c r="I505" s="180"/>
      <c r="K505" s="129" t="str">
        <f t="shared" si="8"/>
        <v>vazia</v>
      </c>
    </row>
    <row r="506" spans="1:11" hidden="1" x14ac:dyDescent="0.25">
      <c r="A506" s="184"/>
      <c r="B506" s="181"/>
      <c r="C506" s="182"/>
      <c r="D506" s="182"/>
      <c r="E506" s="182"/>
      <c r="F506" s="183"/>
      <c r="G506" s="184"/>
      <c r="H506" s="180"/>
      <c r="I506" s="180"/>
      <c r="K506" s="129" t="str">
        <f t="shared" si="8"/>
        <v>vazia</v>
      </c>
    </row>
    <row r="507" spans="1:11" hidden="1" x14ac:dyDescent="0.25">
      <c r="A507" s="184"/>
      <c r="B507" s="181"/>
      <c r="C507" s="182"/>
      <c r="D507" s="182"/>
      <c r="E507" s="182"/>
      <c r="F507" s="183"/>
      <c r="G507" s="184"/>
      <c r="H507" s="180"/>
      <c r="I507" s="180"/>
      <c r="K507" s="129" t="str">
        <f t="shared" si="8"/>
        <v>vazia</v>
      </c>
    </row>
    <row r="508" spans="1:11" hidden="1" x14ac:dyDescent="0.25">
      <c r="A508" s="184"/>
      <c r="B508" s="181"/>
      <c r="C508" s="182"/>
      <c r="D508" s="182"/>
      <c r="E508" s="182"/>
      <c r="F508" s="183"/>
      <c r="G508" s="184"/>
      <c r="H508" s="180"/>
      <c r="I508" s="180"/>
      <c r="K508" s="129" t="str">
        <f t="shared" si="8"/>
        <v>vazia</v>
      </c>
    </row>
    <row r="509" spans="1:11" hidden="1" x14ac:dyDescent="0.25">
      <c r="A509" s="184"/>
      <c r="B509" s="181"/>
      <c r="C509" s="182"/>
      <c r="D509" s="182"/>
      <c r="E509" s="182"/>
      <c r="F509" s="183"/>
      <c r="G509" s="184"/>
      <c r="H509" s="180"/>
      <c r="I509" s="180"/>
      <c r="K509" s="129" t="str">
        <f t="shared" si="8"/>
        <v>vazia</v>
      </c>
    </row>
    <row r="510" spans="1:11" hidden="1" x14ac:dyDescent="0.25">
      <c r="A510" s="184"/>
      <c r="B510" s="181"/>
      <c r="C510" s="182"/>
      <c r="D510" s="182"/>
      <c r="E510" s="182"/>
      <c r="F510" s="183"/>
      <c r="G510" s="184"/>
      <c r="H510" s="180"/>
      <c r="I510" s="180"/>
      <c r="K510" s="129" t="str">
        <f t="shared" si="8"/>
        <v>vazia</v>
      </c>
    </row>
    <row r="511" spans="1:11" hidden="1" x14ac:dyDescent="0.25">
      <c r="A511" s="184"/>
      <c r="B511" s="181"/>
      <c r="C511" s="182"/>
      <c r="D511" s="182"/>
      <c r="E511" s="182"/>
      <c r="F511" s="183"/>
      <c r="G511" s="184"/>
      <c r="H511" s="180"/>
      <c r="I511" s="180"/>
      <c r="K511" s="129" t="str">
        <f t="shared" si="8"/>
        <v>vazia</v>
      </c>
    </row>
    <row r="512" spans="1:11" hidden="1" x14ac:dyDescent="0.25">
      <c r="A512" s="184"/>
      <c r="B512" s="181"/>
      <c r="C512" s="182"/>
      <c r="D512" s="182"/>
      <c r="E512" s="182"/>
      <c r="F512" s="183"/>
      <c r="G512" s="184"/>
      <c r="H512" s="180"/>
      <c r="I512" s="180"/>
      <c r="K512" s="129" t="str">
        <f t="shared" si="8"/>
        <v>vazia</v>
      </c>
    </row>
    <row r="513" spans="1:11" hidden="1" x14ac:dyDescent="0.25">
      <c r="A513" s="184"/>
      <c r="B513" s="181"/>
      <c r="C513" s="182"/>
      <c r="D513" s="182"/>
      <c r="E513" s="182"/>
      <c r="F513" s="183"/>
      <c r="G513" s="184"/>
      <c r="H513" s="180"/>
      <c r="I513" s="180"/>
      <c r="K513" s="129" t="str">
        <f t="shared" si="8"/>
        <v>vazia</v>
      </c>
    </row>
    <row r="514" spans="1:11" hidden="1" x14ac:dyDescent="0.25">
      <c r="A514" s="184"/>
      <c r="B514" s="181"/>
      <c r="C514" s="182"/>
      <c r="D514" s="182"/>
      <c r="E514" s="182"/>
      <c r="F514" s="183"/>
      <c r="G514" s="184"/>
      <c r="H514" s="180"/>
      <c r="I514" s="180"/>
      <c r="K514" s="129" t="str">
        <f t="shared" si="8"/>
        <v>vazia</v>
      </c>
    </row>
    <row r="515" spans="1:11" hidden="1" x14ac:dyDescent="0.25">
      <c r="A515" s="184"/>
      <c r="B515" s="181"/>
      <c r="C515" s="182"/>
      <c r="D515" s="182"/>
      <c r="E515" s="182"/>
      <c r="F515" s="183"/>
      <c r="G515" s="184"/>
      <c r="H515" s="180"/>
      <c r="I515" s="180"/>
      <c r="K515" s="129" t="str">
        <f t="shared" si="8"/>
        <v>vazia</v>
      </c>
    </row>
    <row r="516" spans="1:11" hidden="1" x14ac:dyDescent="0.25">
      <c r="A516" s="184"/>
      <c r="B516" s="181"/>
      <c r="C516" s="182"/>
      <c r="D516" s="182"/>
      <c r="E516" s="182"/>
      <c r="F516" s="183"/>
      <c r="G516" s="184"/>
      <c r="H516" s="180"/>
      <c r="I516" s="180"/>
      <c r="K516" s="129" t="str">
        <f t="shared" si="8"/>
        <v>vazia</v>
      </c>
    </row>
    <row r="517" spans="1:11" hidden="1" x14ac:dyDescent="0.25">
      <c r="A517" s="184"/>
      <c r="B517" s="181"/>
      <c r="C517" s="182"/>
      <c r="D517" s="182"/>
      <c r="E517" s="182"/>
      <c r="F517" s="183"/>
      <c r="G517" s="184"/>
      <c r="H517" s="180"/>
      <c r="I517" s="180"/>
      <c r="K517" s="129" t="str">
        <f t="shared" si="8"/>
        <v>vazia</v>
      </c>
    </row>
    <row r="518" spans="1:11" hidden="1" x14ac:dyDescent="0.25">
      <c r="A518" s="184"/>
      <c r="B518" s="181"/>
      <c r="C518" s="182"/>
      <c r="D518" s="182"/>
      <c r="E518" s="182"/>
      <c r="F518" s="183"/>
      <c r="G518" s="184"/>
      <c r="H518" s="180"/>
      <c r="I518" s="180"/>
      <c r="K518" s="129" t="str">
        <f t="shared" si="8"/>
        <v>vazia</v>
      </c>
    </row>
    <row r="519" spans="1:11" hidden="1" x14ac:dyDescent="0.25">
      <c r="A519" s="184"/>
      <c r="B519" s="181"/>
      <c r="C519" s="182"/>
      <c r="D519" s="182"/>
      <c r="E519" s="182"/>
      <c r="F519" s="183"/>
      <c r="G519" s="184"/>
      <c r="H519" s="180"/>
      <c r="I519" s="180"/>
      <c r="K519" s="129" t="str">
        <f t="shared" si="8"/>
        <v>vazia</v>
      </c>
    </row>
    <row r="520" spans="1:11" hidden="1" x14ac:dyDescent="0.25">
      <c r="A520" s="184"/>
      <c r="B520" s="181"/>
      <c r="C520" s="182"/>
      <c r="D520" s="182"/>
      <c r="E520" s="182"/>
      <c r="F520" s="183"/>
      <c r="G520" s="184"/>
      <c r="H520" s="180"/>
      <c r="I520" s="180"/>
      <c r="K520" s="129" t="str">
        <f t="shared" si="8"/>
        <v>vazia</v>
      </c>
    </row>
    <row r="521" spans="1:11" hidden="1" x14ac:dyDescent="0.25">
      <c r="A521" s="184"/>
      <c r="B521" s="181"/>
      <c r="C521" s="182"/>
      <c r="D521" s="182"/>
      <c r="E521" s="182"/>
      <c r="F521" s="183"/>
      <c r="G521" s="184"/>
      <c r="H521" s="180"/>
      <c r="I521" s="180"/>
      <c r="K521" s="129" t="str">
        <f t="shared" si="8"/>
        <v>vazia</v>
      </c>
    </row>
    <row r="522" spans="1:11" hidden="1" x14ac:dyDescent="0.25">
      <c r="A522" s="184"/>
      <c r="B522" s="181"/>
      <c r="C522" s="182"/>
      <c r="D522" s="182"/>
      <c r="E522" s="182"/>
      <c r="F522" s="183"/>
      <c r="G522" s="184"/>
      <c r="H522" s="180"/>
      <c r="I522" s="180"/>
      <c r="K522" s="129" t="str">
        <f t="shared" si="8"/>
        <v>vazia</v>
      </c>
    </row>
    <row r="523" spans="1:11" hidden="1" x14ac:dyDescent="0.25">
      <c r="A523" s="184"/>
      <c r="B523" s="181"/>
      <c r="C523" s="182"/>
      <c r="D523" s="182"/>
      <c r="E523" s="182"/>
      <c r="F523" s="183"/>
      <c r="G523" s="184"/>
      <c r="H523" s="180"/>
      <c r="I523" s="180"/>
      <c r="K523" s="129" t="str">
        <f t="shared" si="8"/>
        <v>vazia</v>
      </c>
    </row>
    <row r="524" spans="1:11" hidden="1" x14ac:dyDescent="0.25">
      <c r="A524" s="184"/>
      <c r="B524" s="181"/>
      <c r="C524" s="182"/>
      <c r="D524" s="182"/>
      <c r="E524" s="182"/>
      <c r="F524" s="183"/>
      <c r="G524" s="184"/>
      <c r="H524" s="180"/>
      <c r="I524" s="180"/>
      <c r="K524" s="129" t="str">
        <f t="shared" si="8"/>
        <v>vazia</v>
      </c>
    </row>
    <row r="525" spans="1:11" hidden="1" x14ac:dyDescent="0.25">
      <c r="A525" s="184"/>
      <c r="B525" s="181"/>
      <c r="C525" s="182"/>
      <c r="D525" s="182"/>
      <c r="E525" s="182"/>
      <c r="F525" s="183"/>
      <c r="G525" s="184"/>
      <c r="H525" s="180"/>
      <c r="I525" s="180"/>
      <c r="K525" s="129" t="str">
        <f t="shared" si="8"/>
        <v>vazia</v>
      </c>
    </row>
    <row r="526" spans="1:11" hidden="1" x14ac:dyDescent="0.25">
      <c r="A526" s="184"/>
      <c r="B526" s="181"/>
      <c r="C526" s="182"/>
      <c r="D526" s="182"/>
      <c r="E526" s="182"/>
      <c r="F526" s="183"/>
      <c r="G526" s="184"/>
      <c r="H526" s="180"/>
      <c r="I526" s="180"/>
      <c r="K526" s="129" t="str">
        <f t="shared" si="8"/>
        <v>vazia</v>
      </c>
    </row>
    <row r="527" spans="1:11" hidden="1" x14ac:dyDescent="0.25">
      <c r="A527" s="184"/>
      <c r="B527" s="181"/>
      <c r="C527" s="182"/>
      <c r="D527" s="182"/>
      <c r="E527" s="182"/>
      <c r="F527" s="183"/>
      <c r="G527" s="184"/>
      <c r="H527" s="180"/>
      <c r="I527" s="180"/>
      <c r="K527" s="129" t="str">
        <f t="shared" si="8"/>
        <v>vazia</v>
      </c>
    </row>
    <row r="528" spans="1:11" hidden="1" x14ac:dyDescent="0.25">
      <c r="A528" s="184"/>
      <c r="B528" s="181"/>
      <c r="C528" s="182"/>
      <c r="D528" s="182"/>
      <c r="E528" s="182"/>
      <c r="F528" s="183"/>
      <c r="G528" s="184"/>
      <c r="H528" s="180"/>
      <c r="I528" s="180"/>
      <c r="K528" s="129" t="str">
        <f t="shared" si="8"/>
        <v>vazia</v>
      </c>
    </row>
    <row r="529" spans="1:11" hidden="1" x14ac:dyDescent="0.25">
      <c r="A529" s="184"/>
      <c r="B529" s="181"/>
      <c r="C529" s="182"/>
      <c r="D529" s="182"/>
      <c r="E529" s="182"/>
      <c r="F529" s="183"/>
      <c r="G529" s="184"/>
      <c r="H529" s="180"/>
      <c r="I529" s="180"/>
      <c r="K529" s="129" t="str">
        <f t="shared" si="8"/>
        <v>vazia</v>
      </c>
    </row>
    <row r="530" spans="1:11" hidden="1" x14ac:dyDescent="0.25">
      <c r="A530" s="184"/>
      <c r="B530" s="181"/>
      <c r="C530" s="182"/>
      <c r="D530" s="182"/>
      <c r="E530" s="182"/>
      <c r="F530" s="183"/>
      <c r="G530" s="184"/>
      <c r="H530" s="180"/>
      <c r="I530" s="180"/>
      <c r="K530" s="129" t="str">
        <f t="shared" si="8"/>
        <v>vazia</v>
      </c>
    </row>
    <row r="531" spans="1:11" hidden="1" x14ac:dyDescent="0.25">
      <c r="A531" s="184"/>
      <c r="B531" s="181"/>
      <c r="C531" s="182"/>
      <c r="D531" s="182"/>
      <c r="E531" s="182"/>
      <c r="F531" s="183"/>
      <c r="G531" s="184"/>
      <c r="H531" s="180"/>
      <c r="I531" s="180"/>
      <c r="K531" s="129" t="str">
        <f t="shared" si="8"/>
        <v>vazia</v>
      </c>
    </row>
    <row r="532" spans="1:11" hidden="1" x14ac:dyDescent="0.25">
      <c r="A532" s="184"/>
      <c r="B532" s="181"/>
      <c r="C532" s="182"/>
      <c r="D532" s="182"/>
      <c r="E532" s="182"/>
      <c r="F532" s="183"/>
      <c r="G532" s="184"/>
      <c r="H532" s="180"/>
      <c r="I532" s="180"/>
      <c r="K532" s="129" t="str">
        <f t="shared" si="8"/>
        <v>vazia</v>
      </c>
    </row>
    <row r="533" spans="1:11" hidden="1" x14ac:dyDescent="0.25">
      <c r="A533" s="184"/>
      <c r="B533" s="181"/>
      <c r="C533" s="182"/>
      <c r="D533" s="182"/>
      <c r="E533" s="182"/>
      <c r="F533" s="183"/>
      <c r="G533" s="184"/>
      <c r="H533" s="180"/>
      <c r="I533" s="180"/>
      <c r="K533" s="129" t="str">
        <f t="shared" si="8"/>
        <v>vazia</v>
      </c>
    </row>
    <row r="534" spans="1:11" hidden="1" x14ac:dyDescent="0.25">
      <c r="A534" s="184"/>
      <c r="B534" s="181"/>
      <c r="C534" s="182"/>
      <c r="D534" s="182"/>
      <c r="E534" s="182"/>
      <c r="F534" s="183"/>
      <c r="G534" s="184"/>
      <c r="H534" s="180"/>
      <c r="I534" s="180"/>
      <c r="K534" s="129" t="str">
        <f t="shared" si="8"/>
        <v>vazia</v>
      </c>
    </row>
    <row r="535" spans="1:11" hidden="1" x14ac:dyDescent="0.25">
      <c r="A535" s="184"/>
      <c r="B535" s="181"/>
      <c r="C535" s="182"/>
      <c r="D535" s="182"/>
      <c r="E535" s="182"/>
      <c r="F535" s="183"/>
      <c r="G535" s="184"/>
      <c r="H535" s="180"/>
      <c r="I535" s="180"/>
      <c r="K535" s="129" t="str">
        <f t="shared" si="8"/>
        <v>vazia</v>
      </c>
    </row>
    <row r="536" spans="1:11" hidden="1" x14ac:dyDescent="0.25">
      <c r="A536" s="184"/>
      <c r="B536" s="181"/>
      <c r="C536" s="182"/>
      <c r="D536" s="182"/>
      <c r="E536" s="182"/>
      <c r="F536" s="183"/>
      <c r="G536" s="184"/>
      <c r="H536" s="180"/>
      <c r="I536" s="180"/>
      <c r="K536" s="129" t="str">
        <f t="shared" si="8"/>
        <v>vazia</v>
      </c>
    </row>
    <row r="537" spans="1:11" hidden="1" x14ac:dyDescent="0.25">
      <c r="A537" s="184"/>
      <c r="B537" s="181"/>
      <c r="C537" s="182"/>
      <c r="D537" s="182"/>
      <c r="E537" s="182"/>
      <c r="F537" s="183"/>
      <c r="G537" s="184"/>
      <c r="H537" s="180"/>
      <c r="I537" s="180"/>
      <c r="K537" s="129" t="str">
        <f t="shared" si="8"/>
        <v>vazia</v>
      </c>
    </row>
    <row r="538" spans="1:11" hidden="1" x14ac:dyDescent="0.25">
      <c r="A538" s="184"/>
      <c r="B538" s="181"/>
      <c r="C538" s="182"/>
      <c r="D538" s="182"/>
      <c r="E538" s="182"/>
      <c r="F538" s="183"/>
      <c r="G538" s="184"/>
      <c r="H538" s="180"/>
      <c r="I538" s="180"/>
      <c r="K538" s="129" t="str">
        <f t="shared" si="8"/>
        <v>vazia</v>
      </c>
    </row>
    <row r="539" spans="1:11" hidden="1" x14ac:dyDescent="0.25">
      <c r="A539" s="184"/>
      <c r="B539" s="181"/>
      <c r="C539" s="182"/>
      <c r="D539" s="182"/>
      <c r="E539" s="182"/>
      <c r="F539" s="183"/>
      <c r="G539" s="184"/>
      <c r="H539" s="180"/>
      <c r="I539" s="180"/>
      <c r="K539" s="129" t="str">
        <f t="shared" si="8"/>
        <v>vazia</v>
      </c>
    </row>
    <row r="540" spans="1:11" hidden="1" x14ac:dyDescent="0.25">
      <c r="A540" s="184"/>
      <c r="B540" s="181"/>
      <c r="C540" s="182"/>
      <c r="D540" s="182"/>
      <c r="E540" s="182"/>
      <c r="F540" s="183"/>
      <c r="G540" s="184"/>
      <c r="H540" s="180"/>
      <c r="I540" s="180"/>
      <c r="K540" s="129" t="str">
        <f t="shared" si="8"/>
        <v>vazia</v>
      </c>
    </row>
    <row r="541" spans="1:11" hidden="1" x14ac:dyDescent="0.25">
      <c r="A541" s="184"/>
      <c r="B541" s="181"/>
      <c r="C541" s="182"/>
      <c r="D541" s="182"/>
      <c r="E541" s="182"/>
      <c r="F541" s="183"/>
      <c r="G541" s="184"/>
      <c r="H541" s="180"/>
      <c r="I541" s="180"/>
      <c r="K541" s="129" t="str">
        <f t="shared" si="8"/>
        <v>vazia</v>
      </c>
    </row>
    <row r="542" spans="1:11" hidden="1" x14ac:dyDescent="0.25">
      <c r="A542" s="184"/>
      <c r="B542" s="181"/>
      <c r="C542" s="182"/>
      <c r="D542" s="182"/>
      <c r="E542" s="182"/>
      <c r="F542" s="183"/>
      <c r="G542" s="184"/>
      <c r="H542" s="180"/>
      <c r="I542" s="180"/>
      <c r="K542" s="129" t="str">
        <f t="shared" si="8"/>
        <v>vazia</v>
      </c>
    </row>
    <row r="543" spans="1:11" hidden="1" x14ac:dyDescent="0.25">
      <c r="A543" s="184"/>
      <c r="B543" s="181"/>
      <c r="C543" s="182"/>
      <c r="D543" s="182"/>
      <c r="E543" s="182"/>
      <c r="F543" s="183"/>
      <c r="G543" s="184"/>
      <c r="H543" s="180"/>
      <c r="I543" s="180"/>
      <c r="K543" s="129" t="str">
        <f t="shared" si="8"/>
        <v>vazia</v>
      </c>
    </row>
    <row r="544" spans="1:11" hidden="1" x14ac:dyDescent="0.25">
      <c r="A544" s="184"/>
      <c r="B544" s="181"/>
      <c r="C544" s="182"/>
      <c r="D544" s="182"/>
      <c r="E544" s="182"/>
      <c r="F544" s="183"/>
      <c r="G544" s="184"/>
      <c r="H544" s="180"/>
      <c r="I544" s="180"/>
      <c r="K544" s="129" t="str">
        <f t="shared" si="8"/>
        <v>vazia</v>
      </c>
    </row>
    <row r="545" spans="1:11" hidden="1" x14ac:dyDescent="0.25">
      <c r="A545" s="184"/>
      <c r="B545" s="181"/>
      <c r="C545" s="182"/>
      <c r="D545" s="182"/>
      <c r="E545" s="182"/>
      <c r="F545" s="183"/>
      <c r="G545" s="184"/>
      <c r="H545" s="180"/>
      <c r="I545" s="180"/>
      <c r="K545" s="129" t="str">
        <f t="shared" ref="K545:K608" si="9">IF((A544&gt;0),"X","vazia")</f>
        <v>vazia</v>
      </c>
    </row>
    <row r="546" spans="1:11" hidden="1" x14ac:dyDescent="0.25">
      <c r="A546" s="184"/>
      <c r="B546" s="181"/>
      <c r="C546" s="182"/>
      <c r="D546" s="182"/>
      <c r="E546" s="182"/>
      <c r="F546" s="183"/>
      <c r="G546" s="184"/>
      <c r="H546" s="180"/>
      <c r="I546" s="180"/>
      <c r="K546" s="129" t="str">
        <f t="shared" si="9"/>
        <v>vazia</v>
      </c>
    </row>
    <row r="547" spans="1:11" hidden="1" x14ac:dyDescent="0.25">
      <c r="A547" s="184"/>
      <c r="B547" s="181"/>
      <c r="C547" s="182"/>
      <c r="D547" s="182"/>
      <c r="E547" s="182"/>
      <c r="F547" s="183"/>
      <c r="G547" s="184"/>
      <c r="H547" s="180"/>
      <c r="I547" s="180"/>
      <c r="K547" s="129" t="str">
        <f t="shared" si="9"/>
        <v>vazia</v>
      </c>
    </row>
    <row r="548" spans="1:11" hidden="1" x14ac:dyDescent="0.25">
      <c r="A548" s="184"/>
      <c r="B548" s="181"/>
      <c r="C548" s="182"/>
      <c r="D548" s="182"/>
      <c r="E548" s="182"/>
      <c r="F548" s="183"/>
      <c r="G548" s="184"/>
      <c r="H548" s="180"/>
      <c r="I548" s="180"/>
      <c r="K548" s="129" t="str">
        <f t="shared" si="9"/>
        <v>vazia</v>
      </c>
    </row>
    <row r="549" spans="1:11" hidden="1" x14ac:dyDescent="0.25">
      <c r="A549" s="184"/>
      <c r="B549" s="181"/>
      <c r="C549" s="182"/>
      <c r="D549" s="182"/>
      <c r="E549" s="182"/>
      <c r="F549" s="183"/>
      <c r="G549" s="184"/>
      <c r="H549" s="180"/>
      <c r="I549" s="180"/>
      <c r="K549" s="129" t="str">
        <f t="shared" si="9"/>
        <v>vazia</v>
      </c>
    </row>
    <row r="550" spans="1:11" hidden="1" x14ac:dyDescent="0.25">
      <c r="A550" s="184"/>
      <c r="B550" s="181"/>
      <c r="C550" s="182"/>
      <c r="D550" s="182"/>
      <c r="E550" s="182"/>
      <c r="F550" s="183"/>
      <c r="G550" s="184"/>
      <c r="H550" s="180"/>
      <c r="I550" s="180"/>
      <c r="K550" s="129" t="str">
        <f t="shared" si="9"/>
        <v>vazia</v>
      </c>
    </row>
    <row r="551" spans="1:11" hidden="1" x14ac:dyDescent="0.25">
      <c r="A551" s="184"/>
      <c r="B551" s="181"/>
      <c r="C551" s="182"/>
      <c r="D551" s="182"/>
      <c r="E551" s="182"/>
      <c r="F551" s="183"/>
      <c r="G551" s="184"/>
      <c r="H551" s="180"/>
      <c r="I551" s="180"/>
      <c r="K551" s="129" t="str">
        <f t="shared" si="9"/>
        <v>vazia</v>
      </c>
    </row>
    <row r="552" spans="1:11" hidden="1" x14ac:dyDescent="0.25">
      <c r="A552" s="184"/>
      <c r="B552" s="181"/>
      <c r="C552" s="182"/>
      <c r="D552" s="182"/>
      <c r="E552" s="182"/>
      <c r="F552" s="183"/>
      <c r="G552" s="184"/>
      <c r="H552" s="180"/>
      <c r="I552" s="180"/>
      <c r="K552" s="129" t="str">
        <f t="shared" si="9"/>
        <v>vazia</v>
      </c>
    </row>
    <row r="553" spans="1:11" hidden="1" x14ac:dyDescent="0.25">
      <c r="A553" s="184"/>
      <c r="B553" s="181"/>
      <c r="C553" s="182"/>
      <c r="D553" s="182"/>
      <c r="E553" s="182"/>
      <c r="F553" s="183"/>
      <c r="G553" s="184"/>
      <c r="H553" s="180"/>
      <c r="I553" s="180"/>
      <c r="K553" s="129" t="str">
        <f t="shared" si="9"/>
        <v>vazia</v>
      </c>
    </row>
    <row r="554" spans="1:11" hidden="1" x14ac:dyDescent="0.25">
      <c r="A554" s="184"/>
      <c r="B554" s="181"/>
      <c r="C554" s="182"/>
      <c r="D554" s="182"/>
      <c r="E554" s="182"/>
      <c r="F554" s="183"/>
      <c r="G554" s="184"/>
      <c r="H554" s="180"/>
      <c r="I554" s="180"/>
      <c r="K554" s="129" t="str">
        <f t="shared" si="9"/>
        <v>vazia</v>
      </c>
    </row>
    <row r="555" spans="1:11" hidden="1" x14ac:dyDescent="0.25">
      <c r="A555" s="184"/>
      <c r="B555" s="181"/>
      <c r="C555" s="182"/>
      <c r="D555" s="182"/>
      <c r="E555" s="182"/>
      <c r="F555" s="183"/>
      <c r="G555" s="184"/>
      <c r="H555" s="180"/>
      <c r="I555" s="180"/>
      <c r="K555" s="129" t="str">
        <f t="shared" si="9"/>
        <v>vazia</v>
      </c>
    </row>
    <row r="556" spans="1:11" hidden="1" x14ac:dyDescent="0.25">
      <c r="A556" s="184"/>
      <c r="B556" s="181"/>
      <c r="C556" s="182"/>
      <c r="D556" s="182"/>
      <c r="E556" s="182"/>
      <c r="F556" s="183"/>
      <c r="G556" s="184"/>
      <c r="H556" s="180"/>
      <c r="I556" s="180"/>
      <c r="K556" s="129" t="str">
        <f t="shared" si="9"/>
        <v>vazia</v>
      </c>
    </row>
    <row r="557" spans="1:11" hidden="1" x14ac:dyDescent="0.25">
      <c r="A557" s="184"/>
      <c r="B557" s="181"/>
      <c r="C557" s="182"/>
      <c r="D557" s="182"/>
      <c r="E557" s="182"/>
      <c r="F557" s="183"/>
      <c r="G557" s="184"/>
      <c r="H557" s="180"/>
      <c r="I557" s="180"/>
      <c r="K557" s="129" t="str">
        <f t="shared" si="9"/>
        <v>vazia</v>
      </c>
    </row>
    <row r="558" spans="1:11" hidden="1" x14ac:dyDescent="0.25">
      <c r="A558" s="184"/>
      <c r="B558" s="181"/>
      <c r="C558" s="182"/>
      <c r="D558" s="182"/>
      <c r="E558" s="182"/>
      <c r="F558" s="183"/>
      <c r="G558" s="184"/>
      <c r="H558" s="180"/>
      <c r="I558" s="180"/>
      <c r="K558" s="129" t="str">
        <f t="shared" si="9"/>
        <v>vazia</v>
      </c>
    </row>
    <row r="559" spans="1:11" hidden="1" x14ac:dyDescent="0.25">
      <c r="A559" s="184"/>
      <c r="B559" s="181"/>
      <c r="C559" s="182"/>
      <c r="D559" s="182"/>
      <c r="E559" s="182"/>
      <c r="F559" s="183"/>
      <c r="G559" s="184"/>
      <c r="H559" s="180"/>
      <c r="I559" s="180"/>
      <c r="K559" s="129" t="str">
        <f t="shared" si="9"/>
        <v>vazia</v>
      </c>
    </row>
    <row r="560" spans="1:11" hidden="1" x14ac:dyDescent="0.25">
      <c r="A560" s="184"/>
      <c r="B560" s="181"/>
      <c r="C560" s="182"/>
      <c r="D560" s="182"/>
      <c r="E560" s="182"/>
      <c r="F560" s="183"/>
      <c r="G560" s="184"/>
      <c r="H560" s="180"/>
      <c r="I560" s="180"/>
      <c r="K560" s="129" t="str">
        <f t="shared" si="9"/>
        <v>vazia</v>
      </c>
    </row>
    <row r="561" spans="1:11" hidden="1" x14ac:dyDescent="0.25">
      <c r="A561" s="184"/>
      <c r="B561" s="181"/>
      <c r="C561" s="182"/>
      <c r="D561" s="182"/>
      <c r="E561" s="182"/>
      <c r="F561" s="183"/>
      <c r="G561" s="184"/>
      <c r="H561" s="180"/>
      <c r="I561" s="180"/>
      <c r="K561" s="129" t="str">
        <f t="shared" si="9"/>
        <v>vazia</v>
      </c>
    </row>
    <row r="562" spans="1:11" hidden="1" x14ac:dyDescent="0.25">
      <c r="A562" s="184"/>
      <c r="B562" s="181"/>
      <c r="C562" s="182"/>
      <c r="D562" s="182"/>
      <c r="E562" s="182"/>
      <c r="F562" s="183"/>
      <c r="G562" s="184"/>
      <c r="H562" s="180"/>
      <c r="I562" s="180"/>
      <c r="K562" s="129" t="str">
        <f t="shared" si="9"/>
        <v>vazia</v>
      </c>
    </row>
    <row r="563" spans="1:11" hidden="1" x14ac:dyDescent="0.25">
      <c r="A563" s="184"/>
      <c r="B563" s="181"/>
      <c r="C563" s="182"/>
      <c r="D563" s="182"/>
      <c r="E563" s="182"/>
      <c r="F563" s="183"/>
      <c r="G563" s="184"/>
      <c r="H563" s="180"/>
      <c r="I563" s="180"/>
      <c r="K563" s="129" t="str">
        <f t="shared" si="9"/>
        <v>vazia</v>
      </c>
    </row>
    <row r="564" spans="1:11" hidden="1" x14ac:dyDescent="0.25">
      <c r="A564" s="184"/>
      <c r="B564" s="181"/>
      <c r="C564" s="182"/>
      <c r="D564" s="182"/>
      <c r="E564" s="182"/>
      <c r="F564" s="183"/>
      <c r="G564" s="184"/>
      <c r="H564" s="180"/>
      <c r="I564" s="180"/>
      <c r="K564" s="129" t="str">
        <f t="shared" si="9"/>
        <v>vazia</v>
      </c>
    </row>
    <row r="565" spans="1:11" hidden="1" x14ac:dyDescent="0.25">
      <c r="A565" s="184"/>
      <c r="B565" s="181"/>
      <c r="C565" s="182"/>
      <c r="D565" s="182"/>
      <c r="E565" s="182"/>
      <c r="F565" s="183"/>
      <c r="G565" s="184"/>
      <c r="H565" s="180"/>
      <c r="I565" s="180"/>
      <c r="K565" s="129" t="str">
        <f t="shared" si="9"/>
        <v>vazia</v>
      </c>
    </row>
    <row r="566" spans="1:11" hidden="1" x14ac:dyDescent="0.25">
      <c r="A566" s="184"/>
      <c r="B566" s="181"/>
      <c r="C566" s="182"/>
      <c r="D566" s="182"/>
      <c r="E566" s="182"/>
      <c r="F566" s="183"/>
      <c r="G566" s="184"/>
      <c r="H566" s="180"/>
      <c r="I566" s="180"/>
      <c r="K566" s="129" t="str">
        <f t="shared" si="9"/>
        <v>vazia</v>
      </c>
    </row>
    <row r="567" spans="1:11" hidden="1" x14ac:dyDescent="0.25">
      <c r="A567" s="184"/>
      <c r="B567" s="181"/>
      <c r="C567" s="182"/>
      <c r="D567" s="182"/>
      <c r="E567" s="182"/>
      <c r="F567" s="183"/>
      <c r="G567" s="184"/>
      <c r="H567" s="180"/>
      <c r="I567" s="180"/>
      <c r="K567" s="129" t="str">
        <f t="shared" si="9"/>
        <v>vazia</v>
      </c>
    </row>
    <row r="568" spans="1:11" hidden="1" x14ac:dyDescent="0.25">
      <c r="A568" s="184"/>
      <c r="B568" s="181"/>
      <c r="C568" s="182"/>
      <c r="D568" s="182"/>
      <c r="E568" s="182"/>
      <c r="F568" s="183"/>
      <c r="G568" s="184"/>
      <c r="H568" s="180"/>
      <c r="I568" s="180"/>
      <c r="K568" s="129" t="str">
        <f t="shared" si="9"/>
        <v>vazia</v>
      </c>
    </row>
    <row r="569" spans="1:11" hidden="1" x14ac:dyDescent="0.25">
      <c r="A569" s="184"/>
      <c r="B569" s="181"/>
      <c r="C569" s="182"/>
      <c r="D569" s="182"/>
      <c r="E569" s="182"/>
      <c r="F569" s="183"/>
      <c r="G569" s="184"/>
      <c r="H569" s="180"/>
      <c r="I569" s="180"/>
      <c r="K569" s="129" t="str">
        <f t="shared" si="9"/>
        <v>vazia</v>
      </c>
    </row>
    <row r="570" spans="1:11" hidden="1" x14ac:dyDescent="0.25">
      <c r="A570" s="184"/>
      <c r="B570" s="181"/>
      <c r="C570" s="182"/>
      <c r="D570" s="182"/>
      <c r="E570" s="182"/>
      <c r="F570" s="183"/>
      <c r="G570" s="184"/>
      <c r="H570" s="180"/>
      <c r="I570" s="180"/>
      <c r="K570" s="129" t="str">
        <f t="shared" si="9"/>
        <v>vazia</v>
      </c>
    </row>
    <row r="571" spans="1:11" hidden="1" x14ac:dyDescent="0.25">
      <c r="A571" s="184"/>
      <c r="B571" s="181"/>
      <c r="C571" s="182"/>
      <c r="D571" s="182"/>
      <c r="E571" s="182"/>
      <c r="F571" s="183"/>
      <c r="G571" s="184"/>
      <c r="H571" s="180"/>
      <c r="I571" s="180"/>
      <c r="K571" s="129" t="str">
        <f t="shared" si="9"/>
        <v>vazia</v>
      </c>
    </row>
    <row r="572" spans="1:11" hidden="1" x14ac:dyDescent="0.25">
      <c r="A572" s="184"/>
      <c r="B572" s="181"/>
      <c r="C572" s="182"/>
      <c r="D572" s="182"/>
      <c r="E572" s="182"/>
      <c r="F572" s="183"/>
      <c r="G572" s="184"/>
      <c r="H572" s="180"/>
      <c r="I572" s="180"/>
      <c r="K572" s="129" t="str">
        <f t="shared" si="9"/>
        <v>vazia</v>
      </c>
    </row>
    <row r="573" spans="1:11" hidden="1" x14ac:dyDescent="0.25">
      <c r="A573" s="184"/>
      <c r="B573" s="181"/>
      <c r="C573" s="182"/>
      <c r="D573" s="182"/>
      <c r="E573" s="182"/>
      <c r="F573" s="183"/>
      <c r="G573" s="184"/>
      <c r="H573" s="180"/>
      <c r="I573" s="180"/>
      <c r="K573" s="129" t="str">
        <f t="shared" si="9"/>
        <v>vazia</v>
      </c>
    </row>
    <row r="574" spans="1:11" hidden="1" x14ac:dyDescent="0.25">
      <c r="A574" s="184"/>
      <c r="B574" s="181"/>
      <c r="C574" s="182"/>
      <c r="D574" s="182"/>
      <c r="E574" s="182"/>
      <c r="F574" s="183"/>
      <c r="G574" s="184"/>
      <c r="H574" s="180"/>
      <c r="I574" s="180"/>
      <c r="K574" s="129" t="str">
        <f t="shared" si="9"/>
        <v>vazia</v>
      </c>
    </row>
    <row r="575" spans="1:11" hidden="1" x14ac:dyDescent="0.25">
      <c r="A575" s="184"/>
      <c r="B575" s="181"/>
      <c r="C575" s="182"/>
      <c r="D575" s="182"/>
      <c r="E575" s="182"/>
      <c r="F575" s="183"/>
      <c r="G575" s="184"/>
      <c r="H575" s="180"/>
      <c r="I575" s="180"/>
      <c r="K575" s="129" t="str">
        <f t="shared" si="9"/>
        <v>vazia</v>
      </c>
    </row>
    <row r="576" spans="1:11" hidden="1" x14ac:dyDescent="0.25">
      <c r="A576" s="184"/>
      <c r="B576" s="181"/>
      <c r="C576" s="182"/>
      <c r="D576" s="182"/>
      <c r="E576" s="182"/>
      <c r="F576" s="183"/>
      <c r="G576" s="184"/>
      <c r="H576" s="180"/>
      <c r="I576" s="180"/>
      <c r="K576" s="129" t="str">
        <f t="shared" si="9"/>
        <v>vazia</v>
      </c>
    </row>
    <row r="577" spans="1:11" hidden="1" x14ac:dyDescent="0.25">
      <c r="A577" s="185"/>
      <c r="B577" s="186"/>
      <c r="C577" s="185"/>
      <c r="D577" s="185"/>
      <c r="E577" s="185"/>
      <c r="F577" s="185"/>
      <c r="G577" s="185"/>
      <c r="H577" s="187"/>
      <c r="I577" s="187"/>
      <c r="K577" s="202" t="str">
        <f>IF(($C$30&gt;3),"X","vazia")</f>
        <v>vazia</v>
      </c>
    </row>
    <row r="578" spans="1:11" ht="21" hidden="1" x14ac:dyDescent="0.35">
      <c r="A578" s="200" t="s">
        <v>948</v>
      </c>
      <c r="B578" s="186"/>
      <c r="C578" s="188"/>
      <c r="D578" s="188"/>
      <c r="E578" s="188"/>
      <c r="F578" s="188"/>
      <c r="G578" s="189"/>
      <c r="H578" s="279" t="s">
        <v>961</v>
      </c>
      <c r="I578" s="279"/>
      <c r="K578" s="202" t="str">
        <f t="shared" ref="K578:K580" si="10">IF(($C$30&gt;3),"X","vazia")</f>
        <v>vazia</v>
      </c>
    </row>
    <row r="579" spans="1:11" hidden="1" x14ac:dyDescent="0.25">
      <c r="A579" s="192" t="s">
        <v>949</v>
      </c>
      <c r="B579" s="195" t="s">
        <v>495</v>
      </c>
      <c r="C579" s="191"/>
      <c r="D579" s="191"/>
      <c r="E579" s="191"/>
      <c r="F579" s="196"/>
      <c r="G579" s="193" t="s">
        <v>488</v>
      </c>
      <c r="H579" s="193" t="s">
        <v>683</v>
      </c>
      <c r="I579" s="193" t="s">
        <v>684</v>
      </c>
      <c r="K579" s="202" t="str">
        <f t="shared" si="10"/>
        <v>vazia</v>
      </c>
    </row>
    <row r="580" spans="1:11" hidden="1" x14ac:dyDescent="0.25">
      <c r="A580" s="184"/>
      <c r="B580" s="181"/>
      <c r="C580" s="182"/>
      <c r="D580" s="182"/>
      <c r="E580" s="182"/>
      <c r="F580" s="183"/>
      <c r="G580" s="184"/>
      <c r="H580" s="180"/>
      <c r="I580" s="180"/>
      <c r="K580" s="202" t="str">
        <f t="shared" si="10"/>
        <v>vazia</v>
      </c>
    </row>
    <row r="581" spans="1:11" hidden="1" x14ac:dyDescent="0.25">
      <c r="A581" s="184"/>
      <c r="B581" s="181"/>
      <c r="C581" s="182"/>
      <c r="D581" s="182"/>
      <c r="E581" s="182"/>
      <c r="F581" s="183"/>
      <c r="G581" s="184"/>
      <c r="H581" s="180"/>
      <c r="I581" s="180"/>
      <c r="K581" s="129" t="str">
        <f t="shared" si="9"/>
        <v>vazia</v>
      </c>
    </row>
    <row r="582" spans="1:11" hidden="1" x14ac:dyDescent="0.25">
      <c r="A582" s="184"/>
      <c r="B582" s="181"/>
      <c r="C582" s="182"/>
      <c r="D582" s="182"/>
      <c r="E582" s="182"/>
      <c r="F582" s="183"/>
      <c r="G582" s="184"/>
      <c r="H582" s="180"/>
      <c r="I582" s="180"/>
      <c r="K582" s="129" t="str">
        <f>IF((A581&gt;0),"X","vazia")</f>
        <v>vazia</v>
      </c>
    </row>
    <row r="583" spans="1:11" hidden="1" x14ac:dyDescent="0.25">
      <c r="A583" s="184"/>
      <c r="B583" s="181"/>
      <c r="C583" s="182"/>
      <c r="D583" s="182"/>
      <c r="E583" s="182"/>
      <c r="F583" s="183"/>
      <c r="G583" s="184"/>
      <c r="H583" s="180"/>
      <c r="I583" s="180"/>
      <c r="K583" s="129" t="str">
        <f t="shared" si="9"/>
        <v>vazia</v>
      </c>
    </row>
    <row r="584" spans="1:11" hidden="1" x14ac:dyDescent="0.25">
      <c r="A584" s="184"/>
      <c r="B584" s="181"/>
      <c r="C584" s="182"/>
      <c r="D584" s="182"/>
      <c r="E584" s="182"/>
      <c r="F584" s="183"/>
      <c r="G584" s="184"/>
      <c r="H584" s="180"/>
      <c r="I584" s="180"/>
      <c r="K584" s="129" t="str">
        <f>IF((A583&gt;0),"X","vazia")</f>
        <v>vazia</v>
      </c>
    </row>
    <row r="585" spans="1:11" hidden="1" x14ac:dyDescent="0.25">
      <c r="A585" s="184"/>
      <c r="B585" s="181"/>
      <c r="C585" s="182"/>
      <c r="D585" s="182"/>
      <c r="E585" s="182"/>
      <c r="F585" s="183"/>
      <c r="G585" s="184"/>
      <c r="H585" s="180"/>
      <c r="I585" s="180"/>
      <c r="K585" s="129" t="str">
        <f>IF((A584&gt;0),"X","vazia")</f>
        <v>vazia</v>
      </c>
    </row>
    <row r="586" spans="1:11" hidden="1" x14ac:dyDescent="0.25">
      <c r="A586" s="184"/>
      <c r="B586" s="181"/>
      <c r="C586" s="182"/>
      <c r="D586" s="182"/>
      <c r="E586" s="182"/>
      <c r="F586" s="183"/>
      <c r="G586" s="184"/>
      <c r="H586" s="180"/>
      <c r="I586" s="180"/>
      <c r="K586" s="129" t="str">
        <f>IF((A585&gt;0),"X","vazia")</f>
        <v>vazia</v>
      </c>
    </row>
    <row r="587" spans="1:11" hidden="1" x14ac:dyDescent="0.25">
      <c r="A587" s="184"/>
      <c r="B587" s="181"/>
      <c r="C587" s="182"/>
      <c r="D587" s="182"/>
      <c r="E587" s="182"/>
      <c r="F587" s="183"/>
      <c r="G587" s="184"/>
      <c r="H587" s="180"/>
      <c r="I587" s="180"/>
      <c r="K587" s="129" t="str">
        <f t="shared" si="9"/>
        <v>vazia</v>
      </c>
    </row>
    <row r="588" spans="1:11" hidden="1" x14ac:dyDescent="0.25">
      <c r="A588" s="184"/>
      <c r="B588" s="181"/>
      <c r="C588" s="182"/>
      <c r="D588" s="182"/>
      <c r="E588" s="182"/>
      <c r="F588" s="183"/>
      <c r="G588" s="184"/>
      <c r="H588" s="180"/>
      <c r="I588" s="180"/>
      <c r="K588" s="129" t="str">
        <f t="shared" si="9"/>
        <v>vazia</v>
      </c>
    </row>
    <row r="589" spans="1:11" hidden="1" x14ac:dyDescent="0.25">
      <c r="A589" s="184"/>
      <c r="B589" s="181"/>
      <c r="C589" s="182"/>
      <c r="D589" s="182"/>
      <c r="E589" s="182"/>
      <c r="F589" s="183"/>
      <c r="G589" s="184"/>
      <c r="H589" s="180"/>
      <c r="I589" s="180"/>
      <c r="K589" s="129" t="str">
        <f t="shared" si="9"/>
        <v>vazia</v>
      </c>
    </row>
    <row r="590" spans="1:11" hidden="1" x14ac:dyDescent="0.25">
      <c r="A590" s="184"/>
      <c r="B590" s="181"/>
      <c r="C590" s="182"/>
      <c r="D590" s="182"/>
      <c r="E590" s="182"/>
      <c r="F590" s="183"/>
      <c r="G590" s="184"/>
      <c r="H590" s="180"/>
      <c r="I590" s="180"/>
      <c r="K590" s="129" t="str">
        <f t="shared" si="9"/>
        <v>vazia</v>
      </c>
    </row>
    <row r="591" spans="1:11" hidden="1" x14ac:dyDescent="0.25">
      <c r="A591" s="184"/>
      <c r="B591" s="181"/>
      <c r="C591" s="182"/>
      <c r="D591" s="182"/>
      <c r="E591" s="182"/>
      <c r="F591" s="183"/>
      <c r="G591" s="184"/>
      <c r="H591" s="180"/>
      <c r="I591" s="180"/>
      <c r="K591" s="129" t="str">
        <f t="shared" si="9"/>
        <v>vazia</v>
      </c>
    </row>
    <row r="592" spans="1:11" hidden="1" x14ac:dyDescent="0.25">
      <c r="A592" s="184"/>
      <c r="B592" s="181"/>
      <c r="C592" s="182"/>
      <c r="D592" s="182"/>
      <c r="E592" s="182"/>
      <c r="F592" s="183"/>
      <c r="G592" s="184"/>
      <c r="H592" s="180"/>
      <c r="I592" s="180"/>
      <c r="K592" s="129" t="str">
        <f t="shared" si="9"/>
        <v>vazia</v>
      </c>
    </row>
    <row r="593" spans="1:11" hidden="1" x14ac:dyDescent="0.25">
      <c r="A593" s="184"/>
      <c r="B593" s="181"/>
      <c r="C593" s="182"/>
      <c r="D593" s="182"/>
      <c r="E593" s="182"/>
      <c r="F593" s="183"/>
      <c r="G593" s="184"/>
      <c r="H593" s="180"/>
      <c r="I593" s="180"/>
      <c r="K593" s="129" t="str">
        <f t="shared" si="9"/>
        <v>vazia</v>
      </c>
    </row>
    <row r="594" spans="1:11" hidden="1" x14ac:dyDescent="0.25">
      <c r="A594" s="184"/>
      <c r="B594" s="181"/>
      <c r="C594" s="182"/>
      <c r="D594" s="182"/>
      <c r="E594" s="182"/>
      <c r="F594" s="183"/>
      <c r="G594" s="184"/>
      <c r="H594" s="180"/>
      <c r="I594" s="180"/>
      <c r="K594" s="129" t="str">
        <f t="shared" si="9"/>
        <v>vazia</v>
      </c>
    </row>
    <row r="595" spans="1:11" hidden="1" x14ac:dyDescent="0.25">
      <c r="A595" s="184"/>
      <c r="B595" s="181"/>
      <c r="C595" s="182"/>
      <c r="D595" s="182"/>
      <c r="E595" s="182"/>
      <c r="F595" s="183"/>
      <c r="G595" s="184"/>
      <c r="H595" s="180"/>
      <c r="I595" s="180"/>
      <c r="K595" s="129" t="str">
        <f t="shared" si="9"/>
        <v>vazia</v>
      </c>
    </row>
    <row r="596" spans="1:11" hidden="1" x14ac:dyDescent="0.25">
      <c r="A596" s="184"/>
      <c r="B596" s="181"/>
      <c r="C596" s="182"/>
      <c r="D596" s="182"/>
      <c r="E596" s="182"/>
      <c r="F596" s="183"/>
      <c r="G596" s="184"/>
      <c r="H596" s="180"/>
      <c r="I596" s="180"/>
      <c r="K596" s="129" t="str">
        <f t="shared" si="9"/>
        <v>vazia</v>
      </c>
    </row>
    <row r="597" spans="1:11" hidden="1" x14ac:dyDescent="0.25">
      <c r="A597" s="184"/>
      <c r="B597" s="181"/>
      <c r="C597" s="182"/>
      <c r="D597" s="182"/>
      <c r="E597" s="182"/>
      <c r="F597" s="183"/>
      <c r="G597" s="184"/>
      <c r="H597" s="180"/>
      <c r="I597" s="180"/>
      <c r="K597" s="129" t="str">
        <f t="shared" si="9"/>
        <v>vazia</v>
      </c>
    </row>
    <row r="598" spans="1:11" hidden="1" x14ac:dyDescent="0.25">
      <c r="A598" s="184"/>
      <c r="B598" s="181"/>
      <c r="C598" s="182"/>
      <c r="D598" s="182"/>
      <c r="E598" s="182"/>
      <c r="F598" s="183"/>
      <c r="G598" s="184"/>
      <c r="H598" s="180"/>
      <c r="I598" s="180"/>
      <c r="K598" s="129" t="str">
        <f t="shared" si="9"/>
        <v>vazia</v>
      </c>
    </row>
    <row r="599" spans="1:11" hidden="1" x14ac:dyDescent="0.25">
      <c r="A599" s="184"/>
      <c r="B599" s="181"/>
      <c r="C599" s="182"/>
      <c r="D599" s="182"/>
      <c r="E599" s="182"/>
      <c r="F599" s="183"/>
      <c r="G599" s="184"/>
      <c r="H599" s="180"/>
      <c r="I599" s="180"/>
      <c r="K599" s="129" t="str">
        <f t="shared" si="9"/>
        <v>vazia</v>
      </c>
    </row>
    <row r="600" spans="1:11" hidden="1" x14ac:dyDescent="0.25">
      <c r="A600" s="184"/>
      <c r="B600" s="181"/>
      <c r="C600" s="182"/>
      <c r="D600" s="182"/>
      <c r="E600" s="182"/>
      <c r="F600" s="183"/>
      <c r="G600" s="184"/>
      <c r="H600" s="180"/>
      <c r="I600" s="180"/>
      <c r="K600" s="129" t="str">
        <f t="shared" si="9"/>
        <v>vazia</v>
      </c>
    </row>
    <row r="601" spans="1:11" hidden="1" x14ac:dyDescent="0.25">
      <c r="A601" s="184"/>
      <c r="B601" s="181"/>
      <c r="C601" s="182"/>
      <c r="D601" s="182"/>
      <c r="E601" s="182"/>
      <c r="F601" s="183"/>
      <c r="G601" s="184"/>
      <c r="H601" s="180"/>
      <c r="I601" s="180"/>
      <c r="K601" s="129" t="str">
        <f t="shared" si="9"/>
        <v>vazia</v>
      </c>
    </row>
    <row r="602" spans="1:11" hidden="1" x14ac:dyDescent="0.25">
      <c r="A602" s="184"/>
      <c r="B602" s="181"/>
      <c r="C602" s="182"/>
      <c r="D602" s="182"/>
      <c r="E602" s="182"/>
      <c r="F602" s="183"/>
      <c r="G602" s="184"/>
      <c r="H602" s="180"/>
      <c r="I602" s="180"/>
      <c r="K602" s="129" t="str">
        <f t="shared" si="9"/>
        <v>vazia</v>
      </c>
    </row>
    <row r="603" spans="1:11" hidden="1" x14ac:dyDescent="0.25">
      <c r="A603" s="184"/>
      <c r="B603" s="181"/>
      <c r="C603" s="182"/>
      <c r="D603" s="182"/>
      <c r="E603" s="182"/>
      <c r="F603" s="183"/>
      <c r="G603" s="184"/>
      <c r="H603" s="180"/>
      <c r="I603" s="180"/>
      <c r="K603" s="129" t="str">
        <f t="shared" si="9"/>
        <v>vazia</v>
      </c>
    </row>
    <row r="604" spans="1:11" hidden="1" x14ac:dyDescent="0.25">
      <c r="A604" s="184"/>
      <c r="B604" s="181"/>
      <c r="C604" s="182"/>
      <c r="D604" s="182"/>
      <c r="E604" s="182"/>
      <c r="F604" s="183"/>
      <c r="G604" s="184"/>
      <c r="H604" s="180"/>
      <c r="I604" s="180"/>
      <c r="K604" s="129" t="str">
        <f t="shared" si="9"/>
        <v>vazia</v>
      </c>
    </row>
    <row r="605" spans="1:11" hidden="1" x14ac:dyDescent="0.25">
      <c r="A605" s="184"/>
      <c r="B605" s="181"/>
      <c r="C605" s="182"/>
      <c r="D605" s="182"/>
      <c r="E605" s="182"/>
      <c r="F605" s="183"/>
      <c r="G605" s="184"/>
      <c r="H605" s="180"/>
      <c r="I605" s="180"/>
      <c r="K605" s="129" t="str">
        <f t="shared" si="9"/>
        <v>vazia</v>
      </c>
    </row>
    <row r="606" spans="1:11" hidden="1" x14ac:dyDescent="0.25">
      <c r="A606" s="184"/>
      <c r="B606" s="181"/>
      <c r="C606" s="182"/>
      <c r="D606" s="182"/>
      <c r="E606" s="182"/>
      <c r="F606" s="183"/>
      <c r="G606" s="184"/>
      <c r="H606" s="180"/>
      <c r="I606" s="180"/>
      <c r="K606" s="129" t="str">
        <f t="shared" si="9"/>
        <v>vazia</v>
      </c>
    </row>
    <row r="607" spans="1:11" hidden="1" x14ac:dyDescent="0.25">
      <c r="A607" s="184"/>
      <c r="B607" s="181"/>
      <c r="C607" s="182"/>
      <c r="D607" s="182"/>
      <c r="E607" s="182"/>
      <c r="F607" s="183"/>
      <c r="G607" s="184"/>
      <c r="H607" s="180"/>
      <c r="I607" s="180"/>
      <c r="K607" s="129" t="str">
        <f t="shared" si="9"/>
        <v>vazia</v>
      </c>
    </row>
    <row r="608" spans="1:11" hidden="1" x14ac:dyDescent="0.25">
      <c r="A608" s="184"/>
      <c r="B608" s="181"/>
      <c r="C608" s="182"/>
      <c r="D608" s="182"/>
      <c r="E608" s="182"/>
      <c r="F608" s="183"/>
      <c r="G608" s="184"/>
      <c r="H608" s="180"/>
      <c r="I608" s="180"/>
      <c r="K608" s="129" t="str">
        <f t="shared" si="9"/>
        <v>vazia</v>
      </c>
    </row>
    <row r="609" spans="1:11" hidden="1" x14ac:dyDescent="0.25">
      <c r="A609" s="184"/>
      <c r="B609" s="181"/>
      <c r="C609" s="182"/>
      <c r="D609" s="182"/>
      <c r="E609" s="182"/>
      <c r="F609" s="183"/>
      <c r="G609" s="184"/>
      <c r="H609" s="180"/>
      <c r="I609" s="180"/>
      <c r="K609" s="129" t="str">
        <f t="shared" ref="K609:K672" si="11">IF((A608&gt;0),"X","vazia")</f>
        <v>vazia</v>
      </c>
    </row>
    <row r="610" spans="1:11" hidden="1" x14ac:dyDescent="0.25">
      <c r="A610" s="184"/>
      <c r="B610" s="181"/>
      <c r="C610" s="182"/>
      <c r="D610" s="182"/>
      <c r="E610" s="182"/>
      <c r="F610" s="183"/>
      <c r="G610" s="184"/>
      <c r="H610" s="180"/>
      <c r="I610" s="180"/>
      <c r="K610" s="129" t="str">
        <f t="shared" si="11"/>
        <v>vazia</v>
      </c>
    </row>
    <row r="611" spans="1:11" hidden="1" x14ac:dyDescent="0.25">
      <c r="A611" s="184"/>
      <c r="B611" s="181"/>
      <c r="C611" s="182"/>
      <c r="D611" s="182"/>
      <c r="E611" s="182"/>
      <c r="F611" s="183"/>
      <c r="G611" s="184"/>
      <c r="H611" s="180"/>
      <c r="I611" s="180"/>
      <c r="K611" s="129" t="str">
        <f t="shared" si="11"/>
        <v>vazia</v>
      </c>
    </row>
    <row r="612" spans="1:11" hidden="1" x14ac:dyDescent="0.25">
      <c r="A612" s="184"/>
      <c r="B612" s="181"/>
      <c r="C612" s="182"/>
      <c r="D612" s="182"/>
      <c r="E612" s="182"/>
      <c r="F612" s="183"/>
      <c r="G612" s="184"/>
      <c r="H612" s="180"/>
      <c r="I612" s="180"/>
      <c r="K612" s="129" t="str">
        <f t="shared" si="11"/>
        <v>vazia</v>
      </c>
    </row>
    <row r="613" spans="1:11" hidden="1" x14ac:dyDescent="0.25">
      <c r="A613" s="184"/>
      <c r="B613" s="181"/>
      <c r="C613" s="182"/>
      <c r="D613" s="182"/>
      <c r="E613" s="182"/>
      <c r="F613" s="183"/>
      <c r="G613" s="184"/>
      <c r="H613" s="180"/>
      <c r="I613" s="180"/>
      <c r="K613" s="129" t="str">
        <f t="shared" si="11"/>
        <v>vazia</v>
      </c>
    </row>
    <row r="614" spans="1:11" hidden="1" x14ac:dyDescent="0.25">
      <c r="A614" s="184"/>
      <c r="B614" s="181"/>
      <c r="C614" s="182"/>
      <c r="D614" s="182"/>
      <c r="E614" s="182"/>
      <c r="F614" s="183"/>
      <c r="G614" s="184"/>
      <c r="H614" s="180"/>
      <c r="I614" s="180"/>
      <c r="K614" s="129" t="str">
        <f t="shared" si="11"/>
        <v>vazia</v>
      </c>
    </row>
    <row r="615" spans="1:11" hidden="1" x14ac:dyDescent="0.25">
      <c r="A615" s="184"/>
      <c r="B615" s="181"/>
      <c r="C615" s="182"/>
      <c r="D615" s="182"/>
      <c r="E615" s="182"/>
      <c r="F615" s="183"/>
      <c r="G615" s="184"/>
      <c r="H615" s="180"/>
      <c r="I615" s="180"/>
      <c r="K615" s="129" t="str">
        <f t="shared" si="11"/>
        <v>vazia</v>
      </c>
    </row>
    <row r="616" spans="1:11" hidden="1" x14ac:dyDescent="0.25">
      <c r="A616" s="184"/>
      <c r="B616" s="181"/>
      <c r="C616" s="182"/>
      <c r="D616" s="182"/>
      <c r="E616" s="182"/>
      <c r="F616" s="183"/>
      <c r="G616" s="184"/>
      <c r="H616" s="180"/>
      <c r="I616" s="180"/>
      <c r="K616" s="129" t="str">
        <f t="shared" si="11"/>
        <v>vazia</v>
      </c>
    </row>
    <row r="617" spans="1:11" hidden="1" x14ac:dyDescent="0.25">
      <c r="A617" s="184"/>
      <c r="B617" s="181"/>
      <c r="C617" s="182"/>
      <c r="D617" s="182"/>
      <c r="E617" s="182"/>
      <c r="F617" s="183"/>
      <c r="G617" s="184"/>
      <c r="H617" s="180"/>
      <c r="I617" s="180"/>
      <c r="K617" s="129" t="str">
        <f t="shared" si="11"/>
        <v>vazia</v>
      </c>
    </row>
    <row r="618" spans="1:11" hidden="1" x14ac:dyDescent="0.25">
      <c r="A618" s="184"/>
      <c r="B618" s="181"/>
      <c r="C618" s="182"/>
      <c r="D618" s="182"/>
      <c r="E618" s="182"/>
      <c r="F618" s="183"/>
      <c r="G618" s="184"/>
      <c r="H618" s="180"/>
      <c r="I618" s="180"/>
      <c r="K618" s="129" t="str">
        <f t="shared" si="11"/>
        <v>vazia</v>
      </c>
    </row>
    <row r="619" spans="1:11" hidden="1" x14ac:dyDescent="0.25">
      <c r="A619" s="184"/>
      <c r="B619" s="181"/>
      <c r="C619" s="182"/>
      <c r="D619" s="182"/>
      <c r="E619" s="182"/>
      <c r="F619" s="183"/>
      <c r="G619" s="184"/>
      <c r="H619" s="180"/>
      <c r="I619" s="180"/>
      <c r="K619" s="129" t="str">
        <f t="shared" si="11"/>
        <v>vazia</v>
      </c>
    </row>
    <row r="620" spans="1:11" hidden="1" x14ac:dyDescent="0.25">
      <c r="A620" s="184"/>
      <c r="B620" s="181"/>
      <c r="C620" s="182"/>
      <c r="D620" s="182"/>
      <c r="E620" s="182"/>
      <c r="F620" s="183"/>
      <c r="G620" s="184"/>
      <c r="H620" s="180"/>
      <c r="I620" s="180"/>
      <c r="K620" s="129" t="str">
        <f t="shared" si="11"/>
        <v>vazia</v>
      </c>
    </row>
    <row r="621" spans="1:11" hidden="1" x14ac:dyDescent="0.25">
      <c r="A621" s="184"/>
      <c r="B621" s="181"/>
      <c r="C621" s="182"/>
      <c r="D621" s="182"/>
      <c r="E621" s="182"/>
      <c r="F621" s="183"/>
      <c r="G621" s="184"/>
      <c r="H621" s="180"/>
      <c r="I621" s="180"/>
      <c r="K621" s="129" t="str">
        <f t="shared" si="11"/>
        <v>vazia</v>
      </c>
    </row>
    <row r="622" spans="1:11" hidden="1" x14ac:dyDescent="0.25">
      <c r="A622" s="184"/>
      <c r="B622" s="181"/>
      <c r="C622" s="182"/>
      <c r="D622" s="182"/>
      <c r="E622" s="182"/>
      <c r="F622" s="183"/>
      <c r="G622" s="184"/>
      <c r="H622" s="180"/>
      <c r="I622" s="180"/>
      <c r="K622" s="129" t="str">
        <f t="shared" si="11"/>
        <v>vazia</v>
      </c>
    </row>
    <row r="623" spans="1:11" hidden="1" x14ac:dyDescent="0.25">
      <c r="A623" s="184"/>
      <c r="B623" s="181"/>
      <c r="C623" s="182"/>
      <c r="D623" s="182"/>
      <c r="E623" s="182"/>
      <c r="F623" s="183"/>
      <c r="G623" s="184"/>
      <c r="H623" s="180"/>
      <c r="I623" s="180"/>
      <c r="K623" s="129" t="str">
        <f t="shared" si="11"/>
        <v>vazia</v>
      </c>
    </row>
    <row r="624" spans="1:11" hidden="1" x14ac:dyDescent="0.25">
      <c r="A624" s="184"/>
      <c r="B624" s="181"/>
      <c r="C624" s="182"/>
      <c r="D624" s="182"/>
      <c r="E624" s="182"/>
      <c r="F624" s="183"/>
      <c r="G624" s="184"/>
      <c r="H624" s="180"/>
      <c r="I624" s="180"/>
      <c r="K624" s="129" t="str">
        <f t="shared" si="11"/>
        <v>vazia</v>
      </c>
    </row>
    <row r="625" spans="1:11" hidden="1" x14ac:dyDescent="0.25">
      <c r="A625" s="184"/>
      <c r="B625" s="181"/>
      <c r="C625" s="182"/>
      <c r="D625" s="182"/>
      <c r="E625" s="182"/>
      <c r="F625" s="183"/>
      <c r="G625" s="184"/>
      <c r="H625" s="180"/>
      <c r="I625" s="180"/>
      <c r="K625" s="129" t="str">
        <f t="shared" si="11"/>
        <v>vazia</v>
      </c>
    </row>
    <row r="626" spans="1:11" hidden="1" x14ac:dyDescent="0.25">
      <c r="A626" s="184"/>
      <c r="B626" s="181"/>
      <c r="C626" s="182"/>
      <c r="D626" s="182"/>
      <c r="E626" s="182"/>
      <c r="F626" s="183"/>
      <c r="G626" s="184"/>
      <c r="H626" s="180"/>
      <c r="I626" s="180"/>
      <c r="K626" s="129" t="str">
        <f t="shared" si="11"/>
        <v>vazia</v>
      </c>
    </row>
    <row r="627" spans="1:11" hidden="1" x14ac:dyDescent="0.25">
      <c r="A627" s="184"/>
      <c r="B627" s="181"/>
      <c r="C627" s="182"/>
      <c r="D627" s="182"/>
      <c r="E627" s="182"/>
      <c r="F627" s="183"/>
      <c r="G627" s="184"/>
      <c r="H627" s="180"/>
      <c r="I627" s="180"/>
      <c r="K627" s="129" t="str">
        <f t="shared" si="11"/>
        <v>vazia</v>
      </c>
    </row>
    <row r="628" spans="1:11" hidden="1" x14ac:dyDescent="0.25">
      <c r="A628" s="184"/>
      <c r="B628" s="181"/>
      <c r="C628" s="182"/>
      <c r="D628" s="182"/>
      <c r="E628" s="182"/>
      <c r="F628" s="183"/>
      <c r="G628" s="184"/>
      <c r="H628" s="180"/>
      <c r="I628" s="180"/>
      <c r="K628" s="129" t="str">
        <f t="shared" si="11"/>
        <v>vazia</v>
      </c>
    </row>
    <row r="629" spans="1:11" hidden="1" x14ac:dyDescent="0.25">
      <c r="A629" s="184"/>
      <c r="B629" s="181"/>
      <c r="C629" s="182"/>
      <c r="D629" s="182"/>
      <c r="E629" s="182"/>
      <c r="F629" s="183"/>
      <c r="G629" s="184"/>
      <c r="H629" s="180"/>
      <c r="I629" s="180"/>
      <c r="K629" s="129" t="str">
        <f t="shared" si="11"/>
        <v>vazia</v>
      </c>
    </row>
    <row r="630" spans="1:11" hidden="1" x14ac:dyDescent="0.25">
      <c r="A630" s="184"/>
      <c r="B630" s="181"/>
      <c r="C630" s="182"/>
      <c r="D630" s="182"/>
      <c r="E630" s="182"/>
      <c r="F630" s="183"/>
      <c r="G630" s="184"/>
      <c r="H630" s="180"/>
      <c r="I630" s="180"/>
      <c r="K630" s="129" t="str">
        <f t="shared" si="11"/>
        <v>vazia</v>
      </c>
    </row>
    <row r="631" spans="1:11" hidden="1" x14ac:dyDescent="0.25">
      <c r="A631" s="184"/>
      <c r="B631" s="181"/>
      <c r="C631" s="182"/>
      <c r="D631" s="182"/>
      <c r="E631" s="182"/>
      <c r="F631" s="183"/>
      <c r="G631" s="184"/>
      <c r="H631" s="180"/>
      <c r="I631" s="180"/>
      <c r="K631" s="129" t="str">
        <f t="shared" si="11"/>
        <v>vazia</v>
      </c>
    </row>
    <row r="632" spans="1:11" hidden="1" x14ac:dyDescent="0.25">
      <c r="A632" s="184"/>
      <c r="B632" s="181"/>
      <c r="C632" s="182"/>
      <c r="D632" s="182"/>
      <c r="E632" s="182"/>
      <c r="F632" s="183"/>
      <c r="G632" s="184"/>
      <c r="H632" s="180"/>
      <c r="I632" s="180"/>
      <c r="K632" s="129" t="str">
        <f t="shared" si="11"/>
        <v>vazia</v>
      </c>
    </row>
    <row r="633" spans="1:11" hidden="1" x14ac:dyDescent="0.25">
      <c r="A633" s="184"/>
      <c r="B633" s="181"/>
      <c r="C633" s="182"/>
      <c r="D633" s="182"/>
      <c r="E633" s="182"/>
      <c r="F633" s="183"/>
      <c r="G633" s="184"/>
      <c r="H633" s="180"/>
      <c r="I633" s="180"/>
      <c r="K633" s="129" t="str">
        <f t="shared" si="11"/>
        <v>vazia</v>
      </c>
    </row>
    <row r="634" spans="1:11" hidden="1" x14ac:dyDescent="0.25">
      <c r="A634" s="184"/>
      <c r="B634" s="181"/>
      <c r="C634" s="182"/>
      <c r="D634" s="182"/>
      <c r="E634" s="182"/>
      <c r="F634" s="183"/>
      <c r="G634" s="184"/>
      <c r="H634" s="180"/>
      <c r="I634" s="180"/>
      <c r="K634" s="129" t="str">
        <f t="shared" si="11"/>
        <v>vazia</v>
      </c>
    </row>
    <row r="635" spans="1:11" hidden="1" x14ac:dyDescent="0.25">
      <c r="A635" s="184"/>
      <c r="B635" s="181"/>
      <c r="C635" s="182"/>
      <c r="D635" s="182"/>
      <c r="E635" s="182"/>
      <c r="F635" s="183"/>
      <c r="G635" s="184"/>
      <c r="H635" s="180"/>
      <c r="I635" s="180"/>
      <c r="K635" s="129" t="str">
        <f t="shared" si="11"/>
        <v>vazia</v>
      </c>
    </row>
    <row r="636" spans="1:11" hidden="1" x14ac:dyDescent="0.25">
      <c r="A636" s="184"/>
      <c r="B636" s="181"/>
      <c r="C636" s="182"/>
      <c r="D636" s="182"/>
      <c r="E636" s="182"/>
      <c r="F636" s="183"/>
      <c r="G636" s="184"/>
      <c r="H636" s="180"/>
      <c r="I636" s="180"/>
      <c r="K636" s="129" t="str">
        <f t="shared" si="11"/>
        <v>vazia</v>
      </c>
    </row>
    <row r="637" spans="1:11" hidden="1" x14ac:dyDescent="0.25">
      <c r="A637" s="184"/>
      <c r="B637" s="181"/>
      <c r="C637" s="182"/>
      <c r="D637" s="182"/>
      <c r="E637" s="182"/>
      <c r="F637" s="183"/>
      <c r="G637" s="184"/>
      <c r="H637" s="180"/>
      <c r="I637" s="180"/>
      <c r="K637" s="129" t="str">
        <f t="shared" si="11"/>
        <v>vazia</v>
      </c>
    </row>
    <row r="638" spans="1:11" hidden="1" x14ac:dyDescent="0.25">
      <c r="A638" s="184"/>
      <c r="B638" s="181"/>
      <c r="C638" s="182"/>
      <c r="D638" s="182"/>
      <c r="E638" s="182"/>
      <c r="F638" s="183"/>
      <c r="G638" s="184"/>
      <c r="H638" s="180"/>
      <c r="I638" s="180"/>
      <c r="K638" s="129" t="str">
        <f t="shared" si="11"/>
        <v>vazia</v>
      </c>
    </row>
    <row r="639" spans="1:11" hidden="1" x14ac:dyDescent="0.25">
      <c r="A639" s="184"/>
      <c r="B639" s="181"/>
      <c r="C639" s="182"/>
      <c r="D639" s="182"/>
      <c r="E639" s="182"/>
      <c r="F639" s="183"/>
      <c r="G639" s="184"/>
      <c r="H639" s="180"/>
      <c r="I639" s="180"/>
      <c r="K639" s="129" t="str">
        <f t="shared" si="11"/>
        <v>vazia</v>
      </c>
    </row>
    <row r="640" spans="1:11" hidden="1" x14ac:dyDescent="0.25">
      <c r="A640" s="184"/>
      <c r="B640" s="181"/>
      <c r="C640" s="182"/>
      <c r="D640" s="182"/>
      <c r="E640" s="182"/>
      <c r="F640" s="183"/>
      <c r="G640" s="184"/>
      <c r="H640" s="180"/>
      <c r="I640" s="180"/>
      <c r="K640" s="129" t="str">
        <f t="shared" si="11"/>
        <v>vazia</v>
      </c>
    </row>
    <row r="641" spans="1:11" hidden="1" x14ac:dyDescent="0.25">
      <c r="A641" s="184"/>
      <c r="B641" s="181"/>
      <c r="C641" s="182"/>
      <c r="D641" s="182"/>
      <c r="E641" s="182"/>
      <c r="F641" s="183"/>
      <c r="G641" s="184"/>
      <c r="H641" s="180"/>
      <c r="I641" s="180"/>
      <c r="K641" s="129" t="str">
        <f t="shared" si="11"/>
        <v>vazia</v>
      </c>
    </row>
    <row r="642" spans="1:11" hidden="1" x14ac:dyDescent="0.25">
      <c r="A642" s="184"/>
      <c r="B642" s="181"/>
      <c r="C642" s="182"/>
      <c r="D642" s="182"/>
      <c r="E642" s="182"/>
      <c r="F642" s="183"/>
      <c r="G642" s="184"/>
      <c r="H642" s="180"/>
      <c r="I642" s="180"/>
      <c r="K642" s="129" t="str">
        <f t="shared" si="11"/>
        <v>vazia</v>
      </c>
    </row>
    <row r="643" spans="1:11" hidden="1" x14ac:dyDescent="0.25">
      <c r="A643" s="184"/>
      <c r="B643" s="181"/>
      <c r="C643" s="182"/>
      <c r="D643" s="182"/>
      <c r="E643" s="182"/>
      <c r="F643" s="183"/>
      <c r="G643" s="184"/>
      <c r="H643" s="180"/>
      <c r="I643" s="180"/>
      <c r="K643" s="129" t="str">
        <f t="shared" si="11"/>
        <v>vazia</v>
      </c>
    </row>
    <row r="644" spans="1:11" hidden="1" x14ac:dyDescent="0.25">
      <c r="A644" s="184"/>
      <c r="B644" s="181"/>
      <c r="C644" s="182"/>
      <c r="D644" s="182"/>
      <c r="E644" s="182"/>
      <c r="F644" s="183"/>
      <c r="G644" s="184"/>
      <c r="H644" s="180"/>
      <c r="I644" s="180"/>
      <c r="K644" s="129" t="str">
        <f t="shared" si="11"/>
        <v>vazia</v>
      </c>
    </row>
    <row r="645" spans="1:11" hidden="1" x14ac:dyDescent="0.25">
      <c r="A645" s="184"/>
      <c r="B645" s="181"/>
      <c r="C645" s="182"/>
      <c r="D645" s="182"/>
      <c r="E645" s="182"/>
      <c r="F645" s="183"/>
      <c r="G645" s="184"/>
      <c r="H645" s="180"/>
      <c r="I645" s="180"/>
      <c r="K645" s="129" t="str">
        <f t="shared" si="11"/>
        <v>vazia</v>
      </c>
    </row>
    <row r="646" spans="1:11" hidden="1" x14ac:dyDescent="0.25">
      <c r="A646" s="184"/>
      <c r="B646" s="181"/>
      <c r="C646" s="182"/>
      <c r="D646" s="182"/>
      <c r="E646" s="182"/>
      <c r="F646" s="183"/>
      <c r="G646" s="184"/>
      <c r="H646" s="180"/>
      <c r="I646" s="180"/>
      <c r="K646" s="129" t="str">
        <f t="shared" si="11"/>
        <v>vazia</v>
      </c>
    </row>
    <row r="647" spans="1:11" hidden="1" x14ac:dyDescent="0.25">
      <c r="A647" s="184"/>
      <c r="B647" s="181"/>
      <c r="C647" s="182"/>
      <c r="D647" s="182"/>
      <c r="E647" s="182"/>
      <c r="F647" s="183"/>
      <c r="G647" s="184"/>
      <c r="H647" s="180"/>
      <c r="I647" s="180"/>
      <c r="K647" s="129" t="str">
        <f t="shared" si="11"/>
        <v>vazia</v>
      </c>
    </row>
    <row r="648" spans="1:11" hidden="1" x14ac:dyDescent="0.25">
      <c r="A648" s="184"/>
      <c r="B648" s="181"/>
      <c r="C648" s="182"/>
      <c r="D648" s="182"/>
      <c r="E648" s="182"/>
      <c r="F648" s="183"/>
      <c r="G648" s="184"/>
      <c r="H648" s="180"/>
      <c r="I648" s="180"/>
      <c r="K648" s="129" t="str">
        <f t="shared" si="11"/>
        <v>vazia</v>
      </c>
    </row>
    <row r="649" spans="1:11" hidden="1" x14ac:dyDescent="0.25">
      <c r="A649" s="184"/>
      <c r="B649" s="181"/>
      <c r="C649" s="182"/>
      <c r="D649" s="182"/>
      <c r="E649" s="182"/>
      <c r="F649" s="183"/>
      <c r="G649" s="184"/>
      <c r="H649" s="180"/>
      <c r="I649" s="180"/>
      <c r="K649" s="129" t="str">
        <f t="shared" si="11"/>
        <v>vazia</v>
      </c>
    </row>
    <row r="650" spans="1:11" hidden="1" x14ac:dyDescent="0.25">
      <c r="A650" s="184"/>
      <c r="B650" s="181"/>
      <c r="C650" s="182"/>
      <c r="D650" s="182"/>
      <c r="E650" s="182"/>
      <c r="F650" s="183"/>
      <c r="G650" s="184"/>
      <c r="H650" s="180"/>
      <c r="I650" s="180"/>
      <c r="K650" s="129" t="str">
        <f t="shared" si="11"/>
        <v>vazia</v>
      </c>
    </row>
    <row r="651" spans="1:11" hidden="1" x14ac:dyDescent="0.25">
      <c r="A651" s="184"/>
      <c r="B651" s="181"/>
      <c r="C651" s="182"/>
      <c r="D651" s="182"/>
      <c r="E651" s="182"/>
      <c r="F651" s="183"/>
      <c r="G651" s="184"/>
      <c r="H651" s="180"/>
      <c r="I651" s="180"/>
      <c r="K651" s="129" t="str">
        <f t="shared" si="11"/>
        <v>vazia</v>
      </c>
    </row>
    <row r="652" spans="1:11" hidden="1" x14ac:dyDescent="0.25">
      <c r="A652" s="184"/>
      <c r="B652" s="181"/>
      <c r="C652" s="182"/>
      <c r="D652" s="182"/>
      <c r="E652" s="182"/>
      <c r="F652" s="183"/>
      <c r="G652" s="184"/>
      <c r="H652" s="180"/>
      <c r="I652" s="180"/>
      <c r="K652" s="129" t="str">
        <f t="shared" si="11"/>
        <v>vazia</v>
      </c>
    </row>
    <row r="653" spans="1:11" hidden="1" x14ac:dyDescent="0.25">
      <c r="A653" s="184"/>
      <c r="B653" s="181"/>
      <c r="C653" s="182"/>
      <c r="D653" s="182"/>
      <c r="E653" s="182"/>
      <c r="F653" s="183"/>
      <c r="G653" s="184"/>
      <c r="H653" s="180"/>
      <c r="I653" s="180"/>
      <c r="K653" s="129" t="str">
        <f t="shared" si="11"/>
        <v>vazia</v>
      </c>
    </row>
    <row r="654" spans="1:11" hidden="1" x14ac:dyDescent="0.25">
      <c r="A654" s="184"/>
      <c r="B654" s="181"/>
      <c r="C654" s="182"/>
      <c r="D654" s="182"/>
      <c r="E654" s="182"/>
      <c r="F654" s="183"/>
      <c r="G654" s="184"/>
      <c r="H654" s="180"/>
      <c r="I654" s="180"/>
      <c r="K654" s="129" t="str">
        <f t="shared" si="11"/>
        <v>vazia</v>
      </c>
    </row>
    <row r="655" spans="1:11" hidden="1" x14ac:dyDescent="0.25">
      <c r="A655" s="184"/>
      <c r="B655" s="181"/>
      <c r="C655" s="182"/>
      <c r="D655" s="182"/>
      <c r="E655" s="182"/>
      <c r="F655" s="183"/>
      <c r="G655" s="184"/>
      <c r="H655" s="180"/>
      <c r="I655" s="180"/>
      <c r="K655" s="129" t="str">
        <f t="shared" si="11"/>
        <v>vazia</v>
      </c>
    </row>
    <row r="656" spans="1:11" hidden="1" x14ac:dyDescent="0.25">
      <c r="A656" s="184"/>
      <c r="B656" s="181"/>
      <c r="C656" s="182"/>
      <c r="D656" s="182"/>
      <c r="E656" s="182"/>
      <c r="F656" s="183"/>
      <c r="G656" s="184"/>
      <c r="H656" s="180"/>
      <c r="I656" s="180"/>
      <c r="K656" s="129" t="str">
        <f t="shared" si="11"/>
        <v>vazia</v>
      </c>
    </row>
    <row r="657" spans="1:11" hidden="1" x14ac:dyDescent="0.25">
      <c r="A657" s="184"/>
      <c r="B657" s="181"/>
      <c r="C657" s="182"/>
      <c r="D657" s="182"/>
      <c r="E657" s="182"/>
      <c r="F657" s="183"/>
      <c r="G657" s="184"/>
      <c r="H657" s="180"/>
      <c r="I657" s="180"/>
      <c r="K657" s="129" t="str">
        <f t="shared" si="11"/>
        <v>vazia</v>
      </c>
    </row>
    <row r="658" spans="1:11" hidden="1" x14ac:dyDescent="0.25">
      <c r="A658" s="184"/>
      <c r="B658" s="181"/>
      <c r="C658" s="182"/>
      <c r="D658" s="182"/>
      <c r="E658" s="182"/>
      <c r="F658" s="183"/>
      <c r="G658" s="184"/>
      <c r="H658" s="180"/>
      <c r="I658" s="180"/>
      <c r="K658" s="129" t="str">
        <f t="shared" si="11"/>
        <v>vazia</v>
      </c>
    </row>
    <row r="659" spans="1:11" hidden="1" x14ac:dyDescent="0.25">
      <c r="A659" s="184"/>
      <c r="B659" s="181"/>
      <c r="C659" s="182"/>
      <c r="D659" s="182"/>
      <c r="E659" s="182"/>
      <c r="F659" s="183"/>
      <c r="G659" s="184"/>
      <c r="H659" s="180"/>
      <c r="I659" s="180"/>
      <c r="K659" s="129" t="str">
        <f t="shared" si="11"/>
        <v>vazia</v>
      </c>
    </row>
    <row r="660" spans="1:11" hidden="1" x14ac:dyDescent="0.25">
      <c r="A660" s="184"/>
      <c r="B660" s="181"/>
      <c r="C660" s="182"/>
      <c r="D660" s="182"/>
      <c r="E660" s="182"/>
      <c r="F660" s="183"/>
      <c r="G660" s="184"/>
      <c r="H660" s="180"/>
      <c r="I660" s="180"/>
      <c r="K660" s="129" t="str">
        <f t="shared" si="11"/>
        <v>vazia</v>
      </c>
    </row>
    <row r="661" spans="1:11" hidden="1" x14ac:dyDescent="0.25">
      <c r="A661" s="184"/>
      <c r="B661" s="181"/>
      <c r="C661" s="182"/>
      <c r="D661" s="182"/>
      <c r="E661" s="182"/>
      <c r="F661" s="183"/>
      <c r="G661" s="184"/>
      <c r="H661" s="180"/>
      <c r="I661" s="180"/>
      <c r="K661" s="129" t="str">
        <f t="shared" si="11"/>
        <v>vazia</v>
      </c>
    </row>
    <row r="662" spans="1:11" hidden="1" x14ac:dyDescent="0.25">
      <c r="A662" s="184"/>
      <c r="B662" s="181"/>
      <c r="C662" s="182"/>
      <c r="D662" s="182"/>
      <c r="E662" s="182"/>
      <c r="F662" s="183"/>
      <c r="G662" s="184"/>
      <c r="H662" s="180"/>
      <c r="I662" s="180"/>
      <c r="K662" s="129" t="str">
        <f t="shared" si="11"/>
        <v>vazia</v>
      </c>
    </row>
    <row r="663" spans="1:11" hidden="1" x14ac:dyDescent="0.25">
      <c r="A663" s="184"/>
      <c r="B663" s="181"/>
      <c r="C663" s="182"/>
      <c r="D663" s="182"/>
      <c r="E663" s="182"/>
      <c r="F663" s="183"/>
      <c r="G663" s="184"/>
      <c r="H663" s="180"/>
      <c r="I663" s="180"/>
      <c r="K663" s="129" t="str">
        <f t="shared" si="11"/>
        <v>vazia</v>
      </c>
    </row>
    <row r="664" spans="1:11" hidden="1" x14ac:dyDescent="0.25">
      <c r="A664" s="184"/>
      <c r="B664" s="181"/>
      <c r="C664" s="182"/>
      <c r="D664" s="182"/>
      <c r="E664" s="182"/>
      <c r="F664" s="183"/>
      <c r="G664" s="184"/>
      <c r="H664" s="180"/>
      <c r="I664" s="180"/>
      <c r="K664" s="129" t="str">
        <f t="shared" si="11"/>
        <v>vazia</v>
      </c>
    </row>
    <row r="665" spans="1:11" hidden="1" x14ac:dyDescent="0.25">
      <c r="A665" s="184"/>
      <c r="B665" s="181"/>
      <c r="C665" s="182"/>
      <c r="D665" s="182"/>
      <c r="E665" s="182"/>
      <c r="F665" s="183"/>
      <c r="G665" s="184"/>
      <c r="H665" s="180"/>
      <c r="I665" s="180"/>
      <c r="K665" s="129" t="str">
        <f t="shared" si="11"/>
        <v>vazia</v>
      </c>
    </row>
    <row r="666" spans="1:11" hidden="1" x14ac:dyDescent="0.25">
      <c r="A666" s="184"/>
      <c r="B666" s="181"/>
      <c r="C666" s="182"/>
      <c r="D666" s="182"/>
      <c r="E666" s="182"/>
      <c r="F666" s="183"/>
      <c r="G666" s="184"/>
      <c r="H666" s="180"/>
      <c r="I666" s="180"/>
      <c r="K666" s="129" t="str">
        <f t="shared" si="11"/>
        <v>vazia</v>
      </c>
    </row>
    <row r="667" spans="1:11" hidden="1" x14ac:dyDescent="0.25">
      <c r="A667" s="184"/>
      <c r="B667" s="181"/>
      <c r="C667" s="182"/>
      <c r="D667" s="182"/>
      <c r="E667" s="182"/>
      <c r="F667" s="183"/>
      <c r="G667" s="184"/>
      <c r="H667" s="180"/>
      <c r="I667" s="180"/>
      <c r="K667" s="129" t="str">
        <f t="shared" si="11"/>
        <v>vazia</v>
      </c>
    </row>
    <row r="668" spans="1:11" hidden="1" x14ac:dyDescent="0.25">
      <c r="A668" s="184"/>
      <c r="B668" s="181"/>
      <c r="C668" s="182"/>
      <c r="D668" s="182"/>
      <c r="E668" s="182"/>
      <c r="F668" s="183"/>
      <c r="G668" s="184"/>
      <c r="H668" s="180"/>
      <c r="I668" s="180"/>
      <c r="K668" s="129" t="str">
        <f t="shared" si="11"/>
        <v>vazia</v>
      </c>
    </row>
    <row r="669" spans="1:11" hidden="1" x14ac:dyDescent="0.25">
      <c r="A669" s="184"/>
      <c r="B669" s="181"/>
      <c r="C669" s="182"/>
      <c r="D669" s="182"/>
      <c r="E669" s="182"/>
      <c r="F669" s="183"/>
      <c r="G669" s="184"/>
      <c r="H669" s="180"/>
      <c r="I669" s="180"/>
      <c r="K669" s="129" t="str">
        <f t="shared" si="11"/>
        <v>vazia</v>
      </c>
    </row>
    <row r="670" spans="1:11" hidden="1" x14ac:dyDescent="0.25">
      <c r="A670" s="184"/>
      <c r="B670" s="181"/>
      <c r="C670" s="182"/>
      <c r="D670" s="182"/>
      <c r="E670" s="182"/>
      <c r="F670" s="183"/>
      <c r="G670" s="184"/>
      <c r="H670" s="180"/>
      <c r="I670" s="180"/>
      <c r="K670" s="129" t="str">
        <f t="shared" si="11"/>
        <v>vazia</v>
      </c>
    </row>
    <row r="671" spans="1:11" hidden="1" x14ac:dyDescent="0.25">
      <c r="A671" s="184"/>
      <c r="B671" s="181"/>
      <c r="C671" s="182"/>
      <c r="D671" s="182"/>
      <c r="E671" s="182"/>
      <c r="F671" s="183"/>
      <c r="G671" s="184"/>
      <c r="H671" s="180"/>
      <c r="I671" s="180"/>
      <c r="K671" s="129" t="str">
        <f t="shared" si="11"/>
        <v>vazia</v>
      </c>
    </row>
    <row r="672" spans="1:11" hidden="1" x14ac:dyDescent="0.25">
      <c r="A672" s="184"/>
      <c r="B672" s="181"/>
      <c r="C672" s="182"/>
      <c r="D672" s="182"/>
      <c r="E672" s="182"/>
      <c r="F672" s="183"/>
      <c r="G672" s="184"/>
      <c r="H672" s="180"/>
      <c r="I672" s="180"/>
      <c r="K672" s="129" t="str">
        <f t="shared" si="11"/>
        <v>vazia</v>
      </c>
    </row>
    <row r="673" spans="1:11" hidden="1" x14ac:dyDescent="0.25">
      <c r="A673" s="184"/>
      <c r="B673" s="181"/>
      <c r="C673" s="182"/>
      <c r="D673" s="182"/>
      <c r="E673" s="182"/>
      <c r="F673" s="183"/>
      <c r="G673" s="184"/>
      <c r="H673" s="180"/>
      <c r="I673" s="180"/>
      <c r="K673" s="129" t="str">
        <f t="shared" ref="K673:K736" si="12">IF((A672&gt;0),"X","vazia")</f>
        <v>vazia</v>
      </c>
    </row>
    <row r="674" spans="1:11" hidden="1" x14ac:dyDescent="0.25">
      <c r="A674" s="184"/>
      <c r="B674" s="181"/>
      <c r="C674" s="182"/>
      <c r="D674" s="182"/>
      <c r="E674" s="182"/>
      <c r="F674" s="183"/>
      <c r="G674" s="184"/>
      <c r="H674" s="180"/>
      <c r="I674" s="180"/>
      <c r="K674" s="129" t="str">
        <f t="shared" si="12"/>
        <v>vazia</v>
      </c>
    </row>
    <row r="675" spans="1:11" hidden="1" x14ac:dyDescent="0.25">
      <c r="A675" s="184"/>
      <c r="B675" s="181"/>
      <c r="C675" s="182"/>
      <c r="D675" s="182"/>
      <c r="E675" s="182"/>
      <c r="F675" s="183"/>
      <c r="G675" s="184"/>
      <c r="H675" s="180"/>
      <c r="I675" s="180"/>
      <c r="K675" s="129" t="str">
        <f t="shared" si="12"/>
        <v>vazia</v>
      </c>
    </row>
    <row r="676" spans="1:11" hidden="1" x14ac:dyDescent="0.25">
      <c r="A676" s="184"/>
      <c r="B676" s="181"/>
      <c r="C676" s="182"/>
      <c r="D676" s="182"/>
      <c r="E676" s="182"/>
      <c r="F676" s="183"/>
      <c r="G676" s="184"/>
      <c r="H676" s="180"/>
      <c r="I676" s="180"/>
      <c r="K676" s="129" t="str">
        <f t="shared" si="12"/>
        <v>vazia</v>
      </c>
    </row>
    <row r="677" spans="1:11" hidden="1" x14ac:dyDescent="0.25">
      <c r="A677" s="184"/>
      <c r="B677" s="181"/>
      <c r="C677" s="182"/>
      <c r="D677" s="182"/>
      <c r="E677" s="182"/>
      <c r="F677" s="183"/>
      <c r="G677" s="184"/>
      <c r="H677" s="180"/>
      <c r="I677" s="180"/>
      <c r="K677" s="129" t="str">
        <f t="shared" si="12"/>
        <v>vazia</v>
      </c>
    </row>
    <row r="678" spans="1:11" hidden="1" x14ac:dyDescent="0.25">
      <c r="A678" s="184"/>
      <c r="B678" s="181"/>
      <c r="C678" s="182"/>
      <c r="D678" s="182"/>
      <c r="E678" s="182"/>
      <c r="F678" s="183"/>
      <c r="G678" s="184"/>
      <c r="H678" s="180"/>
      <c r="I678" s="180"/>
      <c r="K678" s="129" t="str">
        <f t="shared" si="12"/>
        <v>vazia</v>
      </c>
    </row>
    <row r="679" spans="1:11" hidden="1" x14ac:dyDescent="0.25">
      <c r="A679" s="184"/>
      <c r="B679" s="181"/>
      <c r="C679" s="182"/>
      <c r="D679" s="182"/>
      <c r="E679" s="182"/>
      <c r="F679" s="183"/>
      <c r="G679" s="184"/>
      <c r="H679" s="180"/>
      <c r="I679" s="180"/>
      <c r="K679" s="129" t="str">
        <f t="shared" si="12"/>
        <v>vazia</v>
      </c>
    </row>
    <row r="680" spans="1:11" hidden="1" x14ac:dyDescent="0.25">
      <c r="A680" s="184"/>
      <c r="B680" s="181"/>
      <c r="C680" s="182"/>
      <c r="D680" s="182"/>
      <c r="E680" s="182"/>
      <c r="F680" s="183"/>
      <c r="G680" s="184"/>
      <c r="H680" s="180"/>
      <c r="I680" s="180"/>
      <c r="K680" s="129" t="str">
        <f t="shared" si="12"/>
        <v>vazia</v>
      </c>
    </row>
    <row r="681" spans="1:11" hidden="1" x14ac:dyDescent="0.25">
      <c r="A681" s="184"/>
      <c r="B681" s="181"/>
      <c r="C681" s="182"/>
      <c r="D681" s="182"/>
      <c r="E681" s="182"/>
      <c r="F681" s="183"/>
      <c r="G681" s="184"/>
      <c r="H681" s="180"/>
      <c r="I681" s="180"/>
      <c r="K681" s="129" t="str">
        <f t="shared" si="12"/>
        <v>vazia</v>
      </c>
    </row>
    <row r="682" spans="1:11" hidden="1" x14ac:dyDescent="0.25">
      <c r="A682" s="184"/>
      <c r="B682" s="181"/>
      <c r="C682" s="182"/>
      <c r="D682" s="182"/>
      <c r="E682" s="182"/>
      <c r="F682" s="183"/>
      <c r="G682" s="184"/>
      <c r="H682" s="180"/>
      <c r="I682" s="180"/>
      <c r="K682" s="129" t="str">
        <f t="shared" si="12"/>
        <v>vazia</v>
      </c>
    </row>
    <row r="683" spans="1:11" hidden="1" x14ac:dyDescent="0.25">
      <c r="A683" s="184"/>
      <c r="B683" s="181"/>
      <c r="C683" s="182"/>
      <c r="D683" s="182"/>
      <c r="E683" s="182"/>
      <c r="F683" s="183"/>
      <c r="G683" s="184"/>
      <c r="H683" s="180"/>
      <c r="I683" s="180"/>
      <c r="K683" s="129" t="str">
        <f t="shared" si="12"/>
        <v>vazia</v>
      </c>
    </row>
    <row r="684" spans="1:11" hidden="1" x14ac:dyDescent="0.25">
      <c r="A684" s="184"/>
      <c r="B684" s="181"/>
      <c r="C684" s="182"/>
      <c r="D684" s="182"/>
      <c r="E684" s="182"/>
      <c r="F684" s="183"/>
      <c r="G684" s="184"/>
      <c r="H684" s="180"/>
      <c r="I684" s="180"/>
      <c r="K684" s="129" t="str">
        <f t="shared" si="12"/>
        <v>vazia</v>
      </c>
    </row>
    <row r="685" spans="1:11" hidden="1" x14ac:dyDescent="0.25">
      <c r="A685" s="184"/>
      <c r="B685" s="181"/>
      <c r="C685" s="182"/>
      <c r="D685" s="182"/>
      <c r="E685" s="182"/>
      <c r="F685" s="183"/>
      <c r="G685" s="184"/>
      <c r="H685" s="180"/>
      <c r="I685" s="180"/>
      <c r="K685" s="129" t="str">
        <f t="shared" si="12"/>
        <v>vazia</v>
      </c>
    </row>
    <row r="686" spans="1:11" hidden="1" x14ac:dyDescent="0.25">
      <c r="A686" s="184"/>
      <c r="B686" s="181"/>
      <c r="C686" s="182"/>
      <c r="D686" s="182"/>
      <c r="E686" s="182"/>
      <c r="F686" s="183"/>
      <c r="G686" s="184"/>
      <c r="H686" s="180"/>
      <c r="I686" s="180"/>
      <c r="K686" s="129" t="str">
        <f t="shared" si="12"/>
        <v>vazia</v>
      </c>
    </row>
    <row r="687" spans="1:11" hidden="1" x14ac:dyDescent="0.25">
      <c r="A687" s="184"/>
      <c r="B687" s="181"/>
      <c r="C687" s="182"/>
      <c r="D687" s="182"/>
      <c r="E687" s="182"/>
      <c r="F687" s="183"/>
      <c r="G687" s="184"/>
      <c r="H687" s="180"/>
      <c r="I687" s="180"/>
      <c r="K687" s="129" t="str">
        <f t="shared" si="12"/>
        <v>vazia</v>
      </c>
    </row>
    <row r="688" spans="1:11" hidden="1" x14ac:dyDescent="0.25">
      <c r="A688" s="184"/>
      <c r="B688" s="181"/>
      <c r="C688" s="182"/>
      <c r="D688" s="182"/>
      <c r="E688" s="182"/>
      <c r="F688" s="183"/>
      <c r="G688" s="184"/>
      <c r="H688" s="180"/>
      <c r="I688" s="180"/>
      <c r="K688" s="129" t="str">
        <f t="shared" si="12"/>
        <v>vazia</v>
      </c>
    </row>
    <row r="689" spans="1:11" hidden="1" x14ac:dyDescent="0.25">
      <c r="A689" s="184"/>
      <c r="B689" s="181"/>
      <c r="C689" s="182"/>
      <c r="D689" s="182"/>
      <c r="E689" s="182"/>
      <c r="F689" s="183"/>
      <c r="G689" s="184"/>
      <c r="H689" s="180"/>
      <c r="I689" s="180"/>
      <c r="K689" s="129" t="str">
        <f t="shared" si="12"/>
        <v>vazia</v>
      </c>
    </row>
    <row r="690" spans="1:11" hidden="1" x14ac:dyDescent="0.25">
      <c r="A690" s="184"/>
      <c r="B690" s="181"/>
      <c r="C690" s="182"/>
      <c r="D690" s="182"/>
      <c r="E690" s="182"/>
      <c r="F690" s="183"/>
      <c r="G690" s="184"/>
      <c r="H690" s="180"/>
      <c r="I690" s="180"/>
      <c r="K690" s="129" t="str">
        <f t="shared" si="12"/>
        <v>vazia</v>
      </c>
    </row>
    <row r="691" spans="1:11" hidden="1" x14ac:dyDescent="0.25">
      <c r="A691" s="184"/>
      <c r="B691" s="181"/>
      <c r="C691" s="182"/>
      <c r="D691" s="182"/>
      <c r="E691" s="182"/>
      <c r="F691" s="183"/>
      <c r="G691" s="184"/>
      <c r="H691" s="180"/>
      <c r="I691" s="180"/>
      <c r="K691" s="129" t="str">
        <f t="shared" si="12"/>
        <v>vazia</v>
      </c>
    </row>
    <row r="692" spans="1:11" hidden="1" x14ac:dyDescent="0.25">
      <c r="A692" s="184"/>
      <c r="B692" s="181"/>
      <c r="C692" s="182"/>
      <c r="D692" s="182"/>
      <c r="E692" s="182"/>
      <c r="F692" s="183"/>
      <c r="G692" s="184"/>
      <c r="H692" s="180"/>
      <c r="I692" s="180"/>
      <c r="K692" s="129" t="str">
        <f t="shared" si="12"/>
        <v>vazia</v>
      </c>
    </row>
    <row r="693" spans="1:11" hidden="1" x14ac:dyDescent="0.25">
      <c r="A693" s="184"/>
      <c r="B693" s="181"/>
      <c r="C693" s="182"/>
      <c r="D693" s="182"/>
      <c r="E693" s="182"/>
      <c r="F693" s="183"/>
      <c r="G693" s="184"/>
      <c r="H693" s="180"/>
      <c r="I693" s="180"/>
      <c r="K693" s="129" t="str">
        <f t="shared" si="12"/>
        <v>vazia</v>
      </c>
    </row>
    <row r="694" spans="1:11" hidden="1" x14ac:dyDescent="0.25">
      <c r="A694" s="184"/>
      <c r="B694" s="181"/>
      <c r="C694" s="182"/>
      <c r="D694" s="182"/>
      <c r="E694" s="182"/>
      <c r="F694" s="183"/>
      <c r="G694" s="184"/>
      <c r="H694" s="180"/>
      <c r="I694" s="180"/>
      <c r="K694" s="129" t="str">
        <f t="shared" si="12"/>
        <v>vazia</v>
      </c>
    </row>
    <row r="695" spans="1:11" hidden="1" x14ac:dyDescent="0.25">
      <c r="A695" s="184"/>
      <c r="B695" s="181"/>
      <c r="C695" s="182"/>
      <c r="D695" s="182"/>
      <c r="E695" s="182"/>
      <c r="F695" s="183"/>
      <c r="G695" s="184"/>
      <c r="H695" s="180"/>
      <c r="I695" s="180"/>
      <c r="K695" s="129" t="str">
        <f t="shared" si="12"/>
        <v>vazia</v>
      </c>
    </row>
    <row r="696" spans="1:11" hidden="1" x14ac:dyDescent="0.25">
      <c r="A696" s="184"/>
      <c r="B696" s="181"/>
      <c r="C696" s="182"/>
      <c r="D696" s="182"/>
      <c r="E696" s="182"/>
      <c r="F696" s="183"/>
      <c r="G696" s="184"/>
      <c r="H696" s="180"/>
      <c r="I696" s="180"/>
      <c r="K696" s="129" t="str">
        <f t="shared" si="12"/>
        <v>vazia</v>
      </c>
    </row>
    <row r="697" spans="1:11" hidden="1" x14ac:dyDescent="0.25">
      <c r="A697" s="184"/>
      <c r="B697" s="181"/>
      <c r="C697" s="182"/>
      <c r="D697" s="182"/>
      <c r="E697" s="182"/>
      <c r="F697" s="183"/>
      <c r="G697" s="184"/>
      <c r="H697" s="180"/>
      <c r="I697" s="180"/>
      <c r="K697" s="129" t="str">
        <f t="shared" si="12"/>
        <v>vazia</v>
      </c>
    </row>
    <row r="698" spans="1:11" hidden="1" x14ac:dyDescent="0.25">
      <c r="A698" s="184"/>
      <c r="B698" s="181"/>
      <c r="C698" s="182"/>
      <c r="D698" s="182"/>
      <c r="E698" s="182"/>
      <c r="F698" s="183"/>
      <c r="G698" s="184"/>
      <c r="H698" s="180"/>
      <c r="I698" s="180"/>
      <c r="K698" s="129" t="str">
        <f t="shared" si="12"/>
        <v>vazia</v>
      </c>
    </row>
    <row r="699" spans="1:11" hidden="1" x14ac:dyDescent="0.25">
      <c r="A699" s="184"/>
      <c r="B699" s="181"/>
      <c r="C699" s="182"/>
      <c r="D699" s="182"/>
      <c r="E699" s="182"/>
      <c r="F699" s="183"/>
      <c r="G699" s="184"/>
      <c r="H699" s="180"/>
      <c r="I699" s="180"/>
      <c r="K699" s="129" t="str">
        <f t="shared" si="12"/>
        <v>vazia</v>
      </c>
    </row>
    <row r="700" spans="1:11" hidden="1" x14ac:dyDescent="0.25">
      <c r="A700" s="184"/>
      <c r="B700" s="181"/>
      <c r="C700" s="182"/>
      <c r="D700" s="182"/>
      <c r="E700" s="182"/>
      <c r="F700" s="183"/>
      <c r="G700" s="184"/>
      <c r="H700" s="180"/>
      <c r="I700" s="180"/>
      <c r="K700" s="129" t="str">
        <f t="shared" si="12"/>
        <v>vazia</v>
      </c>
    </row>
    <row r="701" spans="1:11" hidden="1" x14ac:dyDescent="0.25">
      <c r="A701" s="184"/>
      <c r="B701" s="181"/>
      <c r="C701" s="182"/>
      <c r="D701" s="182"/>
      <c r="E701" s="182"/>
      <c r="F701" s="183"/>
      <c r="G701" s="184"/>
      <c r="H701" s="180"/>
      <c r="I701" s="180"/>
      <c r="K701" s="129" t="str">
        <f t="shared" si="12"/>
        <v>vazia</v>
      </c>
    </row>
    <row r="702" spans="1:11" hidden="1" x14ac:dyDescent="0.25">
      <c r="A702" s="184"/>
      <c r="B702" s="181"/>
      <c r="C702" s="182"/>
      <c r="D702" s="182"/>
      <c r="E702" s="182"/>
      <c r="F702" s="183"/>
      <c r="G702" s="184"/>
      <c r="H702" s="180"/>
      <c r="I702" s="180"/>
      <c r="K702" s="129" t="str">
        <f t="shared" si="12"/>
        <v>vazia</v>
      </c>
    </row>
    <row r="703" spans="1:11" hidden="1" x14ac:dyDescent="0.25">
      <c r="A703" s="184"/>
      <c r="B703" s="181"/>
      <c r="C703" s="182"/>
      <c r="D703" s="182"/>
      <c r="E703" s="182"/>
      <c r="F703" s="183"/>
      <c r="G703" s="184"/>
      <c r="H703" s="180"/>
      <c r="I703" s="180"/>
      <c r="K703" s="129" t="str">
        <f t="shared" si="12"/>
        <v>vazia</v>
      </c>
    </row>
    <row r="704" spans="1:11" hidden="1" x14ac:dyDescent="0.25">
      <c r="A704" s="184"/>
      <c r="B704" s="181"/>
      <c r="C704" s="182"/>
      <c r="D704" s="182"/>
      <c r="E704" s="182"/>
      <c r="F704" s="183"/>
      <c r="G704" s="184"/>
      <c r="H704" s="180"/>
      <c r="I704" s="180"/>
      <c r="K704" s="129" t="str">
        <f t="shared" si="12"/>
        <v>vazia</v>
      </c>
    </row>
    <row r="705" spans="1:11" hidden="1" x14ac:dyDescent="0.25">
      <c r="A705" s="184"/>
      <c r="B705" s="181"/>
      <c r="C705" s="182"/>
      <c r="D705" s="182"/>
      <c r="E705" s="182"/>
      <c r="F705" s="183"/>
      <c r="G705" s="184"/>
      <c r="H705" s="180"/>
      <c r="I705" s="180"/>
      <c r="K705" s="129" t="str">
        <f t="shared" si="12"/>
        <v>vazia</v>
      </c>
    </row>
    <row r="706" spans="1:11" hidden="1" x14ac:dyDescent="0.25">
      <c r="A706" s="184"/>
      <c r="B706" s="181"/>
      <c r="C706" s="182"/>
      <c r="D706" s="182"/>
      <c r="E706" s="182"/>
      <c r="F706" s="183"/>
      <c r="G706" s="184"/>
      <c r="H706" s="180"/>
      <c r="I706" s="180"/>
      <c r="K706" s="129" t="str">
        <f t="shared" si="12"/>
        <v>vazia</v>
      </c>
    </row>
    <row r="707" spans="1:11" hidden="1" x14ac:dyDescent="0.25">
      <c r="A707" s="184"/>
      <c r="B707" s="181"/>
      <c r="C707" s="182"/>
      <c r="D707" s="182"/>
      <c r="E707" s="182"/>
      <c r="F707" s="183"/>
      <c r="G707" s="184"/>
      <c r="H707" s="180"/>
      <c r="I707" s="180"/>
      <c r="K707" s="129" t="str">
        <f t="shared" si="12"/>
        <v>vazia</v>
      </c>
    </row>
    <row r="708" spans="1:11" hidden="1" x14ac:dyDescent="0.25">
      <c r="A708" s="184"/>
      <c r="B708" s="181"/>
      <c r="C708" s="182"/>
      <c r="D708" s="182"/>
      <c r="E708" s="182"/>
      <c r="F708" s="183"/>
      <c r="G708" s="184"/>
      <c r="H708" s="180"/>
      <c r="I708" s="180"/>
      <c r="K708" s="129" t="str">
        <f t="shared" si="12"/>
        <v>vazia</v>
      </c>
    </row>
    <row r="709" spans="1:11" hidden="1" x14ac:dyDescent="0.25">
      <c r="A709" s="184"/>
      <c r="B709" s="181"/>
      <c r="C709" s="182"/>
      <c r="D709" s="182"/>
      <c r="E709" s="182"/>
      <c r="F709" s="183"/>
      <c r="G709" s="184"/>
      <c r="H709" s="180"/>
      <c r="I709" s="180"/>
      <c r="K709" s="129" t="str">
        <f t="shared" si="12"/>
        <v>vazia</v>
      </c>
    </row>
    <row r="710" spans="1:11" hidden="1" x14ac:dyDescent="0.25">
      <c r="A710" s="184"/>
      <c r="B710" s="181"/>
      <c r="C710" s="182"/>
      <c r="D710" s="182"/>
      <c r="E710" s="182"/>
      <c r="F710" s="183"/>
      <c r="G710" s="184"/>
      <c r="H710" s="180"/>
      <c r="I710" s="180"/>
      <c r="K710" s="129" t="str">
        <f t="shared" si="12"/>
        <v>vazia</v>
      </c>
    </row>
    <row r="711" spans="1:11" hidden="1" x14ac:dyDescent="0.25">
      <c r="A711" s="184"/>
      <c r="B711" s="181"/>
      <c r="C711" s="182"/>
      <c r="D711" s="182"/>
      <c r="E711" s="182"/>
      <c r="F711" s="183"/>
      <c r="G711" s="184"/>
      <c r="H711" s="180"/>
      <c r="I711" s="180"/>
      <c r="K711" s="129" t="str">
        <f t="shared" si="12"/>
        <v>vazia</v>
      </c>
    </row>
    <row r="712" spans="1:11" hidden="1" x14ac:dyDescent="0.25">
      <c r="A712" s="184"/>
      <c r="B712" s="181"/>
      <c r="C712" s="182"/>
      <c r="D712" s="182"/>
      <c r="E712" s="182"/>
      <c r="F712" s="183"/>
      <c r="G712" s="184"/>
      <c r="H712" s="180"/>
      <c r="I712" s="180"/>
      <c r="K712" s="129" t="str">
        <f t="shared" si="12"/>
        <v>vazia</v>
      </c>
    </row>
    <row r="713" spans="1:11" hidden="1" x14ac:dyDescent="0.25">
      <c r="A713" s="184"/>
      <c r="B713" s="181"/>
      <c r="C713" s="182"/>
      <c r="D713" s="182"/>
      <c r="E713" s="182"/>
      <c r="F713" s="183"/>
      <c r="G713" s="184"/>
      <c r="H713" s="180"/>
      <c r="I713" s="180"/>
      <c r="K713" s="129" t="str">
        <f t="shared" si="12"/>
        <v>vazia</v>
      </c>
    </row>
    <row r="714" spans="1:11" hidden="1" x14ac:dyDescent="0.25">
      <c r="A714" s="184"/>
      <c r="B714" s="181"/>
      <c r="C714" s="182"/>
      <c r="D714" s="182"/>
      <c r="E714" s="182"/>
      <c r="F714" s="183"/>
      <c r="G714" s="184"/>
      <c r="H714" s="180"/>
      <c r="I714" s="180"/>
      <c r="K714" s="129" t="str">
        <f t="shared" si="12"/>
        <v>vazia</v>
      </c>
    </row>
    <row r="715" spans="1:11" hidden="1" x14ac:dyDescent="0.25">
      <c r="A715" s="184"/>
      <c r="B715" s="181"/>
      <c r="C715" s="182"/>
      <c r="D715" s="182"/>
      <c r="E715" s="182"/>
      <c r="F715" s="183"/>
      <c r="G715" s="184"/>
      <c r="H715" s="180"/>
      <c r="I715" s="180"/>
      <c r="K715" s="129" t="str">
        <f t="shared" si="12"/>
        <v>vazia</v>
      </c>
    </row>
    <row r="716" spans="1:11" hidden="1" x14ac:dyDescent="0.25">
      <c r="A716" s="184"/>
      <c r="B716" s="181"/>
      <c r="C716" s="182"/>
      <c r="D716" s="182"/>
      <c r="E716" s="182"/>
      <c r="F716" s="183"/>
      <c r="G716" s="184"/>
      <c r="H716" s="180"/>
      <c r="I716" s="180"/>
      <c r="K716" s="129" t="str">
        <f t="shared" si="12"/>
        <v>vazia</v>
      </c>
    </row>
    <row r="717" spans="1:11" hidden="1" x14ac:dyDescent="0.25">
      <c r="A717" s="184"/>
      <c r="B717" s="181"/>
      <c r="C717" s="182"/>
      <c r="D717" s="182"/>
      <c r="E717" s="182"/>
      <c r="F717" s="183"/>
      <c r="G717" s="184"/>
      <c r="H717" s="180"/>
      <c r="I717" s="180"/>
      <c r="K717" s="129" t="str">
        <f t="shared" si="12"/>
        <v>vazia</v>
      </c>
    </row>
    <row r="718" spans="1:11" hidden="1" x14ac:dyDescent="0.25">
      <c r="A718" s="184"/>
      <c r="B718" s="181"/>
      <c r="C718" s="182"/>
      <c r="D718" s="182"/>
      <c r="E718" s="182"/>
      <c r="F718" s="183"/>
      <c r="G718" s="184"/>
      <c r="H718" s="180"/>
      <c r="I718" s="180"/>
      <c r="K718" s="129" t="str">
        <f t="shared" si="12"/>
        <v>vazia</v>
      </c>
    </row>
    <row r="719" spans="1:11" hidden="1" x14ac:dyDescent="0.25">
      <c r="A719" s="184"/>
      <c r="B719" s="181"/>
      <c r="C719" s="182"/>
      <c r="D719" s="182"/>
      <c r="E719" s="182"/>
      <c r="F719" s="183"/>
      <c r="G719" s="184"/>
      <c r="H719" s="180"/>
      <c r="I719" s="180"/>
      <c r="K719" s="129" t="str">
        <f t="shared" si="12"/>
        <v>vazia</v>
      </c>
    </row>
    <row r="720" spans="1:11" hidden="1" x14ac:dyDescent="0.25">
      <c r="A720" s="184"/>
      <c r="B720" s="181"/>
      <c r="C720" s="182"/>
      <c r="D720" s="182"/>
      <c r="E720" s="182"/>
      <c r="F720" s="183"/>
      <c r="G720" s="184"/>
      <c r="H720" s="180"/>
      <c r="I720" s="180"/>
      <c r="K720" s="129" t="str">
        <f t="shared" si="12"/>
        <v>vazia</v>
      </c>
    </row>
    <row r="721" spans="1:11" hidden="1" x14ac:dyDescent="0.25">
      <c r="A721" s="184"/>
      <c r="B721" s="181"/>
      <c r="C721" s="182"/>
      <c r="D721" s="182"/>
      <c r="E721" s="182"/>
      <c r="F721" s="183"/>
      <c r="G721" s="184"/>
      <c r="H721" s="180"/>
      <c r="I721" s="180"/>
      <c r="K721" s="129" t="str">
        <f t="shared" si="12"/>
        <v>vazia</v>
      </c>
    </row>
    <row r="722" spans="1:11" hidden="1" x14ac:dyDescent="0.25">
      <c r="A722" s="184"/>
      <c r="B722" s="181"/>
      <c r="C722" s="182"/>
      <c r="D722" s="182"/>
      <c r="E722" s="182"/>
      <c r="F722" s="183"/>
      <c r="G722" s="184"/>
      <c r="H722" s="180"/>
      <c r="I722" s="180"/>
      <c r="K722" s="129" t="str">
        <f t="shared" si="12"/>
        <v>vazia</v>
      </c>
    </row>
    <row r="723" spans="1:11" hidden="1" x14ac:dyDescent="0.25">
      <c r="A723" s="184"/>
      <c r="B723" s="181"/>
      <c r="C723" s="182"/>
      <c r="D723" s="182"/>
      <c r="E723" s="182"/>
      <c r="F723" s="183"/>
      <c r="G723" s="184"/>
      <c r="H723" s="180"/>
      <c r="I723" s="180"/>
      <c r="K723" s="129" t="str">
        <f t="shared" si="12"/>
        <v>vazia</v>
      </c>
    </row>
    <row r="724" spans="1:11" hidden="1" x14ac:dyDescent="0.25">
      <c r="A724" s="184"/>
      <c r="B724" s="181"/>
      <c r="C724" s="182"/>
      <c r="D724" s="182"/>
      <c r="E724" s="182"/>
      <c r="F724" s="183"/>
      <c r="G724" s="184"/>
      <c r="H724" s="180"/>
      <c r="I724" s="180"/>
      <c r="K724" s="129" t="str">
        <f t="shared" si="12"/>
        <v>vazia</v>
      </c>
    </row>
    <row r="725" spans="1:11" hidden="1" x14ac:dyDescent="0.25">
      <c r="A725" s="184"/>
      <c r="B725" s="181"/>
      <c r="C725" s="182"/>
      <c r="D725" s="182"/>
      <c r="E725" s="182"/>
      <c r="F725" s="183"/>
      <c r="G725" s="184"/>
      <c r="H725" s="180"/>
      <c r="I725" s="180"/>
      <c r="K725" s="129" t="str">
        <f t="shared" si="12"/>
        <v>vazia</v>
      </c>
    </row>
    <row r="726" spans="1:11" hidden="1" x14ac:dyDescent="0.25">
      <c r="A726" s="184"/>
      <c r="B726" s="181"/>
      <c r="C726" s="182"/>
      <c r="D726" s="182"/>
      <c r="E726" s="182"/>
      <c r="F726" s="183"/>
      <c r="G726" s="184"/>
      <c r="H726" s="180"/>
      <c r="I726" s="180"/>
      <c r="K726" s="129" t="str">
        <f t="shared" si="12"/>
        <v>vazia</v>
      </c>
    </row>
    <row r="727" spans="1:11" hidden="1" x14ac:dyDescent="0.25">
      <c r="A727" s="184"/>
      <c r="B727" s="181"/>
      <c r="C727" s="182"/>
      <c r="D727" s="182"/>
      <c r="E727" s="182"/>
      <c r="F727" s="183"/>
      <c r="G727" s="184"/>
      <c r="H727" s="180"/>
      <c r="I727" s="180"/>
      <c r="K727" s="129" t="str">
        <f t="shared" si="12"/>
        <v>vazia</v>
      </c>
    </row>
    <row r="728" spans="1:11" hidden="1" x14ac:dyDescent="0.25">
      <c r="A728" s="184"/>
      <c r="B728" s="181"/>
      <c r="C728" s="182"/>
      <c r="D728" s="182"/>
      <c r="E728" s="182"/>
      <c r="F728" s="183"/>
      <c r="G728" s="184"/>
      <c r="H728" s="180"/>
      <c r="I728" s="180"/>
      <c r="K728" s="129" t="str">
        <f t="shared" si="12"/>
        <v>vazia</v>
      </c>
    </row>
    <row r="729" spans="1:11" hidden="1" x14ac:dyDescent="0.25">
      <c r="A729" s="184"/>
      <c r="B729" s="181"/>
      <c r="C729" s="182"/>
      <c r="D729" s="182"/>
      <c r="E729" s="182"/>
      <c r="F729" s="183"/>
      <c r="G729" s="184"/>
      <c r="H729" s="180"/>
      <c r="I729" s="180"/>
      <c r="K729" s="129" t="str">
        <f t="shared" si="12"/>
        <v>vazia</v>
      </c>
    </row>
    <row r="730" spans="1:11" hidden="1" x14ac:dyDescent="0.25">
      <c r="A730" s="184"/>
      <c r="B730" s="181"/>
      <c r="C730" s="182"/>
      <c r="D730" s="182"/>
      <c r="E730" s="182"/>
      <c r="F730" s="183"/>
      <c r="G730" s="184"/>
      <c r="H730" s="180"/>
      <c r="I730" s="180"/>
      <c r="K730" s="129" t="str">
        <f t="shared" si="12"/>
        <v>vazia</v>
      </c>
    </row>
    <row r="731" spans="1:11" hidden="1" x14ac:dyDescent="0.25">
      <c r="A731" s="184"/>
      <c r="B731" s="181"/>
      <c r="C731" s="182"/>
      <c r="D731" s="182"/>
      <c r="E731" s="182"/>
      <c r="F731" s="183"/>
      <c r="G731" s="184"/>
      <c r="H731" s="180"/>
      <c r="I731" s="180"/>
      <c r="K731" s="129" t="str">
        <f t="shared" si="12"/>
        <v>vazia</v>
      </c>
    </row>
    <row r="732" spans="1:11" hidden="1" x14ac:dyDescent="0.25">
      <c r="A732" s="184"/>
      <c r="B732" s="181"/>
      <c r="C732" s="182"/>
      <c r="D732" s="182"/>
      <c r="E732" s="182"/>
      <c r="F732" s="183"/>
      <c r="G732" s="184"/>
      <c r="H732" s="180"/>
      <c r="I732" s="180"/>
      <c r="K732" s="129" t="str">
        <f t="shared" si="12"/>
        <v>vazia</v>
      </c>
    </row>
    <row r="733" spans="1:11" hidden="1" x14ac:dyDescent="0.25">
      <c r="A733" s="184"/>
      <c r="B733" s="181"/>
      <c r="C733" s="182"/>
      <c r="D733" s="182"/>
      <c r="E733" s="182"/>
      <c r="F733" s="183"/>
      <c r="G733" s="184"/>
      <c r="H733" s="180"/>
      <c r="I733" s="180"/>
      <c r="K733" s="129" t="str">
        <f t="shared" si="12"/>
        <v>vazia</v>
      </c>
    </row>
    <row r="734" spans="1:11" hidden="1" x14ac:dyDescent="0.25">
      <c r="A734" s="184"/>
      <c r="B734" s="181"/>
      <c r="C734" s="182"/>
      <c r="D734" s="182"/>
      <c r="E734" s="182"/>
      <c r="F734" s="183"/>
      <c r="G734" s="184"/>
      <c r="H734" s="180"/>
      <c r="I734" s="180"/>
      <c r="K734" s="129" t="str">
        <f t="shared" si="12"/>
        <v>vazia</v>
      </c>
    </row>
    <row r="735" spans="1:11" hidden="1" x14ac:dyDescent="0.25">
      <c r="A735" s="184"/>
      <c r="B735" s="181"/>
      <c r="C735" s="182"/>
      <c r="D735" s="182"/>
      <c r="E735" s="182"/>
      <c r="F735" s="183"/>
      <c r="G735" s="184"/>
      <c r="H735" s="180"/>
      <c r="I735" s="180"/>
      <c r="K735" s="129" t="str">
        <f t="shared" si="12"/>
        <v>vazia</v>
      </c>
    </row>
    <row r="736" spans="1:11" hidden="1" x14ac:dyDescent="0.25">
      <c r="A736" s="184"/>
      <c r="B736" s="181"/>
      <c r="C736" s="182"/>
      <c r="D736" s="182"/>
      <c r="E736" s="182"/>
      <c r="F736" s="183"/>
      <c r="G736" s="184"/>
      <c r="H736" s="180"/>
      <c r="I736" s="180"/>
      <c r="K736" s="129" t="str">
        <f t="shared" si="12"/>
        <v>vazia</v>
      </c>
    </row>
    <row r="737" spans="1:11" hidden="1" x14ac:dyDescent="0.25">
      <c r="A737" s="184"/>
      <c r="B737" s="181"/>
      <c r="C737" s="182"/>
      <c r="D737" s="182"/>
      <c r="E737" s="182"/>
      <c r="F737" s="183"/>
      <c r="G737" s="184"/>
      <c r="H737" s="180"/>
      <c r="I737" s="180"/>
      <c r="K737" s="129" t="str">
        <f t="shared" ref="K737:K758" si="13">IF((A736&gt;0),"X","vazia")</f>
        <v>vazia</v>
      </c>
    </row>
    <row r="738" spans="1:11" hidden="1" x14ac:dyDescent="0.25">
      <c r="A738" s="184"/>
      <c r="B738" s="181"/>
      <c r="C738" s="182"/>
      <c r="D738" s="182"/>
      <c r="E738" s="182"/>
      <c r="F738" s="183"/>
      <c r="G738" s="184"/>
      <c r="H738" s="180"/>
      <c r="I738" s="180"/>
      <c r="K738" s="129" t="str">
        <f t="shared" si="13"/>
        <v>vazia</v>
      </c>
    </row>
    <row r="739" spans="1:11" hidden="1" x14ac:dyDescent="0.25">
      <c r="A739" s="184"/>
      <c r="B739" s="181"/>
      <c r="C739" s="182"/>
      <c r="D739" s="182"/>
      <c r="E739" s="182"/>
      <c r="F739" s="183"/>
      <c r="G739" s="184"/>
      <c r="H739" s="180"/>
      <c r="I739" s="180"/>
      <c r="K739" s="129" t="str">
        <f t="shared" si="13"/>
        <v>vazia</v>
      </c>
    </row>
    <row r="740" spans="1:11" hidden="1" x14ac:dyDescent="0.25">
      <c r="A740" s="184"/>
      <c r="B740" s="181"/>
      <c r="C740" s="182"/>
      <c r="D740" s="182"/>
      <c r="E740" s="182"/>
      <c r="F740" s="183"/>
      <c r="G740" s="184"/>
      <c r="H740" s="180"/>
      <c r="I740" s="180"/>
      <c r="K740" s="129" t="str">
        <f t="shared" si="13"/>
        <v>vazia</v>
      </c>
    </row>
    <row r="741" spans="1:11" hidden="1" x14ac:dyDescent="0.25">
      <c r="A741" s="184"/>
      <c r="B741" s="181"/>
      <c r="C741" s="182"/>
      <c r="D741" s="182"/>
      <c r="E741" s="182"/>
      <c r="F741" s="183"/>
      <c r="G741" s="184"/>
      <c r="H741" s="180"/>
      <c r="I741" s="180"/>
      <c r="K741" s="129" t="str">
        <f t="shared" si="13"/>
        <v>vazia</v>
      </c>
    </row>
    <row r="742" spans="1:11" hidden="1" x14ac:dyDescent="0.25">
      <c r="A742" s="184"/>
      <c r="B742" s="181"/>
      <c r="C742" s="182"/>
      <c r="D742" s="182"/>
      <c r="E742" s="182"/>
      <c r="F742" s="183"/>
      <c r="G742" s="184"/>
      <c r="H742" s="180"/>
      <c r="I742" s="180"/>
      <c r="K742" s="129" t="str">
        <f t="shared" si="13"/>
        <v>vazia</v>
      </c>
    </row>
    <row r="743" spans="1:11" hidden="1" x14ac:dyDescent="0.25">
      <c r="A743" s="184"/>
      <c r="B743" s="181"/>
      <c r="C743" s="182"/>
      <c r="D743" s="182"/>
      <c r="E743" s="182"/>
      <c r="F743" s="183"/>
      <c r="G743" s="184"/>
      <c r="H743" s="180"/>
      <c r="I743" s="180"/>
      <c r="K743" s="129" t="str">
        <f t="shared" si="13"/>
        <v>vazia</v>
      </c>
    </row>
    <row r="744" spans="1:11" hidden="1" x14ac:dyDescent="0.25">
      <c r="A744" s="184"/>
      <c r="B744" s="181"/>
      <c r="C744" s="182"/>
      <c r="D744" s="182"/>
      <c r="E744" s="182"/>
      <c r="F744" s="183"/>
      <c r="G744" s="184"/>
      <c r="H744" s="180"/>
      <c r="I744" s="180"/>
      <c r="K744" s="129" t="str">
        <f t="shared" si="13"/>
        <v>vazia</v>
      </c>
    </row>
    <row r="745" spans="1:11" hidden="1" x14ac:dyDescent="0.25">
      <c r="A745" s="184"/>
      <c r="B745" s="181"/>
      <c r="C745" s="182"/>
      <c r="D745" s="182"/>
      <c r="E745" s="182"/>
      <c r="F745" s="183"/>
      <c r="G745" s="184"/>
      <c r="H745" s="180"/>
      <c r="I745" s="180"/>
      <c r="K745" s="129" t="str">
        <f t="shared" si="13"/>
        <v>vazia</v>
      </c>
    </row>
    <row r="746" spans="1:11" hidden="1" x14ac:dyDescent="0.25">
      <c r="A746" s="184"/>
      <c r="B746" s="181"/>
      <c r="C746" s="182"/>
      <c r="D746" s="182"/>
      <c r="E746" s="182"/>
      <c r="F746" s="183"/>
      <c r="G746" s="184"/>
      <c r="H746" s="180"/>
      <c r="I746" s="180"/>
      <c r="K746" s="129" t="str">
        <f t="shared" si="13"/>
        <v>vazia</v>
      </c>
    </row>
    <row r="747" spans="1:11" hidden="1" x14ac:dyDescent="0.25">
      <c r="A747" s="184"/>
      <c r="B747" s="181"/>
      <c r="C747" s="182"/>
      <c r="D747" s="182"/>
      <c r="E747" s="182"/>
      <c r="F747" s="183"/>
      <c r="G747" s="184"/>
      <c r="H747" s="180"/>
      <c r="I747" s="180"/>
      <c r="K747" s="129" t="str">
        <f t="shared" si="13"/>
        <v>vazia</v>
      </c>
    </row>
    <row r="748" spans="1:11" hidden="1" x14ac:dyDescent="0.25">
      <c r="A748" s="184"/>
      <c r="B748" s="181"/>
      <c r="C748" s="182"/>
      <c r="D748" s="182"/>
      <c r="E748" s="182"/>
      <c r="F748" s="183"/>
      <c r="G748" s="184"/>
      <c r="H748" s="180"/>
      <c r="I748" s="180"/>
      <c r="K748" s="129" t="str">
        <f t="shared" si="13"/>
        <v>vazia</v>
      </c>
    </row>
    <row r="749" spans="1:11" hidden="1" x14ac:dyDescent="0.25">
      <c r="A749" s="184"/>
      <c r="B749" s="181"/>
      <c r="C749" s="182"/>
      <c r="D749" s="182"/>
      <c r="E749" s="182"/>
      <c r="F749" s="183"/>
      <c r="G749" s="184"/>
      <c r="H749" s="180"/>
      <c r="I749" s="180"/>
      <c r="K749" s="129" t="str">
        <f t="shared" si="13"/>
        <v>vazia</v>
      </c>
    </row>
    <row r="750" spans="1:11" hidden="1" x14ac:dyDescent="0.25">
      <c r="A750" s="184"/>
      <c r="B750" s="181"/>
      <c r="C750" s="182"/>
      <c r="D750" s="182"/>
      <c r="E750" s="182"/>
      <c r="F750" s="183"/>
      <c r="G750" s="184"/>
      <c r="H750" s="180"/>
      <c r="I750" s="180"/>
      <c r="K750" s="129" t="str">
        <f t="shared" si="13"/>
        <v>vazia</v>
      </c>
    </row>
    <row r="751" spans="1:11" hidden="1" x14ac:dyDescent="0.25">
      <c r="A751" s="184"/>
      <c r="B751" s="181"/>
      <c r="C751" s="182"/>
      <c r="D751" s="182"/>
      <c r="E751" s="182"/>
      <c r="F751" s="183"/>
      <c r="G751" s="184"/>
      <c r="H751" s="180"/>
      <c r="I751" s="180"/>
      <c r="K751" s="129" t="str">
        <f t="shared" si="13"/>
        <v>vazia</v>
      </c>
    </row>
    <row r="752" spans="1:11" hidden="1" x14ac:dyDescent="0.25">
      <c r="A752" s="184"/>
      <c r="B752" s="181"/>
      <c r="C752" s="182"/>
      <c r="D752" s="182"/>
      <c r="E752" s="182"/>
      <c r="F752" s="183"/>
      <c r="G752" s="184"/>
      <c r="H752" s="180"/>
      <c r="I752" s="180"/>
      <c r="K752" s="129" t="str">
        <f>IF((A751&gt;0),"X","vazia")</f>
        <v>vazia</v>
      </c>
    </row>
    <row r="753" spans="1:96" hidden="1" x14ac:dyDescent="0.25">
      <c r="A753" s="184"/>
      <c r="B753" s="181"/>
      <c r="C753" s="182"/>
      <c r="D753" s="182"/>
      <c r="E753" s="182"/>
      <c r="F753" s="183"/>
      <c r="G753" s="184"/>
      <c r="H753" s="180"/>
      <c r="I753" s="180"/>
      <c r="K753" s="129" t="str">
        <f t="shared" si="13"/>
        <v>vazia</v>
      </c>
    </row>
    <row r="754" spans="1:96" hidden="1" x14ac:dyDescent="0.25">
      <c r="A754" s="184"/>
      <c r="B754" s="181"/>
      <c r="C754" s="182"/>
      <c r="D754" s="182"/>
      <c r="E754" s="182"/>
      <c r="F754" s="183"/>
      <c r="G754" s="184"/>
      <c r="H754" s="180"/>
      <c r="I754" s="180"/>
      <c r="K754" s="129" t="str">
        <f t="shared" si="13"/>
        <v>vazia</v>
      </c>
    </row>
    <row r="755" spans="1:96" hidden="1" x14ac:dyDescent="0.25">
      <c r="A755" s="184"/>
      <c r="B755" s="181"/>
      <c r="C755" s="182"/>
      <c r="D755" s="182"/>
      <c r="E755" s="182"/>
      <c r="F755" s="183"/>
      <c r="G755" s="184"/>
      <c r="H755" s="180"/>
      <c r="I755" s="180"/>
      <c r="K755" s="129" t="str">
        <f t="shared" si="13"/>
        <v>vazia</v>
      </c>
    </row>
    <row r="756" spans="1:96" hidden="1" x14ac:dyDescent="0.25">
      <c r="A756" s="184"/>
      <c r="B756" s="181"/>
      <c r="C756" s="182"/>
      <c r="D756" s="182"/>
      <c r="E756" s="182"/>
      <c r="F756" s="183"/>
      <c r="G756" s="184"/>
      <c r="H756" s="180"/>
      <c r="I756" s="180"/>
      <c r="K756" s="129" t="str">
        <f t="shared" si="13"/>
        <v>vazia</v>
      </c>
    </row>
    <row r="757" spans="1:96" hidden="1" x14ac:dyDescent="0.25">
      <c r="A757" s="184"/>
      <c r="B757" s="181"/>
      <c r="C757" s="182"/>
      <c r="D757" s="182"/>
      <c r="E757" s="182"/>
      <c r="F757" s="183"/>
      <c r="G757" s="184"/>
      <c r="H757" s="180"/>
      <c r="I757" s="180"/>
      <c r="K757" s="129" t="str">
        <f t="shared" si="13"/>
        <v>vazia</v>
      </c>
    </row>
    <row r="758" spans="1:96" hidden="1" x14ac:dyDescent="0.25">
      <c r="A758" s="184"/>
      <c r="B758" s="181"/>
      <c r="C758" s="182"/>
      <c r="D758" s="182"/>
      <c r="E758" s="182"/>
      <c r="F758" s="183"/>
      <c r="G758" s="184"/>
      <c r="H758" s="180"/>
      <c r="I758" s="180"/>
      <c r="K758" s="129" t="str">
        <f t="shared" si="13"/>
        <v>vazia</v>
      </c>
    </row>
    <row r="759" spans="1:96" s="52" customFormat="1" ht="19.5" hidden="1" customHeight="1" x14ac:dyDescent="0.25">
      <c r="A759" s="231" t="s">
        <v>965</v>
      </c>
      <c r="B759" s="254" t="s">
        <v>964</v>
      </c>
      <c r="C759" s="243"/>
      <c r="D759" s="244"/>
      <c r="E759" s="244"/>
      <c r="F759" s="244"/>
      <c r="G759" s="244"/>
      <c r="H759" s="244"/>
      <c r="I759" s="244"/>
      <c r="J759" s="230"/>
      <c r="K759" s="129" t="str">
        <f>IF($C$30&gt;0,"VAZIA","X")</f>
        <v>VAZIA</v>
      </c>
    </row>
    <row r="760" spans="1:96" ht="7.5" customHeight="1" x14ac:dyDescent="0.25">
      <c r="A760" s="20"/>
      <c r="B760" s="20"/>
      <c r="C760" s="20"/>
      <c r="D760" s="20"/>
      <c r="E760" s="20"/>
      <c r="F760" s="20"/>
      <c r="G760" s="20"/>
      <c r="H760" s="20"/>
      <c r="I760" s="20"/>
      <c r="K760" s="222" t="s">
        <v>12</v>
      </c>
    </row>
    <row r="761" spans="1:96" ht="21" customHeight="1" x14ac:dyDescent="0.25">
      <c r="A761" s="263" t="s">
        <v>781</v>
      </c>
      <c r="B761" s="263"/>
      <c r="C761" s="263"/>
      <c r="D761" s="263"/>
      <c r="E761" s="263"/>
      <c r="F761" s="263"/>
      <c r="G761" s="263"/>
      <c r="H761" s="263"/>
      <c r="I761" s="263"/>
      <c r="K761" s="222" t="s">
        <v>12</v>
      </c>
    </row>
    <row r="762" spans="1:96" ht="23.45" customHeight="1" x14ac:dyDescent="0.25">
      <c r="A762" s="30" t="s">
        <v>786</v>
      </c>
      <c r="C762" s="275">
        <f>SUM(C763:D766)</f>
        <v>7522.41</v>
      </c>
      <c r="D762" s="276"/>
      <c r="E762" s="175"/>
      <c r="F762" s="130"/>
      <c r="H762" s="22" t="s">
        <v>792</v>
      </c>
      <c r="I762" s="178">
        <f>SUM(I763:I766)</f>
        <v>680.61</v>
      </c>
      <c r="K762" s="222" t="s">
        <v>12</v>
      </c>
    </row>
    <row r="763" spans="1:96" ht="23.45" customHeight="1" x14ac:dyDescent="0.25">
      <c r="A763" s="30" t="s">
        <v>787</v>
      </c>
      <c r="C763" s="277">
        <v>7522.41</v>
      </c>
      <c r="D763" s="278"/>
      <c r="E763" s="175"/>
      <c r="F763" s="130"/>
      <c r="H763" s="22" t="s">
        <v>788</v>
      </c>
      <c r="I763" s="179">
        <v>680.61</v>
      </c>
      <c r="K763" s="202" t="str">
        <f>IF($C$30&gt;0,"x","vazia")</f>
        <v>x</v>
      </c>
    </row>
    <row r="764" spans="1:96" ht="23.45" hidden="1" customHeight="1" x14ac:dyDescent="0.25">
      <c r="A764" s="30" t="s">
        <v>791</v>
      </c>
      <c r="C764" s="277"/>
      <c r="D764" s="278"/>
      <c r="E764" s="175"/>
      <c r="F764" s="130"/>
      <c r="H764" s="22" t="s">
        <v>788</v>
      </c>
      <c r="I764" s="179"/>
      <c r="K764" s="202" t="str">
        <f>IF(($C$30&gt;1),"X","vazia")</f>
        <v>vazia</v>
      </c>
    </row>
    <row r="765" spans="1:96" ht="23.45" hidden="1" customHeight="1" x14ac:dyDescent="0.25">
      <c r="A765" s="30" t="s">
        <v>952</v>
      </c>
      <c r="C765" s="277"/>
      <c r="D765" s="278"/>
      <c r="E765" s="175"/>
      <c r="F765" s="130"/>
      <c r="H765" s="22" t="s">
        <v>788</v>
      </c>
      <c r="I765" s="179"/>
      <c r="K765" s="202" t="str">
        <f t="shared" ref="K765" si="14">IF(($C$30&gt;2),"X","vazia")</f>
        <v>vazia</v>
      </c>
      <c r="CR765">
        <v>1300000</v>
      </c>
    </row>
    <row r="766" spans="1:96" ht="23.45" hidden="1" customHeight="1" x14ac:dyDescent="0.25">
      <c r="A766" s="30" t="s">
        <v>953</v>
      </c>
      <c r="C766" s="277"/>
      <c r="D766" s="278"/>
      <c r="E766" s="175"/>
      <c r="F766" s="130"/>
      <c r="H766" s="22" t="s">
        <v>788</v>
      </c>
      <c r="I766" s="179"/>
      <c r="K766" s="202" t="str">
        <f t="shared" ref="K766" si="15">IF(($C$30&gt;3),"X","vazia")</f>
        <v>vazia</v>
      </c>
    </row>
    <row r="767" spans="1:96" ht="7.5" customHeight="1" x14ac:dyDescent="0.25">
      <c r="A767" s="29"/>
      <c r="B767" s="114"/>
      <c r="C767" s="115"/>
      <c r="D767" s="115"/>
      <c r="E767" s="115"/>
      <c r="F767" s="115"/>
      <c r="H767" s="115"/>
      <c r="I767" s="115"/>
      <c r="J767" s="26"/>
      <c r="K767" s="222" t="s">
        <v>12</v>
      </c>
    </row>
    <row r="768" spans="1:96" ht="20.25" customHeight="1" x14ac:dyDescent="0.25">
      <c r="A768" s="263" t="s">
        <v>493</v>
      </c>
      <c r="B768" s="263"/>
      <c r="C768" s="263"/>
      <c r="D768" s="263"/>
      <c r="E768" s="263"/>
      <c r="F768" s="263"/>
      <c r="G768" s="263"/>
      <c r="H768" s="263"/>
      <c r="I768" s="263"/>
      <c r="K768" s="222" t="s">
        <v>12</v>
      </c>
    </row>
    <row r="769" spans="1:16" ht="7.5" customHeight="1" x14ac:dyDescent="0.25">
      <c r="A769" s="20"/>
      <c r="B769" s="20"/>
      <c r="C769" s="20"/>
      <c r="D769" s="20"/>
      <c r="E769" s="20"/>
      <c r="F769" s="20"/>
      <c r="G769" s="20"/>
      <c r="H769" s="20"/>
      <c r="I769" s="20"/>
      <c r="K769" s="222" t="s">
        <v>12</v>
      </c>
    </row>
    <row r="770" spans="1:16" ht="18.75" customHeight="1" x14ac:dyDescent="0.25">
      <c r="A770" s="2" t="s">
        <v>782</v>
      </c>
      <c r="C770" s="299">
        <f>SUM(C771:D774)</f>
        <v>1205402.4099999999</v>
      </c>
      <c r="D770" s="300"/>
      <c r="G770" s="2"/>
      <c r="H770" s="3" t="s">
        <v>13</v>
      </c>
      <c r="I770" s="206">
        <f>SUM(I771:I774)</f>
        <v>205402.41</v>
      </c>
      <c r="K770" s="222" t="s">
        <v>12</v>
      </c>
    </row>
    <row r="771" spans="1:16" ht="18.75" customHeight="1" x14ac:dyDescent="0.25">
      <c r="A771" s="2" t="s">
        <v>783</v>
      </c>
      <c r="C771" s="297">
        <v>1205402.4099999999</v>
      </c>
      <c r="D771" s="298"/>
      <c r="H771" s="3" t="s">
        <v>13</v>
      </c>
      <c r="I771" s="207">
        <v>205402.41</v>
      </c>
      <c r="K771" s="202" t="str">
        <f>IF($C$30&gt;0,"x","vazia")</f>
        <v>x</v>
      </c>
    </row>
    <row r="772" spans="1:16" ht="18.75" hidden="1" customHeight="1" x14ac:dyDescent="0.25">
      <c r="A772" s="2" t="s">
        <v>784</v>
      </c>
      <c r="C772" s="297"/>
      <c r="D772" s="298"/>
      <c r="H772" s="3" t="s">
        <v>13</v>
      </c>
      <c r="I772" s="207"/>
      <c r="K772" s="202" t="str">
        <f>IF(($C$30&gt;1),"X","vazia")</f>
        <v>vazia</v>
      </c>
    </row>
    <row r="773" spans="1:16" ht="18.75" hidden="1" customHeight="1" x14ac:dyDescent="0.25">
      <c r="A773" s="2" t="s">
        <v>785</v>
      </c>
      <c r="C773" s="297"/>
      <c r="D773" s="298"/>
      <c r="H773" s="3" t="s">
        <v>13</v>
      </c>
      <c r="I773" s="207"/>
      <c r="K773" s="202" t="str">
        <f t="shared" ref="K773" si="16">IF(($C$30&gt;2),"X","vazia")</f>
        <v>vazia</v>
      </c>
    </row>
    <row r="774" spans="1:16" ht="18.75" hidden="1" customHeight="1" x14ac:dyDescent="0.25">
      <c r="A774" s="2" t="s">
        <v>954</v>
      </c>
      <c r="C774" s="297"/>
      <c r="D774" s="298"/>
      <c r="H774" s="3" t="s">
        <v>13</v>
      </c>
      <c r="I774" s="207"/>
      <c r="K774" s="202" t="str">
        <f t="shared" ref="K774" si="17">IF(($C$30&gt;3),"X","vazia")</f>
        <v>vazia</v>
      </c>
    </row>
    <row r="775" spans="1:16" ht="15.75" x14ac:dyDescent="0.25">
      <c r="I775" s="20"/>
      <c r="K775" s="222" t="s">
        <v>12</v>
      </c>
    </row>
    <row r="776" spans="1:16" ht="18.75" customHeight="1" x14ac:dyDescent="0.25">
      <c r="A776" s="2" t="s">
        <v>14</v>
      </c>
      <c r="B776" s="166">
        <v>6</v>
      </c>
      <c r="C776" t="s">
        <v>15</v>
      </c>
      <c r="G776" s="2"/>
      <c r="K776" s="222" t="s">
        <v>12</v>
      </c>
      <c r="P776" s="234"/>
    </row>
    <row r="777" spans="1:16" ht="15.75" x14ac:dyDescent="0.25">
      <c r="I777" s="20"/>
      <c r="K777" s="222" t="s">
        <v>12</v>
      </c>
    </row>
    <row r="778" spans="1:16" ht="18.75" customHeight="1" x14ac:dyDescent="0.25">
      <c r="A778" s="263" t="s">
        <v>517</v>
      </c>
      <c r="B778" s="263"/>
      <c r="C778" s="263"/>
      <c r="D778" s="263"/>
      <c r="E778" s="263"/>
      <c r="F778" s="263"/>
      <c r="G778" s="263"/>
      <c r="H778" s="263"/>
      <c r="I778" s="263"/>
      <c r="K778" s="222" t="s">
        <v>12</v>
      </c>
    </row>
    <row r="779" spans="1:16" ht="4.5" customHeight="1" x14ac:dyDescent="0.25">
      <c r="A779" s="34"/>
      <c r="B779" s="34"/>
      <c r="C779" s="34"/>
      <c r="D779" s="34"/>
      <c r="E779" s="34"/>
      <c r="F779" s="34"/>
      <c r="G779" s="34"/>
      <c r="H779" s="34"/>
      <c r="I779" s="34"/>
      <c r="K779" s="222" t="s">
        <v>12</v>
      </c>
    </row>
    <row r="780" spans="1:16" ht="14.25" customHeight="1" x14ac:dyDescent="0.25">
      <c r="A780" s="157">
        <v>2500</v>
      </c>
      <c r="B780" s="131" t="s">
        <v>492</v>
      </c>
      <c r="C780" s="132"/>
      <c r="D780" s="133"/>
      <c r="E780" s="20"/>
      <c r="F780" s="20"/>
      <c r="G780" s="20"/>
      <c r="H780" s="20"/>
      <c r="K780" s="222" t="s">
        <v>12</v>
      </c>
    </row>
    <row r="781" spans="1:16" ht="15.75" x14ac:dyDescent="0.25">
      <c r="I781" s="20"/>
      <c r="K781" s="222" t="s">
        <v>12</v>
      </c>
    </row>
    <row r="782" spans="1:16" ht="21.75" customHeight="1" x14ac:dyDescent="0.25">
      <c r="A782" s="263" t="s">
        <v>518</v>
      </c>
      <c r="B782" s="263"/>
      <c r="C782" s="263"/>
      <c r="D782" s="263"/>
      <c r="E782" s="263"/>
      <c r="F782" s="263"/>
      <c r="G782" s="263"/>
      <c r="H782" s="263"/>
      <c r="I782" s="263"/>
      <c r="K782" s="222" t="s">
        <v>12</v>
      </c>
    </row>
    <row r="783" spans="1:16" ht="6" customHeight="1" x14ac:dyDescent="0.25">
      <c r="A783" s="34"/>
      <c r="B783" s="34"/>
      <c r="C783" s="34"/>
      <c r="D783" s="34"/>
      <c r="E783" s="34"/>
      <c r="F783" s="34"/>
      <c r="G783" s="34"/>
      <c r="H783" s="34"/>
      <c r="I783" s="34"/>
    </row>
    <row r="784" spans="1:16" ht="46.5" customHeight="1" x14ac:dyDescent="0.25">
      <c r="A784" s="266" t="s">
        <v>973</v>
      </c>
      <c r="B784" s="267"/>
      <c r="C784" s="267"/>
      <c r="D784" s="267"/>
      <c r="E784" s="267"/>
      <c r="F784" s="267"/>
      <c r="G784" s="267"/>
      <c r="H784" s="267"/>
      <c r="I784" s="268"/>
    </row>
    <row r="785" spans="1:10" ht="7.5" customHeight="1" x14ac:dyDescent="0.25"/>
    <row r="786" spans="1:10" ht="21" customHeight="1" x14ac:dyDescent="0.25">
      <c r="A786" s="263" t="s">
        <v>519</v>
      </c>
      <c r="B786" s="263"/>
      <c r="C786" s="263"/>
      <c r="D786" s="263"/>
      <c r="E786" s="263"/>
      <c r="F786" s="263"/>
      <c r="G786" s="263"/>
      <c r="H786" s="263"/>
      <c r="I786" s="263"/>
    </row>
    <row r="787" spans="1:10" ht="6.75" customHeight="1" x14ac:dyDescent="0.25">
      <c r="A787" s="34"/>
      <c r="B787" s="34"/>
      <c r="C787" s="34"/>
      <c r="D787" s="34"/>
      <c r="E787" s="34"/>
      <c r="F787" s="34"/>
      <c r="G787" s="34"/>
      <c r="H787" s="34"/>
      <c r="I787" s="34"/>
    </row>
    <row r="788" spans="1:10" ht="47.25" customHeight="1" x14ac:dyDescent="0.25">
      <c r="A788" s="266" t="e">
        <f>(IF(E10="PAM","Obra com recursos de Tranferência Voluntária (Fundo Perdido), Convênio  "&amp;H10&amp;" –  SEDU","Obra com recursos de Operação de Crédito – "&amp;E10))&amp;(IF((#REF!&gt;0),"  e complementação de valor em contrapartida Municipal.",))</f>
        <v>#REF!</v>
      </c>
      <c r="B788" s="267"/>
      <c r="C788" s="267"/>
      <c r="D788" s="267"/>
      <c r="E788" s="267"/>
      <c r="F788" s="267"/>
      <c r="G788" s="267"/>
      <c r="H788" s="267"/>
      <c r="I788" s="268"/>
    </row>
    <row r="789" spans="1:10" ht="6.75" customHeight="1" x14ac:dyDescent="0.25"/>
    <row r="790" spans="1:10" ht="21.75" customHeight="1" x14ac:dyDescent="0.25">
      <c r="A790" s="263" t="s">
        <v>520</v>
      </c>
      <c r="B790" s="263"/>
      <c r="C790" s="263"/>
      <c r="D790" s="263"/>
      <c r="E790" s="263"/>
      <c r="F790" s="263"/>
      <c r="G790" s="263"/>
      <c r="H790" s="263"/>
      <c r="I790" s="263"/>
    </row>
    <row r="791" spans="1:10" x14ac:dyDescent="0.25">
      <c r="A791" s="269" t="s">
        <v>16</v>
      </c>
      <c r="B791" s="270"/>
      <c r="C791" s="270"/>
      <c r="D791" s="270"/>
      <c r="E791" s="270"/>
      <c r="F791" s="270"/>
      <c r="G791" s="270"/>
      <c r="H791" s="270"/>
      <c r="I791" s="271"/>
    </row>
    <row r="792" spans="1:10" ht="18" customHeight="1" x14ac:dyDescent="0.25">
      <c r="A792" s="272" t="s">
        <v>17</v>
      </c>
      <c r="B792" s="273"/>
      <c r="C792" s="273"/>
      <c r="D792" s="273"/>
      <c r="E792" s="273"/>
      <c r="F792" s="273"/>
      <c r="G792" s="273"/>
      <c r="H792" s="273"/>
      <c r="I792" s="274"/>
      <c r="J792" s="26"/>
    </row>
    <row r="793" spans="1:10" x14ac:dyDescent="0.25">
      <c r="A793" s="8"/>
      <c r="I793" s="48"/>
    </row>
    <row r="794" spans="1:10" x14ac:dyDescent="0.25">
      <c r="A794" s="8"/>
      <c r="I794" s="48"/>
    </row>
    <row r="795" spans="1:10" x14ac:dyDescent="0.25">
      <c r="A795" s="8"/>
    </row>
    <row r="796" spans="1:10" x14ac:dyDescent="0.25">
      <c r="A796" s="8"/>
    </row>
    <row r="797" spans="1:10" x14ac:dyDescent="0.25">
      <c r="A797" s="160" t="str">
        <f>B6</f>
        <v>PALMITAL</v>
      </c>
      <c r="B797" s="159"/>
      <c r="C797" s="262">
        <f ca="1">TODAY()</f>
        <v>45933</v>
      </c>
      <c r="D797" s="262"/>
      <c r="E797" s="262"/>
      <c r="F797" s="262"/>
    </row>
    <row r="798" spans="1:10" x14ac:dyDescent="0.25">
      <c r="B798" s="22"/>
      <c r="C798" s="21"/>
      <c r="D798" s="21"/>
      <c r="E798" s="21"/>
      <c r="F798" s="21"/>
    </row>
    <row r="800" spans="1:10" ht="15.75" x14ac:dyDescent="0.25">
      <c r="E800" s="161"/>
      <c r="F800" s="161"/>
      <c r="G800" s="162"/>
      <c r="H800" s="163" t="s">
        <v>1028</v>
      </c>
      <c r="I800" s="161"/>
    </row>
    <row r="801" spans="5:9" x14ac:dyDescent="0.25">
      <c r="E801" s="158"/>
      <c r="F801" s="158"/>
      <c r="G801" s="164"/>
      <c r="H801" s="165" t="s">
        <v>1029</v>
      </c>
      <c r="I801" s="158"/>
    </row>
    <row r="802" spans="5:9" x14ac:dyDescent="0.25">
      <c r="E802" s="158"/>
      <c r="F802" s="158"/>
      <c r="G802" s="164"/>
      <c r="H802" s="165" t="s">
        <v>1030</v>
      </c>
      <c r="I802" s="158"/>
    </row>
  </sheetData>
  <sheetProtection sort="0"/>
  <autoFilter ref="K29:K782" xr:uid="{00000000-0009-0000-0000-000001000000}">
    <filterColumn colId="0">
      <filters>
        <filter val="x"/>
      </filters>
    </filterColumn>
  </autoFilter>
  <mergeCells count="45">
    <mergeCell ref="C771:D771"/>
    <mergeCell ref="C772:D772"/>
    <mergeCell ref="C773:D773"/>
    <mergeCell ref="C774:D774"/>
    <mergeCell ref="C764:D764"/>
    <mergeCell ref="C765:D765"/>
    <mergeCell ref="A768:I768"/>
    <mergeCell ref="C770:D770"/>
    <mergeCell ref="A25:I25"/>
    <mergeCell ref="H8:I8"/>
    <mergeCell ref="H16:I16"/>
    <mergeCell ref="H31:I31"/>
    <mergeCell ref="H213:I213"/>
    <mergeCell ref="H396:I396"/>
    <mergeCell ref="H578:I578"/>
    <mergeCell ref="A1:B1"/>
    <mergeCell ref="B18:E18"/>
    <mergeCell ref="H18:I18"/>
    <mergeCell ref="A21:I21"/>
    <mergeCell ref="A23:I23"/>
    <mergeCell ref="C1:H1"/>
    <mergeCell ref="B6:E6"/>
    <mergeCell ref="H6:I6"/>
    <mergeCell ref="B14:E14"/>
    <mergeCell ref="H14:I14"/>
    <mergeCell ref="B16:C16"/>
    <mergeCell ref="H10:I10"/>
    <mergeCell ref="B8:E8"/>
    <mergeCell ref="C10:D10"/>
    <mergeCell ref="A4:I4"/>
    <mergeCell ref="C797:F797"/>
    <mergeCell ref="A761:I761"/>
    <mergeCell ref="A27:I27"/>
    <mergeCell ref="A29:I29"/>
    <mergeCell ref="A786:I786"/>
    <mergeCell ref="A790:I790"/>
    <mergeCell ref="A788:I788"/>
    <mergeCell ref="A784:I784"/>
    <mergeCell ref="A791:I791"/>
    <mergeCell ref="A792:I792"/>
    <mergeCell ref="A778:I778"/>
    <mergeCell ref="A782:I782"/>
    <mergeCell ref="C762:D762"/>
    <mergeCell ref="C766:D766"/>
    <mergeCell ref="C763:D763"/>
  </mergeCells>
  <phoneticPr fontId="17" type="noConversion"/>
  <conditionalFormatting sqref="A33:A212 G33:G212">
    <cfRule type="expression" dxfId="735" priority="35" stopIfTrue="1">
      <formula>$B33&gt;0</formula>
    </cfRule>
  </conditionalFormatting>
  <conditionalFormatting sqref="A215:A395">
    <cfRule type="expression" dxfId="734" priority="27" stopIfTrue="1">
      <formula>$B215&gt;0</formula>
    </cfRule>
  </conditionalFormatting>
  <conditionalFormatting sqref="A398:A577">
    <cfRule type="expression" dxfId="733" priority="17" stopIfTrue="1">
      <formula>$B398&gt;0</formula>
    </cfRule>
  </conditionalFormatting>
  <conditionalFormatting sqref="A580:A758">
    <cfRule type="expression" dxfId="732" priority="5" stopIfTrue="1">
      <formula>$B580&gt;0</formula>
    </cfRule>
  </conditionalFormatting>
  <conditionalFormatting sqref="B33:F212">
    <cfRule type="expression" dxfId="731" priority="28" stopIfTrue="1">
      <formula>$B33&gt;0</formula>
    </cfRule>
  </conditionalFormatting>
  <conditionalFormatting sqref="B215:F395">
    <cfRule type="expression" dxfId="730" priority="25" stopIfTrue="1">
      <formula>$B215&gt;0</formula>
    </cfRule>
  </conditionalFormatting>
  <conditionalFormatting sqref="B398:F577">
    <cfRule type="expression" dxfId="729" priority="12" stopIfTrue="1">
      <formula>$B398&gt;0</formula>
    </cfRule>
  </conditionalFormatting>
  <conditionalFormatting sqref="B580:F758">
    <cfRule type="expression" dxfId="728" priority="3" stopIfTrue="1">
      <formula>$B580&gt;0</formula>
    </cfRule>
  </conditionalFormatting>
  <conditionalFormatting sqref="G215:G395">
    <cfRule type="expression" dxfId="727" priority="26" stopIfTrue="1">
      <formula>$B215&gt;0</formula>
    </cfRule>
  </conditionalFormatting>
  <conditionalFormatting sqref="G398:G577">
    <cfRule type="expression" dxfId="726" priority="16" stopIfTrue="1">
      <formula>$B398&gt;0</formula>
    </cfRule>
  </conditionalFormatting>
  <conditionalFormatting sqref="G580:G758">
    <cfRule type="expression" dxfId="725" priority="4" stopIfTrue="1">
      <formula>$B580&gt;0</formula>
    </cfRule>
  </conditionalFormatting>
  <conditionalFormatting sqref="H33:I212">
    <cfRule type="expression" dxfId="724" priority="31">
      <formula>$B33&gt;0</formula>
    </cfRule>
  </conditionalFormatting>
  <conditionalFormatting sqref="H215:I395">
    <cfRule type="expression" dxfId="723" priority="23">
      <formula>$B215&gt;0</formula>
    </cfRule>
  </conditionalFormatting>
  <conditionalFormatting sqref="H398:I577">
    <cfRule type="expression" dxfId="722" priority="13">
      <formula>$B398&gt;0</formula>
    </cfRule>
  </conditionalFormatting>
  <conditionalFormatting sqref="H580:I758">
    <cfRule type="expression" dxfId="721" priority="1">
      <formula>$B580&gt;0</formula>
    </cfRule>
  </conditionalFormatting>
  <conditionalFormatting sqref="K31:K759">
    <cfRule type="containsText" dxfId="720" priority="71" operator="containsText" text="vazia">
      <formula>NOT(ISERROR(SEARCH("vazia",K31)))</formula>
    </cfRule>
  </conditionalFormatting>
  <conditionalFormatting sqref="K763:K766">
    <cfRule type="containsText" dxfId="719" priority="76" operator="containsText" text="vazia">
      <formula>NOT(ISERROR(SEARCH("vazia",K763)))</formula>
    </cfRule>
  </conditionalFormatting>
  <conditionalFormatting sqref="K771:K774">
    <cfRule type="containsText" dxfId="718" priority="77" operator="containsText" text="vazia">
      <formula>NOT(ISERROR(SEARCH("vazia",K771)))</formula>
    </cfRule>
  </conditionalFormatting>
  <dataValidations count="1">
    <dataValidation type="list" allowBlank="1" showInputMessage="1" showErrorMessage="1" errorTitle="Digitação Errada" error="Preencher o número da rua no formato R01; R02; R03; ...." sqref="A32:A758" xr:uid="{00000000-0002-0000-0100-000000000000}">
      <formula1>numero_ruas</formula1>
    </dataValidation>
  </dataValidations>
  <hyperlinks>
    <hyperlink ref="B18" r:id="rId1" xr:uid="{D68A2CD6-2579-4B7F-8D41-20E2726B37DB}"/>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filterMode="1">
    <pageSetUpPr fitToPage="1"/>
  </sheetPr>
  <dimension ref="A1:N2851"/>
  <sheetViews>
    <sheetView showGridLines="0" zoomScale="85" zoomScaleNormal="85" workbookViewId="0">
      <selection activeCell="A2831" sqref="A2831:J2831"/>
    </sheetView>
  </sheetViews>
  <sheetFormatPr defaultRowHeight="15" x14ac:dyDescent="0.25"/>
  <cols>
    <col min="1" max="1" width="20.5703125" customWidth="1"/>
    <col min="2" max="2" width="11.85546875" customWidth="1"/>
    <col min="3" max="3" width="9" customWidth="1"/>
    <col min="4" max="4" width="10" customWidth="1"/>
    <col min="5" max="5" width="20.5703125" customWidth="1"/>
    <col min="6" max="6" width="12.42578125" customWidth="1"/>
    <col min="7" max="7" width="12" customWidth="1"/>
    <col min="8" max="8" width="9.85546875" customWidth="1"/>
    <col min="9" max="9" width="18.42578125" customWidth="1"/>
    <col min="10" max="10" width="18" customWidth="1"/>
    <col min="11" max="11" width="3" customWidth="1"/>
    <col min="12" max="12" width="5.28515625" customWidth="1"/>
    <col min="14" max="14" width="24.5703125" customWidth="1"/>
  </cols>
  <sheetData>
    <row r="1" spans="1:14" ht="73.5" customHeight="1" thickBot="1" x14ac:dyDescent="0.3">
      <c r="A1" s="280"/>
      <c r="B1" s="280"/>
      <c r="C1" s="286" t="s">
        <v>986</v>
      </c>
      <c r="D1" s="287"/>
      <c r="E1" s="287"/>
      <c r="F1" s="287"/>
      <c r="G1" s="287"/>
      <c r="H1" s="287"/>
      <c r="I1" s="280"/>
      <c r="J1" s="280"/>
    </row>
    <row r="2" spans="1:14" ht="47.25" customHeight="1" thickBot="1" x14ac:dyDescent="0.3">
      <c r="A2" s="1"/>
      <c r="B2" s="57"/>
      <c r="C2" s="55"/>
      <c r="D2" s="56"/>
      <c r="E2" s="56"/>
      <c r="F2" s="56"/>
      <c r="G2" s="56"/>
      <c r="H2" s="56"/>
      <c r="I2" s="1"/>
      <c r="J2" s="1"/>
    </row>
    <row r="3" spans="1:14" ht="5.0999999999999996" customHeight="1" x14ac:dyDescent="0.25">
      <c r="A3" s="1"/>
      <c r="B3" s="1"/>
      <c r="C3" s="1"/>
      <c r="D3" s="1"/>
      <c r="E3" s="1"/>
      <c r="F3" s="1"/>
      <c r="G3" s="1"/>
      <c r="H3" s="1"/>
      <c r="I3" s="1"/>
      <c r="J3" s="1"/>
    </row>
    <row r="4" spans="1:14" ht="19.5" x14ac:dyDescent="0.25">
      <c r="A4" s="261" t="s">
        <v>18</v>
      </c>
      <c r="B4" s="261"/>
      <c r="C4" s="261"/>
      <c r="D4" s="261"/>
      <c r="E4" s="261"/>
      <c r="F4" s="261"/>
      <c r="G4" s="261"/>
      <c r="H4" s="261"/>
      <c r="I4" s="261"/>
      <c r="J4" s="261"/>
    </row>
    <row r="5" spans="1:14" ht="5.0999999999999996" customHeight="1" x14ac:dyDescent="0.25"/>
    <row r="6" spans="1:14" ht="15.75" thickBot="1" x14ac:dyDescent="0.3">
      <c r="A6" s="2" t="s">
        <v>1</v>
      </c>
      <c r="B6" s="350" t="str">
        <f>'FICHA DE PROJETO'!B6</f>
        <v>PALMITAL</v>
      </c>
      <c r="C6" s="350"/>
      <c r="D6" s="350"/>
      <c r="E6" s="351"/>
      <c r="G6" s="2" t="s">
        <v>2</v>
      </c>
      <c r="H6" s="290">
        <f>'FICHA DE PROJETO'!H6</f>
        <v>75680025000182</v>
      </c>
      <c r="I6" s="290"/>
      <c r="J6" s="291"/>
      <c r="N6" s="19" t="s">
        <v>476</v>
      </c>
    </row>
    <row r="7" spans="1:14" ht="3" customHeight="1" x14ac:dyDescent="0.25">
      <c r="A7" s="2"/>
      <c r="B7" s="23"/>
      <c r="C7" s="23"/>
      <c r="D7" s="23"/>
      <c r="E7" s="23"/>
      <c r="G7" s="2"/>
      <c r="H7" s="23"/>
      <c r="I7" s="23"/>
      <c r="J7" s="23"/>
    </row>
    <row r="8" spans="1:14" ht="25.5" customHeight="1" thickBot="1" x14ac:dyDescent="0.3">
      <c r="A8" s="24" t="str">
        <f>'FICHA DE PROJETO'!A8</f>
        <v>Projeto:</v>
      </c>
      <c r="B8" s="349" t="str">
        <f>'FICHA DE PROJETO'!B8</f>
        <v>RECAPE ASFÁLTICO SOBRE
PEDRAS IRREGULARES EM CBUQ</v>
      </c>
      <c r="C8" s="349"/>
      <c r="D8" s="349"/>
      <c r="E8" s="349"/>
      <c r="G8" s="24" t="s">
        <v>481</v>
      </c>
      <c r="H8" s="38" t="str">
        <f>'FICHA DE PROJETO'!H8</f>
        <v>PREFEITURA MUNICIPAL DE PALMITAL</v>
      </c>
      <c r="I8" s="38"/>
      <c r="J8" s="39"/>
    </row>
    <row r="9" spans="1:14" ht="3" customHeight="1" x14ac:dyDescent="0.25">
      <c r="B9" s="23"/>
      <c r="C9" s="23"/>
      <c r="D9" s="23"/>
      <c r="E9" s="23"/>
      <c r="H9" s="23"/>
      <c r="I9" s="23"/>
      <c r="J9" s="23"/>
    </row>
    <row r="10" spans="1:14" ht="15.75" thickBot="1" x14ac:dyDescent="0.3">
      <c r="A10" s="2" t="str">
        <f>'FICHA DE PROJETO'!A10</f>
        <v>Prioridade:</v>
      </c>
      <c r="B10" s="44">
        <f>'FICHA DE PROJETO'!B10</f>
        <v>76</v>
      </c>
      <c r="C10" s="294" t="str">
        <f>'FICHA DE PROJETO'!C10</f>
        <v>Programa</v>
      </c>
      <c r="D10" s="294"/>
      <c r="E10" s="45" t="str">
        <f>'FICHA DE PROJETO'!E10</f>
        <v>PAM</v>
      </c>
      <c r="G10" s="2" t="s">
        <v>3</v>
      </c>
      <c r="H10" s="350"/>
      <c r="I10" s="350"/>
      <c r="J10" s="351"/>
    </row>
    <row r="11" spans="1:14" ht="3" customHeight="1" x14ac:dyDescent="0.25">
      <c r="A11" s="2"/>
      <c r="B11" s="23"/>
      <c r="C11" s="23"/>
      <c r="D11" s="23"/>
      <c r="E11" s="23"/>
      <c r="G11" s="2"/>
      <c r="H11" s="23"/>
      <c r="I11" s="23"/>
      <c r="J11" s="23"/>
    </row>
    <row r="12" spans="1:14" ht="8.1" customHeight="1" thickBot="1" x14ac:dyDescent="0.3">
      <c r="A12" s="4"/>
      <c r="B12" s="5"/>
      <c r="C12" s="5"/>
      <c r="D12" s="5"/>
      <c r="E12" s="5"/>
      <c r="F12" s="6"/>
      <c r="G12" s="4"/>
      <c r="H12" s="25"/>
      <c r="I12" s="25"/>
      <c r="J12" s="25"/>
    </row>
    <row r="13" spans="1:14" ht="8.1" customHeight="1" x14ac:dyDescent="0.25">
      <c r="H13" s="23"/>
      <c r="I13" s="23"/>
      <c r="J13" s="23"/>
    </row>
    <row r="14" spans="1:14" ht="15.75" customHeight="1" thickBot="1" x14ac:dyDescent="0.3">
      <c r="A14" s="2" t="s">
        <v>5</v>
      </c>
      <c r="B14" s="350" t="str">
        <f>'FICHA DE PROJETO'!B14</f>
        <v>MATHEUS AUGUSTO LOPES SCHON</v>
      </c>
      <c r="C14" s="350"/>
      <c r="D14" s="350"/>
      <c r="E14" s="351"/>
      <c r="G14" s="2" t="s">
        <v>7</v>
      </c>
      <c r="H14" s="350" t="str">
        <f>'FICHA DE PROJETO'!H14</f>
        <v>106.394.249-70</v>
      </c>
      <c r="I14" s="350"/>
      <c r="J14" s="351"/>
      <c r="K14" s="28"/>
    </row>
    <row r="15" spans="1:14" ht="3" customHeight="1" x14ac:dyDescent="0.25">
      <c r="A15" s="2"/>
      <c r="G15" s="2"/>
      <c r="H15" s="23"/>
      <c r="I15" s="23"/>
      <c r="J15" s="23"/>
    </row>
    <row r="16" spans="1:14" ht="15.75" thickBot="1" x14ac:dyDescent="0.3">
      <c r="A16" s="2" t="s">
        <v>8</v>
      </c>
      <c r="B16" s="352" t="str">
        <f>'FICHA DE PROJETO'!B16</f>
        <v>CREA-PR 199.305/D</v>
      </c>
      <c r="C16" s="353"/>
      <c r="E16" s="3"/>
      <c r="G16" s="2" t="s">
        <v>6</v>
      </c>
      <c r="H16" s="350" t="str">
        <f>'FICHA DE PROJETO'!H16</f>
        <v>ENGENHEIRO CIVIL</v>
      </c>
      <c r="I16" s="350"/>
      <c r="J16" s="351"/>
    </row>
    <row r="17" spans="1:13" ht="3" customHeight="1" x14ac:dyDescent="0.25">
      <c r="H17" s="23"/>
      <c r="I17" s="23"/>
      <c r="J17" s="23"/>
    </row>
    <row r="18" spans="1:13" ht="15.75" thickBot="1" x14ac:dyDescent="0.3">
      <c r="A18" s="2" t="s">
        <v>9</v>
      </c>
      <c r="B18" s="354" t="str">
        <f>'FICHA DE PROJETO'!B18</f>
        <v>matheusschon@hotmail.com.br</v>
      </c>
      <c r="C18" s="355"/>
      <c r="D18" s="355"/>
      <c r="E18" s="356"/>
      <c r="G18" s="2" t="s">
        <v>10</v>
      </c>
      <c r="H18" s="350" t="str">
        <f>'FICHA DE PROJETO'!H18</f>
        <v>42-991482813</v>
      </c>
      <c r="I18" s="350"/>
      <c r="J18" s="351"/>
    </row>
    <row r="19" spans="1:13" ht="8.1" customHeight="1" thickBot="1" x14ac:dyDescent="0.3">
      <c r="A19" s="4"/>
      <c r="B19" s="5"/>
      <c r="C19" s="5"/>
      <c r="D19" s="5"/>
      <c r="E19" s="5"/>
      <c r="F19" s="6"/>
      <c r="G19" s="4"/>
      <c r="H19" s="5"/>
      <c r="I19" s="5"/>
      <c r="J19" s="5"/>
    </row>
    <row r="20" spans="1:13" ht="8.1" customHeight="1" x14ac:dyDescent="0.25"/>
    <row r="21" spans="1:13" ht="15.75" x14ac:dyDescent="0.25">
      <c r="A21" s="265" t="s">
        <v>491</v>
      </c>
      <c r="B21" s="265"/>
      <c r="C21" s="265"/>
      <c r="D21" s="265"/>
      <c r="E21" s="265"/>
      <c r="F21" s="265"/>
      <c r="G21" s="265"/>
      <c r="H21" s="265"/>
      <c r="I21" s="265"/>
      <c r="J21" s="265"/>
    </row>
    <row r="22" spans="1:13" ht="6" customHeight="1" x14ac:dyDescent="0.25"/>
    <row r="23" spans="1:13" ht="62.25" customHeight="1" x14ac:dyDescent="0.25">
      <c r="A23" s="357" t="str">
        <f>'FICHA DE PROJETO'!A23</f>
        <v>Pavimentação sobre pedras irregulares e pavimentação asfáltica de vias urbana em CBUQ, 7.522,41  m2, incluindo reperfilamento, revestimento, meio-fio com sarjeta, serviços de urbanização, sinalização de trânsito, ensaios tecnológicos e placa de obra.</v>
      </c>
      <c r="B23" s="358"/>
      <c r="C23" s="358"/>
      <c r="D23" s="358"/>
      <c r="E23" s="358"/>
      <c r="F23" s="358"/>
      <c r="G23" s="358"/>
      <c r="H23" s="358"/>
      <c r="I23" s="358"/>
      <c r="J23" s="359"/>
      <c r="K23" s="27"/>
    </row>
    <row r="24" spans="1:13" ht="6" customHeight="1" x14ac:dyDescent="0.25"/>
    <row r="25" spans="1:13" ht="17.25" customHeight="1" x14ac:dyDescent="0.25">
      <c r="A25" s="265" t="s">
        <v>11</v>
      </c>
      <c r="B25" s="265"/>
      <c r="C25" s="265"/>
      <c r="D25" s="265"/>
      <c r="E25" s="265"/>
      <c r="F25" s="265"/>
      <c r="G25" s="265"/>
      <c r="H25" s="265"/>
      <c r="I25" s="265"/>
      <c r="J25" s="265"/>
    </row>
    <row r="26" spans="1:13" ht="5.25" customHeight="1" x14ac:dyDescent="0.25">
      <c r="A26" s="33"/>
      <c r="B26" s="33"/>
      <c r="C26" s="33"/>
      <c r="D26" s="33"/>
      <c r="E26" s="33"/>
      <c r="F26" s="33"/>
      <c r="G26" s="33"/>
      <c r="H26" s="33"/>
      <c r="I26" s="33"/>
      <c r="J26" s="33"/>
    </row>
    <row r="27" spans="1:13" ht="49.5" customHeight="1" x14ac:dyDescent="0.25">
      <c r="A27" s="360" t="str">
        <f>'FICHA DE PROJETO'!A27</f>
        <v>Ruas Moisés Lupion (entre rua sete de setembro e rua 21 de janeiro) e Rua Jandir Camparini (entre as ruas Joaquim Ferreira de Souza e Rua Rui Barbosa), na sede do Município de Palmital - PR</v>
      </c>
      <c r="B27" s="360"/>
      <c r="C27" s="360"/>
      <c r="D27" s="360"/>
      <c r="E27" s="360"/>
      <c r="F27" s="360"/>
      <c r="G27" s="360"/>
      <c r="H27" s="360"/>
      <c r="I27" s="360"/>
      <c r="J27" s="360"/>
      <c r="K27" s="27"/>
    </row>
    <row r="28" spans="1:13" ht="4.5" customHeight="1" thickBot="1" x14ac:dyDescent="0.3">
      <c r="A28" s="32"/>
      <c r="B28" s="32"/>
      <c r="C28" s="32"/>
      <c r="D28" s="32"/>
      <c r="E28" s="32"/>
      <c r="F28" s="32"/>
      <c r="G28" s="32"/>
      <c r="H28" s="32"/>
      <c r="I28" s="32"/>
      <c r="J28" s="32"/>
      <c r="K28" s="27"/>
    </row>
    <row r="29" spans="1:13" ht="19.5" customHeight="1" thickBot="1" x14ac:dyDescent="0.3">
      <c r="A29" s="265" t="s">
        <v>489</v>
      </c>
      <c r="B29" s="265"/>
      <c r="C29" s="265"/>
      <c r="D29" s="265"/>
      <c r="E29" s="265"/>
      <c r="F29" s="265"/>
      <c r="G29" s="265"/>
      <c r="H29" s="265"/>
      <c r="I29" s="265"/>
      <c r="J29" s="265"/>
      <c r="L29" s="128" t="s">
        <v>682</v>
      </c>
    </row>
    <row r="30" spans="1:13" ht="18.75" x14ac:dyDescent="0.3">
      <c r="A30" s="201" t="str">
        <f>IF(('FICHA DE PROJETO'!K31="X"),"Lote 01","---")</f>
        <v>Lote 01</v>
      </c>
      <c r="B30" s="33"/>
      <c r="C30" s="33"/>
      <c r="D30" s="33"/>
      <c r="E30" s="33"/>
      <c r="F30" s="33"/>
      <c r="G30" s="33"/>
      <c r="H30" s="33"/>
      <c r="I30" s="33"/>
      <c r="J30" s="33"/>
      <c r="L30" s="203" t="str">
        <f>IF(('FICHA DE PROJETO'!K31="X"),"X","---")</f>
        <v>X</v>
      </c>
    </row>
    <row r="31" spans="1:13" ht="16.5" customHeight="1" x14ac:dyDescent="0.25">
      <c r="B31" s="144" t="s">
        <v>482</v>
      </c>
      <c r="C31" s="301" t="str">
        <f>IF(ISTEXT(VLOOKUP(B31,'FICHA DE PROJETO'!$A$32:$I$211,2,FALSE)),VLOOKUP(B31,'FICHA DE PROJETO'!$A$32:$I$211,2,FALSE),"")</f>
        <v>RUA MOISÉS LUPION</v>
      </c>
      <c r="D31" s="302"/>
      <c r="E31" s="302"/>
      <c r="F31" s="302"/>
      <c r="G31" s="302"/>
      <c r="H31" s="302"/>
      <c r="I31" s="302"/>
      <c r="J31" s="303"/>
      <c r="K31" s="27"/>
      <c r="L31" s="129" t="str">
        <f>IF(C31="","--","X")</f>
        <v>X</v>
      </c>
      <c r="M31" s="147"/>
    </row>
    <row r="32" spans="1:13" ht="15" customHeight="1" x14ac:dyDescent="0.25">
      <c r="A32" s="141"/>
      <c r="B32" s="140" t="s">
        <v>483</v>
      </c>
      <c r="C32" s="301" t="str">
        <f>IF(ISTEXT(VLOOKUP(B32,'FICHA DE PROJETO'!$A$32:$I$211,2,FALSE)),VLOOKUP(B32,'FICHA DE PROJETO'!$A$32:$I$211,2,FALSE),"")</f>
        <v>RUA JANDIR CAMPANINI</v>
      </c>
      <c r="D32" s="302"/>
      <c r="E32" s="302"/>
      <c r="F32" s="302"/>
      <c r="G32" s="302"/>
      <c r="H32" s="302"/>
      <c r="I32" s="302"/>
      <c r="J32" s="303"/>
      <c r="L32" s="129" t="str">
        <f t="shared" ref="L32:L95" si="0">IF(C32="","--","X")</f>
        <v>X</v>
      </c>
      <c r="M32" s="147"/>
    </row>
    <row r="33" spans="1:13" ht="15" hidden="1" customHeight="1" x14ac:dyDescent="0.25">
      <c r="A33" s="141"/>
      <c r="B33" s="144" t="s">
        <v>484</v>
      </c>
      <c r="C33" s="301" t="str">
        <f>IF(ISTEXT(VLOOKUP(B33,'FICHA DE PROJETO'!$A$32:$I$211,2,FALSE)),VLOOKUP(B33,'FICHA DE PROJETO'!$A$32:$I$211,2,FALSE),"")</f>
        <v/>
      </c>
      <c r="D33" s="302"/>
      <c r="E33" s="302"/>
      <c r="F33" s="302"/>
      <c r="G33" s="302"/>
      <c r="H33" s="302"/>
      <c r="I33" s="302"/>
      <c r="J33" s="303"/>
      <c r="L33" s="129" t="str">
        <f t="shared" si="0"/>
        <v>--</v>
      </c>
      <c r="M33" s="147"/>
    </row>
    <row r="34" spans="1:13" ht="15" hidden="1" customHeight="1" x14ac:dyDescent="0.25">
      <c r="A34" s="141"/>
      <c r="B34" s="140" t="s">
        <v>485</v>
      </c>
      <c r="C34" s="301" t="str">
        <f>IF(ISTEXT(VLOOKUP(B34,'FICHA DE PROJETO'!$A$32:$I$211,2,FALSE)),VLOOKUP(B34,'FICHA DE PROJETO'!$A$32:$I$211,2,FALSE),"")</f>
        <v/>
      </c>
      <c r="D34" s="302"/>
      <c r="E34" s="302"/>
      <c r="F34" s="302"/>
      <c r="G34" s="302"/>
      <c r="H34" s="302"/>
      <c r="I34" s="302"/>
      <c r="J34" s="303"/>
      <c r="L34" s="129" t="str">
        <f t="shared" si="0"/>
        <v>--</v>
      </c>
      <c r="M34" s="147"/>
    </row>
    <row r="35" spans="1:13" ht="15" hidden="1" customHeight="1" x14ac:dyDescent="0.25">
      <c r="A35" s="141"/>
      <c r="B35" s="144" t="s">
        <v>486</v>
      </c>
      <c r="C35" s="301" t="str">
        <f>IF(ISTEXT(VLOOKUP(B35,'FICHA DE PROJETO'!$A$32:$I$211,2,FALSE)),VLOOKUP(B35,'FICHA DE PROJETO'!$A$32:$I$211,2,FALSE),"")</f>
        <v/>
      </c>
      <c r="D35" s="302"/>
      <c r="E35" s="302"/>
      <c r="F35" s="302"/>
      <c r="G35" s="302"/>
      <c r="H35" s="302"/>
      <c r="I35" s="302"/>
      <c r="J35" s="303"/>
      <c r="L35" s="129" t="str">
        <f t="shared" si="0"/>
        <v>--</v>
      </c>
      <c r="M35" s="147"/>
    </row>
    <row r="36" spans="1:13" ht="15" hidden="1" customHeight="1" x14ac:dyDescent="0.25">
      <c r="A36" s="141"/>
      <c r="B36" s="140" t="s">
        <v>487</v>
      </c>
      <c r="C36" s="301" t="str">
        <f>IF(ISTEXT(VLOOKUP(B36,'FICHA DE PROJETO'!$A$32:$I$211,2,FALSE)),VLOOKUP(B36,'FICHA DE PROJETO'!$A$32:$I$211,2,FALSE),"")</f>
        <v/>
      </c>
      <c r="D36" s="302"/>
      <c r="E36" s="302"/>
      <c r="F36" s="302"/>
      <c r="G36" s="302"/>
      <c r="H36" s="302"/>
      <c r="I36" s="302"/>
      <c r="J36" s="303"/>
      <c r="L36" s="129" t="str">
        <f t="shared" si="0"/>
        <v>--</v>
      </c>
      <c r="M36" s="147"/>
    </row>
    <row r="37" spans="1:13" ht="15" hidden="1" customHeight="1" x14ac:dyDescent="0.25">
      <c r="A37" s="141"/>
      <c r="B37" s="144" t="s">
        <v>490</v>
      </c>
      <c r="C37" s="301" t="str">
        <f>IF(ISTEXT(VLOOKUP(B37,'FICHA DE PROJETO'!$A$32:$I$211,2,FALSE)),VLOOKUP(B37,'FICHA DE PROJETO'!$A$32:$I$211,2,FALSE),"")</f>
        <v/>
      </c>
      <c r="D37" s="302"/>
      <c r="E37" s="302"/>
      <c r="F37" s="302"/>
      <c r="G37" s="302"/>
      <c r="H37" s="302"/>
      <c r="I37" s="302"/>
      <c r="J37" s="303"/>
      <c r="K37" s="26"/>
      <c r="L37" s="129" t="str">
        <f t="shared" si="0"/>
        <v>--</v>
      </c>
      <c r="M37" s="147"/>
    </row>
    <row r="38" spans="1:13" ht="15" hidden="1" customHeight="1" x14ac:dyDescent="0.25">
      <c r="A38" s="141"/>
      <c r="B38" s="140" t="s">
        <v>659</v>
      </c>
      <c r="C38" s="301" t="str">
        <f>IF(ISTEXT(VLOOKUP(B38,'FICHA DE PROJETO'!$A$32:$I$211,2,FALSE)),VLOOKUP(B38,'FICHA DE PROJETO'!$A$32:$I$211,2,FALSE),"")</f>
        <v/>
      </c>
      <c r="D38" s="302"/>
      <c r="E38" s="302"/>
      <c r="F38" s="302"/>
      <c r="G38" s="302"/>
      <c r="H38" s="302"/>
      <c r="I38" s="302"/>
      <c r="J38" s="303"/>
      <c r="K38" s="26"/>
      <c r="L38" s="129" t="str">
        <f t="shared" si="0"/>
        <v>--</v>
      </c>
      <c r="M38" s="147"/>
    </row>
    <row r="39" spans="1:13" ht="15" hidden="1" customHeight="1" x14ac:dyDescent="0.25">
      <c r="A39" s="141"/>
      <c r="B39" s="144" t="s">
        <v>660</v>
      </c>
      <c r="C39" s="301" t="str">
        <f>IF(ISTEXT(VLOOKUP(B39,'FICHA DE PROJETO'!$A$32:$I$211,2,FALSE)),VLOOKUP(B39,'FICHA DE PROJETO'!$A$32:$I$211,2,FALSE),"")</f>
        <v/>
      </c>
      <c r="D39" s="302"/>
      <c r="E39" s="302"/>
      <c r="F39" s="302"/>
      <c r="G39" s="302"/>
      <c r="H39" s="302"/>
      <c r="I39" s="302"/>
      <c r="J39" s="303"/>
      <c r="K39" s="26"/>
      <c r="L39" s="129" t="str">
        <f t="shared" si="0"/>
        <v>--</v>
      </c>
      <c r="M39" s="147"/>
    </row>
    <row r="40" spans="1:13" ht="15" hidden="1" customHeight="1" x14ac:dyDescent="0.25">
      <c r="A40" s="141"/>
      <c r="B40" s="140" t="s">
        <v>661</v>
      </c>
      <c r="C40" s="301" t="str">
        <f>IF(ISTEXT(VLOOKUP(B40,'FICHA DE PROJETO'!$A$32:$I$211,2,FALSE)),VLOOKUP(B40,'FICHA DE PROJETO'!$A$32:$I$211,2,FALSE),"")</f>
        <v/>
      </c>
      <c r="D40" s="302"/>
      <c r="E40" s="302"/>
      <c r="F40" s="302"/>
      <c r="G40" s="302"/>
      <c r="H40" s="302"/>
      <c r="I40" s="302"/>
      <c r="J40" s="303"/>
      <c r="K40" s="26"/>
      <c r="L40" s="129" t="str">
        <f t="shared" si="0"/>
        <v>--</v>
      </c>
      <c r="M40" s="147"/>
    </row>
    <row r="41" spans="1:13" ht="15" hidden="1" customHeight="1" x14ac:dyDescent="0.25">
      <c r="A41" s="141"/>
      <c r="B41" s="144" t="s">
        <v>662</v>
      </c>
      <c r="C41" s="301" t="str">
        <f>IF(ISTEXT(VLOOKUP(B41,'FICHA DE PROJETO'!$A$32:$I$211,2,FALSE)),VLOOKUP(B41,'FICHA DE PROJETO'!$A$32:$I$211,2,FALSE),"")</f>
        <v/>
      </c>
      <c r="D41" s="302"/>
      <c r="E41" s="302"/>
      <c r="F41" s="302"/>
      <c r="G41" s="302"/>
      <c r="H41" s="302"/>
      <c r="I41" s="302"/>
      <c r="J41" s="303"/>
      <c r="K41" s="26"/>
      <c r="L41" s="129" t="str">
        <f t="shared" si="0"/>
        <v>--</v>
      </c>
      <c r="M41" s="147"/>
    </row>
    <row r="42" spans="1:13" ht="15" hidden="1" customHeight="1" x14ac:dyDescent="0.25">
      <c r="A42" s="141"/>
      <c r="B42" s="140" t="s">
        <v>663</v>
      </c>
      <c r="C42" s="301" t="str">
        <f>IF(ISTEXT(VLOOKUP(B42,'FICHA DE PROJETO'!$A$32:$I$211,2,FALSE)),VLOOKUP(B42,'FICHA DE PROJETO'!$A$32:$I$211,2,FALSE),"")</f>
        <v/>
      </c>
      <c r="D42" s="302"/>
      <c r="E42" s="302"/>
      <c r="F42" s="302"/>
      <c r="G42" s="302"/>
      <c r="H42" s="302"/>
      <c r="I42" s="302"/>
      <c r="J42" s="303"/>
      <c r="K42" s="26"/>
      <c r="L42" s="129" t="str">
        <f t="shared" si="0"/>
        <v>--</v>
      </c>
      <c r="M42" s="147"/>
    </row>
    <row r="43" spans="1:13" ht="15" hidden="1" customHeight="1" x14ac:dyDescent="0.25">
      <c r="A43" s="141"/>
      <c r="B43" s="144" t="s">
        <v>664</v>
      </c>
      <c r="C43" s="301" t="str">
        <f>IF(ISTEXT(VLOOKUP(B43,'FICHA DE PROJETO'!$A$32:$I$211,2,FALSE)),VLOOKUP(B43,'FICHA DE PROJETO'!$A$32:$I$211,2,FALSE),"")</f>
        <v/>
      </c>
      <c r="D43" s="302"/>
      <c r="E43" s="302"/>
      <c r="F43" s="302"/>
      <c r="G43" s="302"/>
      <c r="H43" s="302"/>
      <c r="I43" s="302"/>
      <c r="J43" s="303"/>
      <c r="K43" s="26"/>
      <c r="L43" s="129" t="str">
        <f t="shared" si="0"/>
        <v>--</v>
      </c>
      <c r="M43" s="147"/>
    </row>
    <row r="44" spans="1:13" ht="15" hidden="1" customHeight="1" x14ac:dyDescent="0.25">
      <c r="A44" s="141"/>
      <c r="B44" s="140" t="s">
        <v>665</v>
      </c>
      <c r="C44" s="301" t="str">
        <f>IF(ISTEXT(VLOOKUP(B44,'FICHA DE PROJETO'!$A$32:$I$211,2,FALSE)),VLOOKUP(B44,'FICHA DE PROJETO'!$A$32:$I$211,2,FALSE),"")</f>
        <v/>
      </c>
      <c r="D44" s="302"/>
      <c r="E44" s="302"/>
      <c r="F44" s="302"/>
      <c r="G44" s="302"/>
      <c r="H44" s="302"/>
      <c r="I44" s="302"/>
      <c r="J44" s="303"/>
      <c r="K44" s="26"/>
      <c r="L44" s="129" t="str">
        <f t="shared" si="0"/>
        <v>--</v>
      </c>
      <c r="M44" s="147"/>
    </row>
    <row r="45" spans="1:13" ht="15" hidden="1" customHeight="1" x14ac:dyDescent="0.25">
      <c r="A45" s="141"/>
      <c r="B45" s="144" t="s">
        <v>666</v>
      </c>
      <c r="C45" s="301" t="str">
        <f>IF(ISTEXT(VLOOKUP(B45,'FICHA DE PROJETO'!$A$32:$I$211,2,FALSE)),VLOOKUP(B45,'FICHA DE PROJETO'!$A$32:$I$211,2,FALSE),"")</f>
        <v/>
      </c>
      <c r="D45" s="302"/>
      <c r="E45" s="302"/>
      <c r="F45" s="302"/>
      <c r="G45" s="302"/>
      <c r="H45" s="302"/>
      <c r="I45" s="302"/>
      <c r="J45" s="303"/>
      <c r="K45" s="26"/>
      <c r="L45" s="129" t="str">
        <f t="shared" si="0"/>
        <v>--</v>
      </c>
      <c r="M45" s="147"/>
    </row>
    <row r="46" spans="1:13" ht="15" hidden="1" customHeight="1" x14ac:dyDescent="0.25">
      <c r="A46" s="141"/>
      <c r="B46" s="140" t="s">
        <v>667</v>
      </c>
      <c r="C46" s="301" t="str">
        <f>IF(ISTEXT(VLOOKUP(B46,'FICHA DE PROJETO'!$A$32:$I$211,2,FALSE)),VLOOKUP(B46,'FICHA DE PROJETO'!$A$32:$I$211,2,FALSE),"")</f>
        <v/>
      </c>
      <c r="D46" s="302"/>
      <c r="E46" s="302"/>
      <c r="F46" s="302"/>
      <c r="G46" s="302"/>
      <c r="H46" s="302"/>
      <c r="I46" s="302"/>
      <c r="J46" s="303"/>
      <c r="K46" s="26"/>
      <c r="L46" s="129" t="str">
        <f t="shared" si="0"/>
        <v>--</v>
      </c>
      <c r="M46" s="147"/>
    </row>
    <row r="47" spans="1:13" ht="15" hidden="1" customHeight="1" x14ac:dyDescent="0.25">
      <c r="A47" s="141"/>
      <c r="B47" s="144" t="s">
        <v>668</v>
      </c>
      <c r="C47" s="301" t="str">
        <f>IF(ISTEXT(VLOOKUP(B47,'FICHA DE PROJETO'!$A$32:$I$211,2,FALSE)),VLOOKUP(B47,'FICHA DE PROJETO'!$A$32:$I$211,2,FALSE),"")</f>
        <v/>
      </c>
      <c r="D47" s="302"/>
      <c r="E47" s="302"/>
      <c r="F47" s="302"/>
      <c r="G47" s="302"/>
      <c r="H47" s="302"/>
      <c r="I47" s="302"/>
      <c r="J47" s="303"/>
      <c r="K47" s="26"/>
      <c r="L47" s="129" t="str">
        <f t="shared" si="0"/>
        <v>--</v>
      </c>
      <c r="M47" s="147"/>
    </row>
    <row r="48" spans="1:13" ht="15" hidden="1" customHeight="1" x14ac:dyDescent="0.25">
      <c r="A48" s="141"/>
      <c r="B48" s="140" t="s">
        <v>669</v>
      </c>
      <c r="C48" s="301" t="str">
        <f>IF(ISTEXT(VLOOKUP(B48,'FICHA DE PROJETO'!$A$32:$I$211,2,FALSE)),VLOOKUP(B48,'FICHA DE PROJETO'!$A$32:$I$211,2,FALSE),"")</f>
        <v/>
      </c>
      <c r="D48" s="302"/>
      <c r="E48" s="302"/>
      <c r="F48" s="302"/>
      <c r="G48" s="302"/>
      <c r="H48" s="302"/>
      <c r="I48" s="302"/>
      <c r="J48" s="303"/>
      <c r="K48" s="26"/>
      <c r="L48" s="129" t="str">
        <f t="shared" si="0"/>
        <v>--</v>
      </c>
      <c r="M48" s="147"/>
    </row>
    <row r="49" spans="1:13" ht="15" hidden="1" customHeight="1" x14ac:dyDescent="0.25">
      <c r="A49" s="141"/>
      <c r="B49" s="144" t="s">
        <v>670</v>
      </c>
      <c r="C49" s="301" t="str">
        <f>IF(ISTEXT(VLOOKUP(B49,'FICHA DE PROJETO'!$A$32:$I$211,2,FALSE)),VLOOKUP(B49,'FICHA DE PROJETO'!$A$32:$I$211,2,FALSE),"")</f>
        <v/>
      </c>
      <c r="D49" s="302"/>
      <c r="E49" s="302"/>
      <c r="F49" s="302"/>
      <c r="G49" s="302"/>
      <c r="H49" s="302"/>
      <c r="I49" s="302"/>
      <c r="J49" s="303"/>
      <c r="K49" s="26"/>
      <c r="L49" s="129" t="str">
        <f t="shared" si="0"/>
        <v>--</v>
      </c>
      <c r="M49" s="147"/>
    </row>
    <row r="50" spans="1:13" ht="15" hidden="1" customHeight="1" x14ac:dyDescent="0.25">
      <c r="A50" s="141"/>
      <c r="B50" s="140" t="s">
        <v>671</v>
      </c>
      <c r="C50" s="301" t="str">
        <f>IF(ISTEXT(VLOOKUP(B50,'FICHA DE PROJETO'!$A$32:$I$211,2,FALSE)),VLOOKUP(B50,'FICHA DE PROJETO'!$A$32:$I$211,2,FALSE),"")</f>
        <v/>
      </c>
      <c r="D50" s="302"/>
      <c r="E50" s="302"/>
      <c r="F50" s="302"/>
      <c r="G50" s="302"/>
      <c r="H50" s="302"/>
      <c r="I50" s="302"/>
      <c r="J50" s="303"/>
      <c r="K50" s="26"/>
      <c r="L50" s="129" t="str">
        <f t="shared" si="0"/>
        <v>--</v>
      </c>
      <c r="M50" s="147"/>
    </row>
    <row r="51" spans="1:13" ht="15" hidden="1" customHeight="1" x14ac:dyDescent="0.25">
      <c r="A51" s="141"/>
      <c r="B51" s="144" t="s">
        <v>672</v>
      </c>
      <c r="C51" s="301" t="str">
        <f>IF(ISTEXT(VLOOKUP(B51,'FICHA DE PROJETO'!$A$32:$I$211,2,FALSE)),VLOOKUP(B51,'FICHA DE PROJETO'!$A$32:$I$211,2,FALSE),"")</f>
        <v/>
      </c>
      <c r="D51" s="302"/>
      <c r="E51" s="302"/>
      <c r="F51" s="302"/>
      <c r="G51" s="302"/>
      <c r="H51" s="302"/>
      <c r="I51" s="302"/>
      <c r="J51" s="303"/>
      <c r="K51" s="26"/>
      <c r="L51" s="129" t="str">
        <f t="shared" si="0"/>
        <v>--</v>
      </c>
      <c r="M51" s="147"/>
    </row>
    <row r="52" spans="1:13" ht="15" hidden="1" customHeight="1" x14ac:dyDescent="0.25">
      <c r="A52" s="141"/>
      <c r="B52" s="140" t="s">
        <v>673</v>
      </c>
      <c r="C52" s="301" t="str">
        <f>IF(ISTEXT(VLOOKUP(B52,'FICHA DE PROJETO'!$A$32:$I$211,2,FALSE)),VLOOKUP(B52,'FICHA DE PROJETO'!$A$32:$I$211,2,FALSE),"")</f>
        <v/>
      </c>
      <c r="D52" s="302"/>
      <c r="E52" s="302"/>
      <c r="F52" s="302"/>
      <c r="G52" s="302"/>
      <c r="H52" s="302"/>
      <c r="I52" s="302"/>
      <c r="J52" s="303"/>
      <c r="K52" s="26"/>
      <c r="L52" s="129" t="str">
        <f t="shared" si="0"/>
        <v>--</v>
      </c>
      <c r="M52" s="147"/>
    </row>
    <row r="53" spans="1:13" ht="15" hidden="1" customHeight="1" x14ac:dyDescent="0.25">
      <c r="A53" s="141"/>
      <c r="B53" s="144" t="s">
        <v>674</v>
      </c>
      <c r="C53" s="301" t="str">
        <f>IF(ISTEXT(VLOOKUP(B53,'FICHA DE PROJETO'!$A$32:$I$211,2,FALSE)),VLOOKUP(B53,'FICHA DE PROJETO'!$A$32:$I$211,2,FALSE),"")</f>
        <v/>
      </c>
      <c r="D53" s="302"/>
      <c r="E53" s="302"/>
      <c r="F53" s="302"/>
      <c r="G53" s="302"/>
      <c r="H53" s="302"/>
      <c r="I53" s="302"/>
      <c r="J53" s="303"/>
      <c r="K53" s="26"/>
      <c r="L53" s="129" t="str">
        <f t="shared" si="0"/>
        <v>--</v>
      </c>
      <c r="M53" s="147"/>
    </row>
    <row r="54" spans="1:13" ht="15" hidden="1" customHeight="1" x14ac:dyDescent="0.25">
      <c r="A54" s="141"/>
      <c r="B54" s="140" t="s">
        <v>675</v>
      </c>
      <c r="C54" s="301" t="str">
        <f>IF(ISTEXT(VLOOKUP(B54,'FICHA DE PROJETO'!$A$32:$I$211,2,FALSE)),VLOOKUP(B54,'FICHA DE PROJETO'!$A$32:$I$211,2,FALSE),"")</f>
        <v/>
      </c>
      <c r="D54" s="302"/>
      <c r="E54" s="302"/>
      <c r="F54" s="302"/>
      <c r="G54" s="302"/>
      <c r="H54" s="302"/>
      <c r="I54" s="302"/>
      <c r="J54" s="303"/>
      <c r="K54" s="26"/>
      <c r="L54" s="129" t="str">
        <f t="shared" si="0"/>
        <v>--</v>
      </c>
      <c r="M54" s="147"/>
    </row>
    <row r="55" spans="1:13" ht="15" hidden="1" customHeight="1" x14ac:dyDescent="0.25">
      <c r="A55" s="141"/>
      <c r="B55" s="144" t="s">
        <v>676</v>
      </c>
      <c r="C55" s="301" t="str">
        <f>IF(ISTEXT(VLOOKUP(B55,'FICHA DE PROJETO'!$A$32:$I$211,2,FALSE)),VLOOKUP(B55,'FICHA DE PROJETO'!$A$32:$I$211,2,FALSE),"")</f>
        <v/>
      </c>
      <c r="D55" s="302"/>
      <c r="E55" s="302"/>
      <c r="F55" s="302"/>
      <c r="G55" s="302"/>
      <c r="H55" s="302"/>
      <c r="I55" s="302"/>
      <c r="J55" s="303"/>
      <c r="K55" s="26"/>
      <c r="L55" s="129" t="str">
        <f t="shared" si="0"/>
        <v>--</v>
      </c>
      <c r="M55" s="147"/>
    </row>
    <row r="56" spans="1:13" ht="15" hidden="1" customHeight="1" x14ac:dyDescent="0.25">
      <c r="A56" s="141"/>
      <c r="B56" s="140" t="s">
        <v>677</v>
      </c>
      <c r="C56" s="301" t="str">
        <f>IF(ISTEXT(VLOOKUP(B56,'FICHA DE PROJETO'!$A$32:$I$211,2,FALSE)),VLOOKUP(B56,'FICHA DE PROJETO'!$A$32:$I$211,2,FALSE),"")</f>
        <v/>
      </c>
      <c r="D56" s="302"/>
      <c r="E56" s="302"/>
      <c r="F56" s="302"/>
      <c r="G56" s="302"/>
      <c r="H56" s="302"/>
      <c r="I56" s="302"/>
      <c r="J56" s="303"/>
      <c r="K56" s="26"/>
      <c r="L56" s="129" t="str">
        <f t="shared" si="0"/>
        <v>--</v>
      </c>
      <c r="M56" s="147"/>
    </row>
    <row r="57" spans="1:13" ht="15" hidden="1" customHeight="1" x14ac:dyDescent="0.25">
      <c r="A57" s="141"/>
      <c r="B57" s="144" t="s">
        <v>678</v>
      </c>
      <c r="C57" s="301" t="str">
        <f>IF(ISTEXT(VLOOKUP(B57,'FICHA DE PROJETO'!$A$32:$I$211,2,FALSE)),VLOOKUP(B57,'FICHA DE PROJETO'!$A$32:$I$211,2,FALSE),"")</f>
        <v/>
      </c>
      <c r="D57" s="302"/>
      <c r="E57" s="302"/>
      <c r="F57" s="302"/>
      <c r="G57" s="302"/>
      <c r="H57" s="302"/>
      <c r="I57" s="302"/>
      <c r="J57" s="303"/>
      <c r="K57" s="26"/>
      <c r="L57" s="129" t="str">
        <f t="shared" si="0"/>
        <v>--</v>
      </c>
      <c r="M57" s="147"/>
    </row>
    <row r="58" spans="1:13" ht="15" hidden="1" customHeight="1" x14ac:dyDescent="0.25">
      <c r="A58" s="141"/>
      <c r="B58" s="140" t="s">
        <v>679</v>
      </c>
      <c r="C58" s="301" t="str">
        <f>IF(ISTEXT(VLOOKUP(B58,'FICHA DE PROJETO'!$A$32:$I$211,2,FALSE)),VLOOKUP(B58,'FICHA DE PROJETO'!$A$32:$I$211,2,FALSE),"")</f>
        <v/>
      </c>
      <c r="D58" s="302"/>
      <c r="E58" s="302"/>
      <c r="F58" s="302"/>
      <c r="G58" s="302"/>
      <c r="H58" s="302"/>
      <c r="I58" s="302"/>
      <c r="J58" s="303"/>
      <c r="K58" s="26"/>
      <c r="L58" s="129" t="str">
        <f t="shared" si="0"/>
        <v>--</v>
      </c>
      <c r="M58" s="147"/>
    </row>
    <row r="59" spans="1:13" ht="15" hidden="1" customHeight="1" x14ac:dyDescent="0.25">
      <c r="A59" s="141"/>
      <c r="B59" s="144" t="s">
        <v>680</v>
      </c>
      <c r="C59" s="301" t="str">
        <f>IF(ISTEXT(VLOOKUP(B59,'FICHA DE PROJETO'!$A$32:$I$211,2,FALSE)),VLOOKUP(B59,'FICHA DE PROJETO'!$A$32:$I$211,2,FALSE),"")</f>
        <v/>
      </c>
      <c r="D59" s="302"/>
      <c r="E59" s="302"/>
      <c r="F59" s="302"/>
      <c r="G59" s="302"/>
      <c r="H59" s="302"/>
      <c r="I59" s="302"/>
      <c r="J59" s="303"/>
      <c r="K59" s="26"/>
      <c r="L59" s="129" t="str">
        <f t="shared" si="0"/>
        <v>--</v>
      </c>
      <c r="M59" s="147"/>
    </row>
    <row r="60" spans="1:13" ht="15" hidden="1" customHeight="1" x14ac:dyDescent="0.25">
      <c r="A60" s="141"/>
      <c r="B60" s="140" t="s">
        <v>681</v>
      </c>
      <c r="C60" s="301" t="str">
        <f>IF(ISTEXT(VLOOKUP(B60,'FICHA DE PROJETO'!$A$32:$I$211,2,FALSE)),VLOOKUP(B60,'FICHA DE PROJETO'!$A$32:$I$211,2,FALSE),"")</f>
        <v/>
      </c>
      <c r="D60" s="302"/>
      <c r="E60" s="302"/>
      <c r="F60" s="302"/>
      <c r="G60" s="302"/>
      <c r="H60" s="302"/>
      <c r="I60" s="302"/>
      <c r="J60" s="303"/>
      <c r="K60" s="26"/>
      <c r="L60" s="129" t="str">
        <f t="shared" si="0"/>
        <v>--</v>
      </c>
      <c r="M60" s="147"/>
    </row>
    <row r="61" spans="1:13" ht="15" hidden="1" customHeight="1" x14ac:dyDescent="0.25">
      <c r="A61" s="141"/>
      <c r="B61" s="144" t="s">
        <v>794</v>
      </c>
      <c r="C61" s="301" t="str">
        <f>IF(ISTEXT(VLOOKUP(B61,'FICHA DE PROJETO'!$A$32:$I$211,2,FALSE)),VLOOKUP(B61,'FICHA DE PROJETO'!$A$32:$I$211,2,FALSE),"")</f>
        <v/>
      </c>
      <c r="D61" s="302"/>
      <c r="E61" s="302"/>
      <c r="F61" s="302"/>
      <c r="G61" s="302"/>
      <c r="H61" s="302"/>
      <c r="I61" s="302"/>
      <c r="J61" s="303"/>
      <c r="K61" s="26"/>
      <c r="L61" s="129" t="str">
        <f t="shared" si="0"/>
        <v>--</v>
      </c>
      <c r="M61" s="147"/>
    </row>
    <row r="62" spans="1:13" ht="15" hidden="1" customHeight="1" x14ac:dyDescent="0.25">
      <c r="A62" s="141"/>
      <c r="B62" s="140" t="s">
        <v>795</v>
      </c>
      <c r="C62" s="301" t="str">
        <f>IF(ISTEXT(VLOOKUP(B62,'FICHA DE PROJETO'!$A$32:$I$211,2,FALSE)),VLOOKUP(B62,'FICHA DE PROJETO'!$A$32:$I$211,2,FALSE),"")</f>
        <v/>
      </c>
      <c r="D62" s="302"/>
      <c r="E62" s="302"/>
      <c r="F62" s="302"/>
      <c r="G62" s="302"/>
      <c r="H62" s="302"/>
      <c r="I62" s="302"/>
      <c r="J62" s="303"/>
      <c r="K62" s="26"/>
      <c r="L62" s="129" t="str">
        <f t="shared" si="0"/>
        <v>--</v>
      </c>
      <c r="M62" s="147"/>
    </row>
    <row r="63" spans="1:13" ht="15" hidden="1" customHeight="1" x14ac:dyDescent="0.25">
      <c r="A63" s="141"/>
      <c r="B63" s="144" t="s">
        <v>796</v>
      </c>
      <c r="C63" s="301" t="str">
        <f>IF(ISTEXT(VLOOKUP(B63,'FICHA DE PROJETO'!$A$32:$I$211,2,FALSE)),VLOOKUP(B63,'FICHA DE PROJETO'!$A$32:$I$211,2,FALSE),"")</f>
        <v/>
      </c>
      <c r="D63" s="302"/>
      <c r="E63" s="302"/>
      <c r="F63" s="302"/>
      <c r="G63" s="302"/>
      <c r="H63" s="302"/>
      <c r="I63" s="302"/>
      <c r="J63" s="303"/>
      <c r="K63" s="26"/>
      <c r="L63" s="129" t="str">
        <f t="shared" si="0"/>
        <v>--</v>
      </c>
      <c r="M63" s="147"/>
    </row>
    <row r="64" spans="1:13" ht="15" hidden="1" customHeight="1" x14ac:dyDescent="0.25">
      <c r="A64" s="141"/>
      <c r="B64" s="140" t="s">
        <v>797</v>
      </c>
      <c r="C64" s="301" t="str">
        <f>IF(ISTEXT(VLOOKUP(B64,'FICHA DE PROJETO'!$A$32:$I$211,2,FALSE)),VLOOKUP(B64,'FICHA DE PROJETO'!$A$32:$I$211,2,FALSE),"")</f>
        <v/>
      </c>
      <c r="D64" s="302"/>
      <c r="E64" s="302"/>
      <c r="F64" s="302"/>
      <c r="G64" s="302"/>
      <c r="H64" s="302"/>
      <c r="I64" s="302"/>
      <c r="J64" s="303"/>
      <c r="K64" s="26"/>
      <c r="L64" s="129" t="str">
        <f t="shared" si="0"/>
        <v>--</v>
      </c>
      <c r="M64" s="147"/>
    </row>
    <row r="65" spans="1:13" ht="15" hidden="1" customHeight="1" x14ac:dyDescent="0.25">
      <c r="A65" s="141"/>
      <c r="B65" s="144" t="s">
        <v>798</v>
      </c>
      <c r="C65" s="301" t="str">
        <f>IF(ISTEXT(VLOOKUP(B65,'FICHA DE PROJETO'!$A$32:$I$211,2,FALSE)),VLOOKUP(B65,'FICHA DE PROJETO'!$A$32:$I$211,2,FALSE),"")</f>
        <v/>
      </c>
      <c r="D65" s="302"/>
      <c r="E65" s="302"/>
      <c r="F65" s="302"/>
      <c r="G65" s="302"/>
      <c r="H65" s="302"/>
      <c r="I65" s="302"/>
      <c r="J65" s="303"/>
      <c r="K65" s="26"/>
      <c r="L65" s="129" t="str">
        <f t="shared" si="0"/>
        <v>--</v>
      </c>
      <c r="M65" s="147"/>
    </row>
    <row r="66" spans="1:13" ht="15" hidden="1" customHeight="1" x14ac:dyDescent="0.25">
      <c r="A66" s="141"/>
      <c r="B66" s="140" t="s">
        <v>799</v>
      </c>
      <c r="C66" s="301" t="str">
        <f>IF(ISTEXT(VLOOKUP(B66,'FICHA DE PROJETO'!$A$32:$I$211,2,FALSE)),VLOOKUP(B66,'FICHA DE PROJETO'!$A$32:$I$211,2,FALSE),"")</f>
        <v/>
      </c>
      <c r="D66" s="302"/>
      <c r="E66" s="302"/>
      <c r="F66" s="302"/>
      <c r="G66" s="302"/>
      <c r="H66" s="302"/>
      <c r="I66" s="302"/>
      <c r="J66" s="303"/>
      <c r="K66" s="26"/>
      <c r="L66" s="129" t="str">
        <f t="shared" si="0"/>
        <v>--</v>
      </c>
      <c r="M66" s="147"/>
    </row>
    <row r="67" spans="1:13" ht="15" hidden="1" customHeight="1" x14ac:dyDescent="0.25">
      <c r="A67" s="141"/>
      <c r="B67" s="144" t="s">
        <v>800</v>
      </c>
      <c r="C67" s="301" t="str">
        <f>IF(ISTEXT(VLOOKUP(B67,'FICHA DE PROJETO'!$A$32:$I$211,2,FALSE)),VLOOKUP(B67,'FICHA DE PROJETO'!$A$32:$I$211,2,FALSE),"")</f>
        <v/>
      </c>
      <c r="D67" s="302"/>
      <c r="E67" s="302"/>
      <c r="F67" s="302"/>
      <c r="G67" s="302"/>
      <c r="H67" s="302"/>
      <c r="I67" s="302"/>
      <c r="J67" s="303"/>
      <c r="K67" s="26"/>
      <c r="L67" s="129" t="str">
        <f t="shared" si="0"/>
        <v>--</v>
      </c>
      <c r="M67" s="147"/>
    </row>
    <row r="68" spans="1:13" ht="15" hidden="1" customHeight="1" x14ac:dyDescent="0.25">
      <c r="A68" s="141"/>
      <c r="B68" s="140" t="s">
        <v>801</v>
      </c>
      <c r="C68" s="301" t="str">
        <f>IF(ISTEXT(VLOOKUP(B68,'FICHA DE PROJETO'!$A$32:$I$211,2,FALSE)),VLOOKUP(B68,'FICHA DE PROJETO'!$A$32:$I$211,2,FALSE),"")</f>
        <v/>
      </c>
      <c r="D68" s="302"/>
      <c r="E68" s="302"/>
      <c r="F68" s="302"/>
      <c r="G68" s="302"/>
      <c r="H68" s="302"/>
      <c r="I68" s="302"/>
      <c r="J68" s="303"/>
      <c r="K68" s="26"/>
      <c r="L68" s="129" t="str">
        <f t="shared" si="0"/>
        <v>--</v>
      </c>
      <c r="M68" s="147"/>
    </row>
    <row r="69" spans="1:13" ht="15" hidden="1" customHeight="1" x14ac:dyDescent="0.25">
      <c r="A69" s="141"/>
      <c r="B69" s="144" t="s">
        <v>802</v>
      </c>
      <c r="C69" s="301" t="str">
        <f>IF(ISTEXT(VLOOKUP(B69,'FICHA DE PROJETO'!$A$32:$I$211,2,FALSE)),VLOOKUP(B69,'FICHA DE PROJETO'!$A$32:$I$211,2,FALSE),"")</f>
        <v/>
      </c>
      <c r="D69" s="302"/>
      <c r="E69" s="302"/>
      <c r="F69" s="302"/>
      <c r="G69" s="302"/>
      <c r="H69" s="302"/>
      <c r="I69" s="302"/>
      <c r="J69" s="303"/>
      <c r="K69" s="26"/>
      <c r="L69" s="129" t="str">
        <f t="shared" si="0"/>
        <v>--</v>
      </c>
      <c r="M69" s="147"/>
    </row>
    <row r="70" spans="1:13" ht="15" hidden="1" customHeight="1" x14ac:dyDescent="0.25">
      <c r="A70" s="141"/>
      <c r="B70" s="140" t="s">
        <v>803</v>
      </c>
      <c r="C70" s="301" t="str">
        <f>IF(ISTEXT(VLOOKUP(B70,'FICHA DE PROJETO'!$A$32:$I$211,2,FALSE)),VLOOKUP(B70,'FICHA DE PROJETO'!$A$32:$I$211,2,FALSE),"")</f>
        <v/>
      </c>
      <c r="D70" s="302"/>
      <c r="E70" s="302"/>
      <c r="F70" s="302"/>
      <c r="G70" s="302"/>
      <c r="H70" s="302"/>
      <c r="I70" s="302"/>
      <c r="J70" s="303"/>
      <c r="K70" s="26"/>
      <c r="L70" s="129" t="str">
        <f t="shared" si="0"/>
        <v>--</v>
      </c>
      <c r="M70" s="147"/>
    </row>
    <row r="71" spans="1:13" ht="15" hidden="1" customHeight="1" x14ac:dyDescent="0.25">
      <c r="A71" s="141"/>
      <c r="B71" s="144" t="s">
        <v>804</v>
      </c>
      <c r="C71" s="301" t="str">
        <f>IF(ISTEXT(VLOOKUP(B71,'FICHA DE PROJETO'!$A$32:$I$211,2,FALSE)),VLOOKUP(B71,'FICHA DE PROJETO'!$A$32:$I$211,2,FALSE),"")</f>
        <v/>
      </c>
      <c r="D71" s="302"/>
      <c r="E71" s="302"/>
      <c r="F71" s="302"/>
      <c r="G71" s="302"/>
      <c r="H71" s="302"/>
      <c r="I71" s="302"/>
      <c r="J71" s="303"/>
      <c r="K71" s="26"/>
      <c r="L71" s="129" t="str">
        <f t="shared" si="0"/>
        <v>--</v>
      </c>
      <c r="M71" s="147"/>
    </row>
    <row r="72" spans="1:13" ht="15" hidden="1" customHeight="1" x14ac:dyDescent="0.25">
      <c r="A72" s="141"/>
      <c r="B72" s="140" t="s">
        <v>805</v>
      </c>
      <c r="C72" s="301" t="str">
        <f>IF(ISTEXT(VLOOKUP(B72,'FICHA DE PROJETO'!$A$32:$I$211,2,FALSE)),VLOOKUP(B72,'FICHA DE PROJETO'!$A$32:$I$211,2,FALSE),"")</f>
        <v/>
      </c>
      <c r="D72" s="302"/>
      <c r="E72" s="302"/>
      <c r="F72" s="302"/>
      <c r="G72" s="302"/>
      <c r="H72" s="302"/>
      <c r="I72" s="302"/>
      <c r="J72" s="303"/>
      <c r="K72" s="26"/>
      <c r="L72" s="129" t="str">
        <f t="shared" si="0"/>
        <v>--</v>
      </c>
      <c r="M72" s="147"/>
    </row>
    <row r="73" spans="1:13" ht="15" hidden="1" customHeight="1" x14ac:dyDescent="0.25">
      <c r="A73" s="141"/>
      <c r="B73" s="144" t="s">
        <v>806</v>
      </c>
      <c r="C73" s="301" t="str">
        <f>IF(ISTEXT(VLOOKUP(B73,'FICHA DE PROJETO'!$A$32:$I$211,2,FALSE)),VLOOKUP(B73,'FICHA DE PROJETO'!$A$32:$I$211,2,FALSE),"")</f>
        <v/>
      </c>
      <c r="D73" s="302"/>
      <c r="E73" s="302"/>
      <c r="F73" s="302"/>
      <c r="G73" s="302"/>
      <c r="H73" s="302"/>
      <c r="I73" s="302"/>
      <c r="J73" s="303"/>
      <c r="K73" s="26"/>
      <c r="L73" s="129" t="str">
        <f t="shared" si="0"/>
        <v>--</v>
      </c>
      <c r="M73" s="147"/>
    </row>
    <row r="74" spans="1:13" ht="15" hidden="1" customHeight="1" x14ac:dyDescent="0.25">
      <c r="A74" s="141"/>
      <c r="B74" s="140" t="s">
        <v>807</v>
      </c>
      <c r="C74" s="301" t="str">
        <f>IF(ISTEXT(VLOOKUP(B74,'FICHA DE PROJETO'!$A$32:$I$211,2,FALSE)),VLOOKUP(B74,'FICHA DE PROJETO'!$A$32:$I$211,2,FALSE),"")</f>
        <v/>
      </c>
      <c r="D74" s="302"/>
      <c r="E74" s="302"/>
      <c r="F74" s="302"/>
      <c r="G74" s="302"/>
      <c r="H74" s="302"/>
      <c r="I74" s="302"/>
      <c r="J74" s="303"/>
      <c r="K74" s="26"/>
      <c r="L74" s="129" t="str">
        <f t="shared" si="0"/>
        <v>--</v>
      </c>
      <c r="M74" s="147"/>
    </row>
    <row r="75" spans="1:13" ht="15" hidden="1" customHeight="1" x14ac:dyDescent="0.25">
      <c r="A75" s="141"/>
      <c r="B75" s="144" t="s">
        <v>808</v>
      </c>
      <c r="C75" s="301" t="str">
        <f>IF(ISTEXT(VLOOKUP(B75,'FICHA DE PROJETO'!$A$32:$I$211,2,FALSE)),VLOOKUP(B75,'FICHA DE PROJETO'!$A$32:$I$211,2,FALSE),"")</f>
        <v/>
      </c>
      <c r="D75" s="302"/>
      <c r="E75" s="302"/>
      <c r="F75" s="302"/>
      <c r="G75" s="302"/>
      <c r="H75" s="302"/>
      <c r="I75" s="302"/>
      <c r="J75" s="303"/>
      <c r="K75" s="26"/>
      <c r="L75" s="129" t="str">
        <f t="shared" si="0"/>
        <v>--</v>
      </c>
      <c r="M75" s="147"/>
    </row>
    <row r="76" spans="1:13" ht="15" hidden="1" customHeight="1" x14ac:dyDescent="0.25">
      <c r="A76" s="141"/>
      <c r="B76" s="140" t="s">
        <v>809</v>
      </c>
      <c r="C76" s="301" t="str">
        <f>IF(ISTEXT(VLOOKUP(B76,'FICHA DE PROJETO'!$A$32:$I$211,2,FALSE)),VLOOKUP(B76,'FICHA DE PROJETO'!$A$32:$I$211,2,FALSE),"")</f>
        <v/>
      </c>
      <c r="D76" s="302"/>
      <c r="E76" s="302"/>
      <c r="F76" s="302"/>
      <c r="G76" s="302"/>
      <c r="H76" s="302"/>
      <c r="I76" s="302"/>
      <c r="J76" s="303"/>
      <c r="K76" s="26"/>
      <c r="L76" s="129" t="str">
        <f t="shared" si="0"/>
        <v>--</v>
      </c>
      <c r="M76" s="147"/>
    </row>
    <row r="77" spans="1:13" ht="15" hidden="1" customHeight="1" x14ac:dyDescent="0.25">
      <c r="A77" s="141"/>
      <c r="B77" s="144" t="s">
        <v>810</v>
      </c>
      <c r="C77" s="301" t="str">
        <f>IF(ISTEXT(VLOOKUP(B77,'FICHA DE PROJETO'!$A$32:$I$211,2,FALSE)),VLOOKUP(B77,'FICHA DE PROJETO'!$A$32:$I$211,2,FALSE),"")</f>
        <v/>
      </c>
      <c r="D77" s="302"/>
      <c r="E77" s="302"/>
      <c r="F77" s="302"/>
      <c r="G77" s="302"/>
      <c r="H77" s="302"/>
      <c r="I77" s="302"/>
      <c r="J77" s="303"/>
      <c r="K77" s="26"/>
      <c r="L77" s="129" t="str">
        <f t="shared" si="0"/>
        <v>--</v>
      </c>
      <c r="M77" s="147"/>
    </row>
    <row r="78" spans="1:13" ht="15" hidden="1" customHeight="1" x14ac:dyDescent="0.25">
      <c r="A78" s="141"/>
      <c r="B78" s="140" t="s">
        <v>811</v>
      </c>
      <c r="C78" s="301" t="str">
        <f>IF(ISTEXT(VLOOKUP(B78,'FICHA DE PROJETO'!$A$32:$I$211,2,FALSE)),VLOOKUP(B78,'FICHA DE PROJETO'!$A$32:$I$211,2,FALSE),"")</f>
        <v/>
      </c>
      <c r="D78" s="302"/>
      <c r="E78" s="302"/>
      <c r="F78" s="302"/>
      <c r="G78" s="302"/>
      <c r="H78" s="302"/>
      <c r="I78" s="302"/>
      <c r="J78" s="303"/>
      <c r="K78" s="26"/>
      <c r="L78" s="129" t="str">
        <f t="shared" si="0"/>
        <v>--</v>
      </c>
      <c r="M78" s="147"/>
    </row>
    <row r="79" spans="1:13" ht="15" hidden="1" customHeight="1" x14ac:dyDescent="0.25">
      <c r="A79" s="141"/>
      <c r="B79" s="144" t="s">
        <v>812</v>
      </c>
      <c r="C79" s="301" t="str">
        <f>IF(ISTEXT(VLOOKUP(B79,'FICHA DE PROJETO'!$A$32:$I$211,2,FALSE)),VLOOKUP(B79,'FICHA DE PROJETO'!$A$32:$I$211,2,FALSE),"")</f>
        <v/>
      </c>
      <c r="D79" s="302"/>
      <c r="E79" s="302"/>
      <c r="F79" s="302"/>
      <c r="G79" s="302"/>
      <c r="H79" s="302"/>
      <c r="I79" s="302"/>
      <c r="J79" s="303"/>
      <c r="K79" s="26"/>
      <c r="L79" s="129" t="str">
        <f t="shared" si="0"/>
        <v>--</v>
      </c>
      <c r="M79" s="147"/>
    </row>
    <row r="80" spans="1:13" ht="15" hidden="1" customHeight="1" x14ac:dyDescent="0.25">
      <c r="A80" s="141"/>
      <c r="B80" s="140" t="s">
        <v>813</v>
      </c>
      <c r="C80" s="301" t="str">
        <f>IF(ISTEXT(VLOOKUP(B80,'FICHA DE PROJETO'!$A$32:$I$211,2,FALSE)),VLOOKUP(B80,'FICHA DE PROJETO'!$A$32:$I$211,2,FALSE),"")</f>
        <v/>
      </c>
      <c r="D80" s="302"/>
      <c r="E80" s="302"/>
      <c r="F80" s="302"/>
      <c r="G80" s="302"/>
      <c r="H80" s="302"/>
      <c r="I80" s="302"/>
      <c r="J80" s="303"/>
      <c r="K80" s="26"/>
      <c r="L80" s="129" t="str">
        <f t="shared" si="0"/>
        <v>--</v>
      </c>
      <c r="M80" s="147"/>
    </row>
    <row r="81" spans="1:13" ht="15" hidden="1" customHeight="1" x14ac:dyDescent="0.25">
      <c r="A81" s="141"/>
      <c r="B81" s="144" t="s">
        <v>814</v>
      </c>
      <c r="C81" s="301" t="str">
        <f>IF(ISTEXT(VLOOKUP(B81,'FICHA DE PROJETO'!$A$32:$I$211,2,FALSE)),VLOOKUP(B81,'FICHA DE PROJETO'!$A$32:$I$211,2,FALSE),"")</f>
        <v/>
      </c>
      <c r="D81" s="302"/>
      <c r="E81" s="302"/>
      <c r="F81" s="302"/>
      <c r="G81" s="302"/>
      <c r="H81" s="302"/>
      <c r="I81" s="302"/>
      <c r="J81" s="303"/>
      <c r="K81" s="26"/>
      <c r="L81" s="129" t="str">
        <f t="shared" si="0"/>
        <v>--</v>
      </c>
      <c r="M81" s="147"/>
    </row>
    <row r="82" spans="1:13" ht="15" hidden="1" customHeight="1" x14ac:dyDescent="0.25">
      <c r="A82" s="141"/>
      <c r="B82" s="140" t="s">
        <v>815</v>
      </c>
      <c r="C82" s="301" t="str">
        <f>IF(ISTEXT(VLOOKUP(B82,'FICHA DE PROJETO'!$A$32:$I$211,2,FALSE)),VLOOKUP(B82,'FICHA DE PROJETO'!$A$32:$I$211,2,FALSE),"")</f>
        <v/>
      </c>
      <c r="D82" s="302"/>
      <c r="E82" s="302"/>
      <c r="F82" s="302"/>
      <c r="G82" s="302"/>
      <c r="H82" s="302"/>
      <c r="I82" s="302"/>
      <c r="J82" s="303"/>
      <c r="K82" s="26"/>
      <c r="L82" s="129" t="str">
        <f t="shared" si="0"/>
        <v>--</v>
      </c>
      <c r="M82" s="147"/>
    </row>
    <row r="83" spans="1:13" ht="15" hidden="1" customHeight="1" x14ac:dyDescent="0.25">
      <c r="A83" s="141"/>
      <c r="B83" s="144" t="s">
        <v>816</v>
      </c>
      <c r="C83" s="301" t="str">
        <f>IF(ISTEXT(VLOOKUP(B83,'FICHA DE PROJETO'!$A$32:$I$211,2,FALSE)),VLOOKUP(B83,'FICHA DE PROJETO'!$A$32:$I$211,2,FALSE),"")</f>
        <v/>
      </c>
      <c r="D83" s="302"/>
      <c r="E83" s="302"/>
      <c r="F83" s="302"/>
      <c r="G83" s="302"/>
      <c r="H83" s="302"/>
      <c r="I83" s="302"/>
      <c r="J83" s="303"/>
      <c r="K83" s="26"/>
      <c r="L83" s="129" t="str">
        <f t="shared" si="0"/>
        <v>--</v>
      </c>
      <c r="M83" s="147"/>
    </row>
    <row r="84" spans="1:13" ht="15" hidden="1" customHeight="1" x14ac:dyDescent="0.25">
      <c r="A84" s="141"/>
      <c r="B84" s="140" t="s">
        <v>817</v>
      </c>
      <c r="C84" s="301" t="str">
        <f>IF(ISTEXT(VLOOKUP(B84,'FICHA DE PROJETO'!$A$32:$I$211,2,FALSE)),VLOOKUP(B84,'FICHA DE PROJETO'!$A$32:$I$211,2,FALSE),"")</f>
        <v/>
      </c>
      <c r="D84" s="302"/>
      <c r="E84" s="302"/>
      <c r="F84" s="302"/>
      <c r="G84" s="302"/>
      <c r="H84" s="302"/>
      <c r="I84" s="302"/>
      <c r="J84" s="303"/>
      <c r="K84" s="26"/>
      <c r="L84" s="129" t="str">
        <f t="shared" si="0"/>
        <v>--</v>
      </c>
      <c r="M84" s="147"/>
    </row>
    <row r="85" spans="1:13" ht="15" hidden="1" customHeight="1" x14ac:dyDescent="0.25">
      <c r="A85" s="141"/>
      <c r="B85" s="144" t="s">
        <v>818</v>
      </c>
      <c r="C85" s="301" t="str">
        <f>IF(ISTEXT(VLOOKUP(B85,'FICHA DE PROJETO'!$A$32:$I$211,2,FALSE)),VLOOKUP(B85,'FICHA DE PROJETO'!$A$32:$I$211,2,FALSE),"")</f>
        <v/>
      </c>
      <c r="D85" s="302"/>
      <c r="E85" s="302"/>
      <c r="F85" s="302"/>
      <c r="G85" s="302"/>
      <c r="H85" s="302"/>
      <c r="I85" s="302"/>
      <c r="J85" s="303"/>
      <c r="K85" s="26"/>
      <c r="L85" s="129" t="str">
        <f t="shared" si="0"/>
        <v>--</v>
      </c>
      <c r="M85" s="147"/>
    </row>
    <row r="86" spans="1:13" ht="15" hidden="1" customHeight="1" x14ac:dyDescent="0.25">
      <c r="A86" s="141"/>
      <c r="B86" s="140" t="s">
        <v>819</v>
      </c>
      <c r="C86" s="301" t="str">
        <f>IF(ISTEXT(VLOOKUP(B86,'FICHA DE PROJETO'!$A$32:$I$211,2,FALSE)),VLOOKUP(B86,'FICHA DE PROJETO'!$A$32:$I$211,2,FALSE),"")</f>
        <v/>
      </c>
      <c r="D86" s="302"/>
      <c r="E86" s="302"/>
      <c r="F86" s="302"/>
      <c r="G86" s="302"/>
      <c r="H86" s="302"/>
      <c r="I86" s="302"/>
      <c r="J86" s="303"/>
      <c r="K86" s="26"/>
      <c r="L86" s="129" t="str">
        <f t="shared" si="0"/>
        <v>--</v>
      </c>
      <c r="M86" s="147"/>
    </row>
    <row r="87" spans="1:13" ht="15" hidden="1" customHeight="1" x14ac:dyDescent="0.25">
      <c r="A87" s="141"/>
      <c r="B87" s="144" t="s">
        <v>820</v>
      </c>
      <c r="C87" s="301" t="str">
        <f>IF(ISTEXT(VLOOKUP(B87,'FICHA DE PROJETO'!$A$32:$I$211,2,FALSE)),VLOOKUP(B87,'FICHA DE PROJETO'!$A$32:$I$211,2,FALSE),"")</f>
        <v/>
      </c>
      <c r="D87" s="302"/>
      <c r="E87" s="302"/>
      <c r="F87" s="302"/>
      <c r="G87" s="302"/>
      <c r="H87" s="302"/>
      <c r="I87" s="302"/>
      <c r="J87" s="303"/>
      <c r="K87" s="26"/>
      <c r="L87" s="129" t="str">
        <f t="shared" si="0"/>
        <v>--</v>
      </c>
      <c r="M87" s="147"/>
    </row>
    <row r="88" spans="1:13" ht="15" hidden="1" customHeight="1" x14ac:dyDescent="0.25">
      <c r="A88" s="141"/>
      <c r="B88" s="140" t="s">
        <v>821</v>
      </c>
      <c r="C88" s="301" t="str">
        <f>IF(ISTEXT(VLOOKUP(B88,'FICHA DE PROJETO'!$A$32:$I$211,2,FALSE)),VLOOKUP(B88,'FICHA DE PROJETO'!$A$32:$I$211,2,FALSE),"")</f>
        <v/>
      </c>
      <c r="D88" s="302"/>
      <c r="E88" s="302"/>
      <c r="F88" s="302"/>
      <c r="G88" s="302"/>
      <c r="H88" s="302"/>
      <c r="I88" s="302"/>
      <c r="J88" s="303"/>
      <c r="K88" s="26"/>
      <c r="L88" s="129" t="str">
        <f t="shared" si="0"/>
        <v>--</v>
      </c>
      <c r="M88" s="147"/>
    </row>
    <row r="89" spans="1:13" ht="15" hidden="1" customHeight="1" x14ac:dyDescent="0.25">
      <c r="A89" s="141"/>
      <c r="B89" s="144" t="s">
        <v>822</v>
      </c>
      <c r="C89" s="301" t="str">
        <f>IF(ISTEXT(VLOOKUP(B89,'FICHA DE PROJETO'!$A$32:$I$211,2,FALSE)),VLOOKUP(B89,'FICHA DE PROJETO'!$A$32:$I$211,2,FALSE),"")</f>
        <v/>
      </c>
      <c r="D89" s="302"/>
      <c r="E89" s="302"/>
      <c r="F89" s="302"/>
      <c r="G89" s="302"/>
      <c r="H89" s="302"/>
      <c r="I89" s="302"/>
      <c r="J89" s="303"/>
      <c r="K89" s="26"/>
      <c r="L89" s="129" t="str">
        <f t="shared" si="0"/>
        <v>--</v>
      </c>
      <c r="M89" s="147"/>
    </row>
    <row r="90" spans="1:13" ht="15" hidden="1" customHeight="1" x14ac:dyDescent="0.25">
      <c r="A90" s="141"/>
      <c r="B90" s="140" t="s">
        <v>823</v>
      </c>
      <c r="C90" s="301" t="str">
        <f>IF(ISTEXT(VLOOKUP(B90,'FICHA DE PROJETO'!$A$32:$I$211,2,FALSE)),VLOOKUP(B90,'FICHA DE PROJETO'!$A$32:$I$211,2,FALSE),"")</f>
        <v/>
      </c>
      <c r="D90" s="302"/>
      <c r="E90" s="302"/>
      <c r="F90" s="302"/>
      <c r="G90" s="302"/>
      <c r="H90" s="302"/>
      <c r="I90" s="302"/>
      <c r="J90" s="303"/>
      <c r="K90" s="26"/>
      <c r="L90" s="129" t="str">
        <f t="shared" si="0"/>
        <v>--</v>
      </c>
      <c r="M90" s="147"/>
    </row>
    <row r="91" spans="1:13" ht="15" hidden="1" customHeight="1" x14ac:dyDescent="0.25">
      <c r="A91" s="141"/>
      <c r="B91" s="144" t="s">
        <v>824</v>
      </c>
      <c r="C91" s="301" t="str">
        <f>IF(ISTEXT(VLOOKUP(B91,'FICHA DE PROJETO'!$A$32:$I$211,2,FALSE)),VLOOKUP(B91,'FICHA DE PROJETO'!$A$32:$I$211,2,FALSE),"")</f>
        <v/>
      </c>
      <c r="D91" s="302"/>
      <c r="E91" s="302"/>
      <c r="F91" s="302"/>
      <c r="G91" s="302"/>
      <c r="H91" s="302"/>
      <c r="I91" s="302"/>
      <c r="J91" s="303"/>
      <c r="K91" s="26"/>
      <c r="L91" s="129" t="str">
        <f t="shared" si="0"/>
        <v>--</v>
      </c>
      <c r="M91" s="147"/>
    </row>
    <row r="92" spans="1:13" ht="15" hidden="1" customHeight="1" x14ac:dyDescent="0.25">
      <c r="A92" s="141"/>
      <c r="B92" s="140" t="s">
        <v>825</v>
      </c>
      <c r="C92" s="301" t="str">
        <f>IF(ISTEXT(VLOOKUP(B92,'FICHA DE PROJETO'!$A$32:$I$211,2,FALSE)),VLOOKUP(B92,'FICHA DE PROJETO'!$A$32:$I$211,2,FALSE),"")</f>
        <v/>
      </c>
      <c r="D92" s="302"/>
      <c r="E92" s="302"/>
      <c r="F92" s="302"/>
      <c r="G92" s="302"/>
      <c r="H92" s="302"/>
      <c r="I92" s="302"/>
      <c r="J92" s="303"/>
      <c r="K92" s="26"/>
      <c r="L92" s="129" t="str">
        <f t="shared" si="0"/>
        <v>--</v>
      </c>
      <c r="M92" s="147"/>
    </row>
    <row r="93" spans="1:13" ht="15" hidden="1" customHeight="1" x14ac:dyDescent="0.25">
      <c r="A93" s="141"/>
      <c r="B93" s="144" t="s">
        <v>826</v>
      </c>
      <c r="C93" s="301" t="str">
        <f>IF(ISTEXT(VLOOKUP(B93,'FICHA DE PROJETO'!$A$32:$I$211,2,FALSE)),VLOOKUP(B93,'FICHA DE PROJETO'!$A$32:$I$211,2,FALSE),"")</f>
        <v/>
      </c>
      <c r="D93" s="302"/>
      <c r="E93" s="302"/>
      <c r="F93" s="302"/>
      <c r="G93" s="302"/>
      <c r="H93" s="302"/>
      <c r="I93" s="302"/>
      <c r="J93" s="303"/>
      <c r="K93" s="26"/>
      <c r="L93" s="129" t="str">
        <f t="shared" si="0"/>
        <v>--</v>
      </c>
      <c r="M93" s="147"/>
    </row>
    <row r="94" spans="1:13" ht="15" hidden="1" customHeight="1" x14ac:dyDescent="0.25">
      <c r="A94" s="141"/>
      <c r="B94" s="140" t="s">
        <v>827</v>
      </c>
      <c r="C94" s="301" t="str">
        <f>IF(ISTEXT(VLOOKUP(B94,'FICHA DE PROJETO'!$A$32:$I$211,2,FALSE)),VLOOKUP(B94,'FICHA DE PROJETO'!$A$32:$I$211,2,FALSE),"")</f>
        <v/>
      </c>
      <c r="D94" s="302"/>
      <c r="E94" s="302"/>
      <c r="F94" s="302"/>
      <c r="G94" s="302"/>
      <c r="H94" s="302"/>
      <c r="I94" s="302"/>
      <c r="J94" s="303"/>
      <c r="K94" s="26"/>
      <c r="L94" s="129" t="str">
        <f t="shared" si="0"/>
        <v>--</v>
      </c>
      <c r="M94" s="147"/>
    </row>
    <row r="95" spans="1:13" ht="15" hidden="1" customHeight="1" x14ac:dyDescent="0.25">
      <c r="A95" s="141"/>
      <c r="B95" s="144" t="s">
        <v>828</v>
      </c>
      <c r="C95" s="301" t="str">
        <f>IF(ISTEXT(VLOOKUP(B95,'FICHA DE PROJETO'!$A$32:$I$211,2,FALSE)),VLOOKUP(B95,'FICHA DE PROJETO'!$A$32:$I$211,2,FALSE),"")</f>
        <v/>
      </c>
      <c r="D95" s="302"/>
      <c r="E95" s="302"/>
      <c r="F95" s="302"/>
      <c r="G95" s="302"/>
      <c r="H95" s="302"/>
      <c r="I95" s="302"/>
      <c r="J95" s="303"/>
      <c r="K95" s="26"/>
      <c r="L95" s="129" t="str">
        <f t="shared" si="0"/>
        <v>--</v>
      </c>
      <c r="M95" s="147"/>
    </row>
    <row r="96" spans="1:13" ht="15" hidden="1" customHeight="1" x14ac:dyDescent="0.25">
      <c r="A96" s="141"/>
      <c r="B96" s="140" t="s">
        <v>829</v>
      </c>
      <c r="C96" s="301" t="str">
        <f>IF(ISTEXT(VLOOKUP(B96,'FICHA DE PROJETO'!$A$32:$I$211,2,FALSE)),VLOOKUP(B96,'FICHA DE PROJETO'!$A$32:$I$211,2,FALSE),"")</f>
        <v/>
      </c>
      <c r="D96" s="302"/>
      <c r="E96" s="302"/>
      <c r="F96" s="302"/>
      <c r="G96" s="302"/>
      <c r="H96" s="302"/>
      <c r="I96" s="302"/>
      <c r="J96" s="303"/>
      <c r="K96" s="26"/>
      <c r="L96" s="129" t="str">
        <f t="shared" ref="L96:L159" si="1">IF(C96="","--","X")</f>
        <v>--</v>
      </c>
      <c r="M96" s="147"/>
    </row>
    <row r="97" spans="1:13" ht="15" hidden="1" customHeight="1" x14ac:dyDescent="0.25">
      <c r="A97" s="141"/>
      <c r="B97" s="144" t="s">
        <v>830</v>
      </c>
      <c r="C97" s="301" t="str">
        <f>IF(ISTEXT(VLOOKUP(B97,'FICHA DE PROJETO'!$A$32:$I$211,2,FALSE)),VLOOKUP(B97,'FICHA DE PROJETO'!$A$32:$I$211,2,FALSE),"")</f>
        <v/>
      </c>
      <c r="D97" s="302"/>
      <c r="E97" s="302"/>
      <c r="F97" s="302"/>
      <c r="G97" s="302"/>
      <c r="H97" s="302"/>
      <c r="I97" s="302"/>
      <c r="J97" s="303"/>
      <c r="K97" s="26"/>
      <c r="L97" s="129" t="str">
        <f t="shared" si="1"/>
        <v>--</v>
      </c>
      <c r="M97" s="147"/>
    </row>
    <row r="98" spans="1:13" ht="15" hidden="1" customHeight="1" x14ac:dyDescent="0.25">
      <c r="A98" s="141"/>
      <c r="B98" s="140" t="s">
        <v>831</v>
      </c>
      <c r="C98" s="301" t="str">
        <f>IF(ISTEXT(VLOOKUP(B98,'FICHA DE PROJETO'!$A$32:$I$211,2,FALSE)),VLOOKUP(B98,'FICHA DE PROJETO'!$A$32:$I$211,2,FALSE),"")</f>
        <v/>
      </c>
      <c r="D98" s="302"/>
      <c r="E98" s="302"/>
      <c r="F98" s="302"/>
      <c r="G98" s="302"/>
      <c r="H98" s="302"/>
      <c r="I98" s="302"/>
      <c r="J98" s="303"/>
      <c r="K98" s="26"/>
      <c r="L98" s="129" t="str">
        <f t="shared" si="1"/>
        <v>--</v>
      </c>
      <c r="M98" s="147"/>
    </row>
    <row r="99" spans="1:13" ht="15" hidden="1" customHeight="1" x14ac:dyDescent="0.25">
      <c r="A99" s="141"/>
      <c r="B99" s="144" t="s">
        <v>832</v>
      </c>
      <c r="C99" s="301" t="str">
        <f>IF(ISTEXT(VLOOKUP(B99,'FICHA DE PROJETO'!$A$32:$I$211,2,FALSE)),VLOOKUP(B99,'FICHA DE PROJETO'!$A$32:$I$211,2,FALSE),"")</f>
        <v/>
      </c>
      <c r="D99" s="302"/>
      <c r="E99" s="302"/>
      <c r="F99" s="302"/>
      <c r="G99" s="302"/>
      <c r="H99" s="302"/>
      <c r="I99" s="302"/>
      <c r="J99" s="303"/>
      <c r="K99" s="26"/>
      <c r="L99" s="129" t="str">
        <f t="shared" si="1"/>
        <v>--</v>
      </c>
      <c r="M99" s="147"/>
    </row>
    <row r="100" spans="1:13" ht="15" hidden="1" customHeight="1" x14ac:dyDescent="0.25">
      <c r="A100" s="141"/>
      <c r="B100" s="140" t="s">
        <v>833</v>
      </c>
      <c r="C100" s="301" t="str">
        <f>IF(ISTEXT(VLOOKUP(B100,'FICHA DE PROJETO'!$A$32:$I$211,2,FALSE)),VLOOKUP(B100,'FICHA DE PROJETO'!$A$32:$I$211,2,FALSE),"")</f>
        <v/>
      </c>
      <c r="D100" s="302"/>
      <c r="E100" s="302"/>
      <c r="F100" s="302"/>
      <c r="G100" s="302"/>
      <c r="H100" s="302"/>
      <c r="I100" s="302"/>
      <c r="J100" s="303"/>
      <c r="K100" s="26"/>
      <c r="L100" s="129" t="str">
        <f t="shared" si="1"/>
        <v>--</v>
      </c>
      <c r="M100" s="147"/>
    </row>
    <row r="101" spans="1:13" ht="15" hidden="1" customHeight="1" x14ac:dyDescent="0.25">
      <c r="A101" s="141"/>
      <c r="B101" s="144" t="s">
        <v>834</v>
      </c>
      <c r="C101" s="301" t="str">
        <f>IF(ISTEXT(VLOOKUP(B101,'FICHA DE PROJETO'!$A$32:$I$211,2,FALSE)),VLOOKUP(B101,'FICHA DE PROJETO'!$A$32:$I$211,2,FALSE),"")</f>
        <v/>
      </c>
      <c r="D101" s="302"/>
      <c r="E101" s="302"/>
      <c r="F101" s="302"/>
      <c r="G101" s="302"/>
      <c r="H101" s="302"/>
      <c r="I101" s="302"/>
      <c r="J101" s="303"/>
      <c r="K101" s="26"/>
      <c r="L101" s="129" t="str">
        <f t="shared" si="1"/>
        <v>--</v>
      </c>
      <c r="M101" s="147"/>
    </row>
    <row r="102" spans="1:13" ht="15" hidden="1" customHeight="1" x14ac:dyDescent="0.25">
      <c r="A102" s="141"/>
      <c r="B102" s="140" t="s">
        <v>835</v>
      </c>
      <c r="C102" s="301" t="str">
        <f>IF(ISTEXT(VLOOKUP(B102,'FICHA DE PROJETO'!$A$32:$I$211,2,FALSE)),VLOOKUP(B102,'FICHA DE PROJETO'!$A$32:$I$211,2,FALSE),"")</f>
        <v/>
      </c>
      <c r="D102" s="302"/>
      <c r="E102" s="302"/>
      <c r="F102" s="302"/>
      <c r="G102" s="302"/>
      <c r="H102" s="302"/>
      <c r="I102" s="302"/>
      <c r="J102" s="303"/>
      <c r="K102" s="26"/>
      <c r="L102" s="129" t="str">
        <f t="shared" si="1"/>
        <v>--</v>
      </c>
      <c r="M102" s="147"/>
    </row>
    <row r="103" spans="1:13" ht="15" hidden="1" customHeight="1" x14ac:dyDescent="0.25">
      <c r="A103" s="141"/>
      <c r="B103" s="144" t="s">
        <v>836</v>
      </c>
      <c r="C103" s="301" t="str">
        <f>IF(ISTEXT(VLOOKUP(B103,'FICHA DE PROJETO'!$A$32:$I$211,2,FALSE)),VLOOKUP(B103,'FICHA DE PROJETO'!$A$32:$I$211,2,FALSE),"")</f>
        <v/>
      </c>
      <c r="D103" s="302"/>
      <c r="E103" s="302"/>
      <c r="F103" s="302"/>
      <c r="G103" s="302"/>
      <c r="H103" s="302"/>
      <c r="I103" s="302"/>
      <c r="J103" s="303"/>
      <c r="K103" s="26"/>
      <c r="L103" s="129" t="str">
        <f t="shared" si="1"/>
        <v>--</v>
      </c>
      <c r="M103" s="147"/>
    </row>
    <row r="104" spans="1:13" ht="15" hidden="1" customHeight="1" x14ac:dyDescent="0.25">
      <c r="A104" s="141"/>
      <c r="B104" s="140" t="s">
        <v>837</v>
      </c>
      <c r="C104" s="301" t="str">
        <f>IF(ISTEXT(VLOOKUP(B104,'FICHA DE PROJETO'!$A$32:$I$211,2,FALSE)),VLOOKUP(B104,'FICHA DE PROJETO'!$A$32:$I$211,2,FALSE),"")</f>
        <v/>
      </c>
      <c r="D104" s="302"/>
      <c r="E104" s="302"/>
      <c r="F104" s="302"/>
      <c r="G104" s="302"/>
      <c r="H104" s="302"/>
      <c r="I104" s="302"/>
      <c r="J104" s="303"/>
      <c r="K104" s="26"/>
      <c r="L104" s="129" t="str">
        <f t="shared" si="1"/>
        <v>--</v>
      </c>
      <c r="M104" s="147"/>
    </row>
    <row r="105" spans="1:13" ht="15" hidden="1" customHeight="1" x14ac:dyDescent="0.25">
      <c r="A105" s="141"/>
      <c r="B105" s="144" t="s">
        <v>838</v>
      </c>
      <c r="C105" s="301" t="str">
        <f>IF(ISTEXT(VLOOKUP(B105,'FICHA DE PROJETO'!$A$32:$I$211,2,FALSE)),VLOOKUP(B105,'FICHA DE PROJETO'!$A$32:$I$211,2,FALSE),"")</f>
        <v/>
      </c>
      <c r="D105" s="302"/>
      <c r="E105" s="302"/>
      <c r="F105" s="302"/>
      <c r="G105" s="302"/>
      <c r="H105" s="302"/>
      <c r="I105" s="302"/>
      <c r="J105" s="303"/>
      <c r="K105" s="26"/>
      <c r="L105" s="129" t="str">
        <f t="shared" si="1"/>
        <v>--</v>
      </c>
      <c r="M105" s="147"/>
    </row>
    <row r="106" spans="1:13" ht="15" hidden="1" customHeight="1" x14ac:dyDescent="0.25">
      <c r="A106" s="141"/>
      <c r="B106" s="140" t="s">
        <v>839</v>
      </c>
      <c r="C106" s="301" t="str">
        <f>IF(ISTEXT(VLOOKUP(B106,'FICHA DE PROJETO'!$A$32:$I$211,2,FALSE)),VLOOKUP(B106,'FICHA DE PROJETO'!$A$32:$I$211,2,FALSE),"")</f>
        <v/>
      </c>
      <c r="D106" s="302"/>
      <c r="E106" s="302"/>
      <c r="F106" s="302"/>
      <c r="G106" s="302"/>
      <c r="H106" s="302"/>
      <c r="I106" s="302"/>
      <c r="J106" s="303"/>
      <c r="K106" s="26"/>
      <c r="L106" s="129" t="str">
        <f t="shared" si="1"/>
        <v>--</v>
      </c>
      <c r="M106" s="147"/>
    </row>
    <row r="107" spans="1:13" ht="15" hidden="1" customHeight="1" x14ac:dyDescent="0.25">
      <c r="A107" s="141"/>
      <c r="B107" s="144" t="s">
        <v>840</v>
      </c>
      <c r="C107" s="301" t="str">
        <f>IF(ISTEXT(VLOOKUP(B107,'FICHA DE PROJETO'!$A$32:$I$211,2,FALSE)),VLOOKUP(B107,'FICHA DE PROJETO'!$A$32:$I$211,2,FALSE),"")</f>
        <v/>
      </c>
      <c r="D107" s="302"/>
      <c r="E107" s="302"/>
      <c r="F107" s="302"/>
      <c r="G107" s="302"/>
      <c r="H107" s="302"/>
      <c r="I107" s="302"/>
      <c r="J107" s="303"/>
      <c r="K107" s="26"/>
      <c r="L107" s="129" t="str">
        <f t="shared" si="1"/>
        <v>--</v>
      </c>
      <c r="M107" s="147"/>
    </row>
    <row r="108" spans="1:13" ht="15" hidden="1" customHeight="1" x14ac:dyDescent="0.25">
      <c r="A108" s="141"/>
      <c r="B108" s="140" t="s">
        <v>841</v>
      </c>
      <c r="C108" s="301" t="str">
        <f>IF(ISTEXT(VLOOKUP(B108,'FICHA DE PROJETO'!$A$32:$I$211,2,FALSE)),VLOOKUP(B108,'FICHA DE PROJETO'!$A$32:$I$211,2,FALSE),"")</f>
        <v/>
      </c>
      <c r="D108" s="302"/>
      <c r="E108" s="302"/>
      <c r="F108" s="302"/>
      <c r="G108" s="302"/>
      <c r="H108" s="302"/>
      <c r="I108" s="302"/>
      <c r="J108" s="303"/>
      <c r="K108" s="26"/>
      <c r="L108" s="129" t="str">
        <f t="shared" si="1"/>
        <v>--</v>
      </c>
      <c r="M108" s="147"/>
    </row>
    <row r="109" spans="1:13" ht="15" hidden="1" customHeight="1" x14ac:dyDescent="0.25">
      <c r="A109" s="141"/>
      <c r="B109" s="144" t="s">
        <v>842</v>
      </c>
      <c r="C109" s="301" t="str">
        <f>IF(ISTEXT(VLOOKUP(B109,'FICHA DE PROJETO'!$A$32:$I$211,2,FALSE)),VLOOKUP(B109,'FICHA DE PROJETO'!$A$32:$I$211,2,FALSE),"")</f>
        <v/>
      </c>
      <c r="D109" s="302"/>
      <c r="E109" s="302"/>
      <c r="F109" s="302"/>
      <c r="G109" s="302"/>
      <c r="H109" s="302"/>
      <c r="I109" s="302"/>
      <c r="J109" s="303"/>
      <c r="K109" s="26"/>
      <c r="L109" s="129" t="str">
        <f t="shared" si="1"/>
        <v>--</v>
      </c>
      <c r="M109" s="147"/>
    </row>
    <row r="110" spans="1:13" ht="15" hidden="1" customHeight="1" x14ac:dyDescent="0.25">
      <c r="A110" s="141"/>
      <c r="B110" s="140" t="s">
        <v>843</v>
      </c>
      <c r="C110" s="301" t="str">
        <f>IF(ISTEXT(VLOOKUP(B110,'FICHA DE PROJETO'!$A$32:$I$211,2,FALSE)),VLOOKUP(B110,'FICHA DE PROJETO'!$A$32:$I$211,2,FALSE),"")</f>
        <v/>
      </c>
      <c r="D110" s="302"/>
      <c r="E110" s="302"/>
      <c r="F110" s="302"/>
      <c r="G110" s="302"/>
      <c r="H110" s="302"/>
      <c r="I110" s="302"/>
      <c r="J110" s="303"/>
      <c r="K110" s="26"/>
      <c r="L110" s="129" t="str">
        <f t="shared" si="1"/>
        <v>--</v>
      </c>
      <c r="M110" s="147"/>
    </row>
    <row r="111" spans="1:13" ht="15" hidden="1" customHeight="1" x14ac:dyDescent="0.25">
      <c r="A111" s="141"/>
      <c r="B111" s="144" t="s">
        <v>844</v>
      </c>
      <c r="C111" s="301" t="str">
        <f>IF(ISTEXT(VLOOKUP(B111,'FICHA DE PROJETO'!$A$32:$I$211,2,FALSE)),VLOOKUP(B111,'FICHA DE PROJETO'!$A$32:$I$211,2,FALSE),"")</f>
        <v/>
      </c>
      <c r="D111" s="302"/>
      <c r="E111" s="302"/>
      <c r="F111" s="302"/>
      <c r="G111" s="302"/>
      <c r="H111" s="302"/>
      <c r="I111" s="302"/>
      <c r="J111" s="303"/>
      <c r="K111" s="26"/>
      <c r="L111" s="129" t="str">
        <f t="shared" si="1"/>
        <v>--</v>
      </c>
      <c r="M111" s="147"/>
    </row>
    <row r="112" spans="1:13" ht="15" hidden="1" customHeight="1" x14ac:dyDescent="0.25">
      <c r="A112" s="141"/>
      <c r="B112" s="140" t="s">
        <v>845</v>
      </c>
      <c r="C112" s="301" t="str">
        <f>IF(ISTEXT(VLOOKUP(B112,'FICHA DE PROJETO'!$A$32:$I$211,2,FALSE)),VLOOKUP(B112,'FICHA DE PROJETO'!$A$32:$I$211,2,FALSE),"")</f>
        <v/>
      </c>
      <c r="D112" s="302"/>
      <c r="E112" s="302"/>
      <c r="F112" s="302"/>
      <c r="G112" s="302"/>
      <c r="H112" s="302"/>
      <c r="I112" s="302"/>
      <c r="J112" s="303"/>
      <c r="K112" s="26"/>
      <c r="L112" s="129" t="str">
        <f t="shared" si="1"/>
        <v>--</v>
      </c>
      <c r="M112" s="147"/>
    </row>
    <row r="113" spans="1:13" ht="15" hidden="1" customHeight="1" x14ac:dyDescent="0.25">
      <c r="A113" s="141"/>
      <c r="B113" s="144" t="s">
        <v>846</v>
      </c>
      <c r="C113" s="301" t="str">
        <f>IF(ISTEXT(VLOOKUP(B113,'FICHA DE PROJETO'!$A$32:$I$211,2,FALSE)),VLOOKUP(B113,'FICHA DE PROJETO'!$A$32:$I$211,2,FALSE),"")</f>
        <v/>
      </c>
      <c r="D113" s="302"/>
      <c r="E113" s="302"/>
      <c r="F113" s="302"/>
      <c r="G113" s="302"/>
      <c r="H113" s="302"/>
      <c r="I113" s="302"/>
      <c r="J113" s="303"/>
      <c r="K113" s="26"/>
      <c r="L113" s="129" t="str">
        <f t="shared" si="1"/>
        <v>--</v>
      </c>
      <c r="M113" s="147"/>
    </row>
    <row r="114" spans="1:13" ht="15" hidden="1" customHeight="1" x14ac:dyDescent="0.25">
      <c r="A114" s="141"/>
      <c r="B114" s="140" t="s">
        <v>847</v>
      </c>
      <c r="C114" s="301" t="str">
        <f>IF(ISTEXT(VLOOKUP(B114,'FICHA DE PROJETO'!$A$32:$I$211,2,FALSE)),VLOOKUP(B114,'FICHA DE PROJETO'!$A$32:$I$211,2,FALSE),"")</f>
        <v/>
      </c>
      <c r="D114" s="302"/>
      <c r="E114" s="302"/>
      <c r="F114" s="302"/>
      <c r="G114" s="302"/>
      <c r="H114" s="302"/>
      <c r="I114" s="302"/>
      <c r="J114" s="303"/>
      <c r="K114" s="26"/>
      <c r="L114" s="129" t="str">
        <f t="shared" si="1"/>
        <v>--</v>
      </c>
      <c r="M114" s="147"/>
    </row>
    <row r="115" spans="1:13" ht="15" hidden="1" customHeight="1" x14ac:dyDescent="0.25">
      <c r="A115" s="141"/>
      <c r="B115" s="144" t="s">
        <v>848</v>
      </c>
      <c r="C115" s="301" t="str">
        <f>IF(ISTEXT(VLOOKUP(B115,'FICHA DE PROJETO'!$A$32:$I$211,2,FALSE)),VLOOKUP(B115,'FICHA DE PROJETO'!$A$32:$I$211,2,FALSE),"")</f>
        <v/>
      </c>
      <c r="D115" s="302"/>
      <c r="E115" s="302"/>
      <c r="F115" s="302"/>
      <c r="G115" s="302"/>
      <c r="H115" s="302"/>
      <c r="I115" s="302"/>
      <c r="J115" s="303"/>
      <c r="K115" s="26"/>
      <c r="L115" s="129" t="str">
        <f t="shared" si="1"/>
        <v>--</v>
      </c>
      <c r="M115" s="147"/>
    </row>
    <row r="116" spans="1:13" ht="15" hidden="1" customHeight="1" x14ac:dyDescent="0.25">
      <c r="A116" s="141"/>
      <c r="B116" s="140" t="s">
        <v>849</v>
      </c>
      <c r="C116" s="301" t="str">
        <f>IF(ISTEXT(VLOOKUP(B116,'FICHA DE PROJETO'!$A$32:$I$211,2,FALSE)),VLOOKUP(B116,'FICHA DE PROJETO'!$A$32:$I$211,2,FALSE),"")</f>
        <v/>
      </c>
      <c r="D116" s="302"/>
      <c r="E116" s="302"/>
      <c r="F116" s="302"/>
      <c r="G116" s="302"/>
      <c r="H116" s="302"/>
      <c r="I116" s="302"/>
      <c r="J116" s="303"/>
      <c r="K116" s="26"/>
      <c r="L116" s="129" t="str">
        <f t="shared" si="1"/>
        <v>--</v>
      </c>
      <c r="M116" s="147"/>
    </row>
    <row r="117" spans="1:13" ht="15" hidden="1" customHeight="1" x14ac:dyDescent="0.25">
      <c r="A117" s="141"/>
      <c r="B117" s="144" t="s">
        <v>850</v>
      </c>
      <c r="C117" s="301" t="str">
        <f>IF(ISTEXT(VLOOKUP(B117,'FICHA DE PROJETO'!$A$32:$I$211,2,FALSE)),VLOOKUP(B117,'FICHA DE PROJETO'!$A$32:$I$211,2,FALSE),"")</f>
        <v/>
      </c>
      <c r="D117" s="302"/>
      <c r="E117" s="302"/>
      <c r="F117" s="302"/>
      <c r="G117" s="302"/>
      <c r="H117" s="302"/>
      <c r="I117" s="302"/>
      <c r="J117" s="303"/>
      <c r="K117" s="26"/>
      <c r="L117" s="129" t="str">
        <f t="shared" si="1"/>
        <v>--</v>
      </c>
      <c r="M117" s="147"/>
    </row>
    <row r="118" spans="1:13" ht="15" hidden="1" customHeight="1" x14ac:dyDescent="0.25">
      <c r="A118" s="141"/>
      <c r="B118" s="140" t="s">
        <v>851</v>
      </c>
      <c r="C118" s="301" t="str">
        <f>IF(ISTEXT(VLOOKUP(B118,'FICHA DE PROJETO'!$A$32:$I$211,2,FALSE)),VLOOKUP(B118,'FICHA DE PROJETO'!$A$32:$I$211,2,FALSE),"")</f>
        <v/>
      </c>
      <c r="D118" s="302"/>
      <c r="E118" s="302"/>
      <c r="F118" s="302"/>
      <c r="G118" s="302"/>
      <c r="H118" s="302"/>
      <c r="I118" s="302"/>
      <c r="J118" s="303"/>
      <c r="K118" s="26"/>
      <c r="L118" s="129" t="str">
        <f t="shared" si="1"/>
        <v>--</v>
      </c>
      <c r="M118" s="147"/>
    </row>
    <row r="119" spans="1:13" ht="15" hidden="1" customHeight="1" x14ac:dyDescent="0.25">
      <c r="A119" s="141"/>
      <c r="B119" s="144" t="s">
        <v>852</v>
      </c>
      <c r="C119" s="301" t="str">
        <f>IF(ISTEXT(VLOOKUP(B119,'FICHA DE PROJETO'!$A$32:$I$211,2,FALSE)),VLOOKUP(B119,'FICHA DE PROJETO'!$A$32:$I$211,2,FALSE),"")</f>
        <v/>
      </c>
      <c r="D119" s="302"/>
      <c r="E119" s="302"/>
      <c r="F119" s="302"/>
      <c r="G119" s="302"/>
      <c r="H119" s="302"/>
      <c r="I119" s="302"/>
      <c r="J119" s="303"/>
      <c r="K119" s="26"/>
      <c r="L119" s="129" t="str">
        <f t="shared" si="1"/>
        <v>--</v>
      </c>
      <c r="M119" s="147"/>
    </row>
    <row r="120" spans="1:13" ht="15" hidden="1" customHeight="1" x14ac:dyDescent="0.25">
      <c r="A120" s="141"/>
      <c r="B120" s="140" t="s">
        <v>853</v>
      </c>
      <c r="C120" s="301" t="str">
        <f>IF(ISTEXT(VLOOKUP(B120,'FICHA DE PROJETO'!$A$32:$I$211,2,FALSE)),VLOOKUP(B120,'FICHA DE PROJETO'!$A$32:$I$211,2,FALSE),"")</f>
        <v/>
      </c>
      <c r="D120" s="302"/>
      <c r="E120" s="302"/>
      <c r="F120" s="302"/>
      <c r="G120" s="302"/>
      <c r="H120" s="302"/>
      <c r="I120" s="302"/>
      <c r="J120" s="303"/>
      <c r="K120" s="26"/>
      <c r="L120" s="129" t="str">
        <f t="shared" si="1"/>
        <v>--</v>
      </c>
      <c r="M120" s="147"/>
    </row>
    <row r="121" spans="1:13" ht="15" hidden="1" customHeight="1" x14ac:dyDescent="0.25">
      <c r="A121" s="141"/>
      <c r="B121" s="144" t="s">
        <v>854</v>
      </c>
      <c r="C121" s="301" t="str">
        <f>IF(ISTEXT(VLOOKUP(B121,'FICHA DE PROJETO'!$A$32:$I$211,2,FALSE)),VLOOKUP(B121,'FICHA DE PROJETO'!$A$32:$I$211,2,FALSE),"")</f>
        <v/>
      </c>
      <c r="D121" s="302"/>
      <c r="E121" s="302"/>
      <c r="F121" s="302"/>
      <c r="G121" s="302"/>
      <c r="H121" s="302"/>
      <c r="I121" s="302"/>
      <c r="J121" s="303"/>
      <c r="K121" s="26"/>
      <c r="L121" s="129" t="str">
        <f t="shared" si="1"/>
        <v>--</v>
      </c>
      <c r="M121" s="147"/>
    </row>
    <row r="122" spans="1:13" ht="15" hidden="1" customHeight="1" x14ac:dyDescent="0.25">
      <c r="A122" s="141"/>
      <c r="B122" s="140" t="s">
        <v>855</v>
      </c>
      <c r="C122" s="301" t="str">
        <f>IF(ISTEXT(VLOOKUP(B122,'FICHA DE PROJETO'!$A$32:$I$211,2,FALSE)),VLOOKUP(B122,'FICHA DE PROJETO'!$A$32:$I$211,2,FALSE),"")</f>
        <v/>
      </c>
      <c r="D122" s="302"/>
      <c r="E122" s="302"/>
      <c r="F122" s="302"/>
      <c r="G122" s="302"/>
      <c r="H122" s="302"/>
      <c r="I122" s="302"/>
      <c r="J122" s="303"/>
      <c r="K122" s="26"/>
      <c r="L122" s="129" t="str">
        <f t="shared" si="1"/>
        <v>--</v>
      </c>
      <c r="M122" s="147"/>
    </row>
    <row r="123" spans="1:13" ht="15" hidden="1" customHeight="1" x14ac:dyDescent="0.25">
      <c r="A123" s="141"/>
      <c r="B123" s="144" t="s">
        <v>856</v>
      </c>
      <c r="C123" s="301" t="str">
        <f>IF(ISTEXT(VLOOKUP(B123,'FICHA DE PROJETO'!$A$32:$I$211,2,FALSE)),VLOOKUP(B123,'FICHA DE PROJETO'!$A$32:$I$211,2,FALSE),"")</f>
        <v/>
      </c>
      <c r="D123" s="302"/>
      <c r="E123" s="302"/>
      <c r="F123" s="302"/>
      <c r="G123" s="302"/>
      <c r="H123" s="302"/>
      <c r="I123" s="302"/>
      <c r="J123" s="303"/>
      <c r="K123" s="26"/>
      <c r="L123" s="129" t="str">
        <f t="shared" si="1"/>
        <v>--</v>
      </c>
      <c r="M123" s="147"/>
    </row>
    <row r="124" spans="1:13" ht="15" hidden="1" customHeight="1" x14ac:dyDescent="0.25">
      <c r="A124" s="141"/>
      <c r="B124" s="140" t="s">
        <v>857</v>
      </c>
      <c r="C124" s="301" t="str">
        <f>IF(ISTEXT(VLOOKUP(B124,'FICHA DE PROJETO'!$A$32:$I$211,2,FALSE)),VLOOKUP(B124,'FICHA DE PROJETO'!$A$32:$I$211,2,FALSE),"")</f>
        <v/>
      </c>
      <c r="D124" s="302"/>
      <c r="E124" s="302"/>
      <c r="F124" s="302"/>
      <c r="G124" s="302"/>
      <c r="H124" s="302"/>
      <c r="I124" s="302"/>
      <c r="J124" s="303"/>
      <c r="K124" s="26"/>
      <c r="L124" s="129" t="str">
        <f t="shared" si="1"/>
        <v>--</v>
      </c>
      <c r="M124" s="147"/>
    </row>
    <row r="125" spans="1:13" ht="15" hidden="1" customHeight="1" x14ac:dyDescent="0.25">
      <c r="A125" s="141"/>
      <c r="B125" s="144" t="s">
        <v>858</v>
      </c>
      <c r="C125" s="301" t="str">
        <f>IF(ISTEXT(VLOOKUP(B125,'FICHA DE PROJETO'!$A$32:$I$211,2,FALSE)),VLOOKUP(B125,'FICHA DE PROJETO'!$A$32:$I$211,2,FALSE),"")</f>
        <v/>
      </c>
      <c r="D125" s="302"/>
      <c r="E125" s="302"/>
      <c r="F125" s="302"/>
      <c r="G125" s="302"/>
      <c r="H125" s="302"/>
      <c r="I125" s="302"/>
      <c r="J125" s="303"/>
      <c r="K125" s="26"/>
      <c r="L125" s="129" t="str">
        <f t="shared" si="1"/>
        <v>--</v>
      </c>
      <c r="M125" s="147"/>
    </row>
    <row r="126" spans="1:13" ht="15" hidden="1" customHeight="1" x14ac:dyDescent="0.25">
      <c r="A126" s="141"/>
      <c r="B126" s="140" t="s">
        <v>859</v>
      </c>
      <c r="C126" s="301" t="str">
        <f>IF(ISTEXT(VLOOKUP(B126,'FICHA DE PROJETO'!$A$32:$I$211,2,FALSE)),VLOOKUP(B126,'FICHA DE PROJETO'!$A$32:$I$211,2,FALSE),"")</f>
        <v/>
      </c>
      <c r="D126" s="302"/>
      <c r="E126" s="302"/>
      <c r="F126" s="302"/>
      <c r="G126" s="302"/>
      <c r="H126" s="302"/>
      <c r="I126" s="302"/>
      <c r="J126" s="303"/>
      <c r="K126" s="26"/>
      <c r="L126" s="129" t="str">
        <f t="shared" si="1"/>
        <v>--</v>
      </c>
      <c r="M126" s="147"/>
    </row>
    <row r="127" spans="1:13" ht="15" hidden="1" customHeight="1" x14ac:dyDescent="0.25">
      <c r="A127" s="141"/>
      <c r="B127" s="144" t="s">
        <v>860</v>
      </c>
      <c r="C127" s="301" t="str">
        <f>IF(ISTEXT(VLOOKUP(B127,'FICHA DE PROJETO'!$A$32:$I$211,2,FALSE)),VLOOKUP(B127,'FICHA DE PROJETO'!$A$32:$I$211,2,FALSE),"")</f>
        <v/>
      </c>
      <c r="D127" s="302"/>
      <c r="E127" s="302"/>
      <c r="F127" s="302"/>
      <c r="G127" s="302"/>
      <c r="H127" s="302"/>
      <c r="I127" s="302"/>
      <c r="J127" s="303"/>
      <c r="K127" s="26"/>
      <c r="L127" s="129" t="str">
        <f t="shared" si="1"/>
        <v>--</v>
      </c>
      <c r="M127" s="147"/>
    </row>
    <row r="128" spans="1:13" ht="15" hidden="1" customHeight="1" x14ac:dyDescent="0.25">
      <c r="A128" s="141"/>
      <c r="B128" s="140" t="s">
        <v>861</v>
      </c>
      <c r="C128" s="301" t="str">
        <f>IF(ISTEXT(VLOOKUP(B128,'FICHA DE PROJETO'!$A$32:$I$211,2,FALSE)),VLOOKUP(B128,'FICHA DE PROJETO'!$A$32:$I$211,2,FALSE),"")</f>
        <v/>
      </c>
      <c r="D128" s="302"/>
      <c r="E128" s="302"/>
      <c r="F128" s="302"/>
      <c r="G128" s="302"/>
      <c r="H128" s="302"/>
      <c r="I128" s="302"/>
      <c r="J128" s="303"/>
      <c r="K128" s="26"/>
      <c r="L128" s="129" t="str">
        <f t="shared" si="1"/>
        <v>--</v>
      </c>
      <c r="M128" s="147"/>
    </row>
    <row r="129" spans="1:13" ht="15" hidden="1" customHeight="1" x14ac:dyDescent="0.25">
      <c r="A129" s="141"/>
      <c r="B129" s="144" t="s">
        <v>862</v>
      </c>
      <c r="C129" s="301" t="str">
        <f>IF(ISTEXT(VLOOKUP(B129,'FICHA DE PROJETO'!$A$32:$I$211,2,FALSE)),VLOOKUP(B129,'FICHA DE PROJETO'!$A$32:$I$211,2,FALSE),"")</f>
        <v/>
      </c>
      <c r="D129" s="302"/>
      <c r="E129" s="302"/>
      <c r="F129" s="302"/>
      <c r="G129" s="302"/>
      <c r="H129" s="302"/>
      <c r="I129" s="302"/>
      <c r="J129" s="303"/>
      <c r="K129" s="26"/>
      <c r="L129" s="129" t="str">
        <f t="shared" si="1"/>
        <v>--</v>
      </c>
      <c r="M129" s="147"/>
    </row>
    <row r="130" spans="1:13" ht="15" hidden="1" customHeight="1" x14ac:dyDescent="0.25">
      <c r="A130" s="141"/>
      <c r="B130" s="140" t="s">
        <v>863</v>
      </c>
      <c r="C130" s="301" t="str">
        <f>IF(ISTEXT(VLOOKUP(B130,'FICHA DE PROJETO'!$A$32:$I$211,2,FALSE)),VLOOKUP(B130,'FICHA DE PROJETO'!$A$32:$I$211,2,FALSE),"")</f>
        <v/>
      </c>
      <c r="D130" s="302"/>
      <c r="E130" s="302"/>
      <c r="F130" s="302"/>
      <c r="G130" s="302"/>
      <c r="H130" s="302"/>
      <c r="I130" s="302"/>
      <c r="J130" s="303"/>
      <c r="K130" s="26"/>
      <c r="L130" s="129" t="str">
        <f t="shared" si="1"/>
        <v>--</v>
      </c>
      <c r="M130" s="147"/>
    </row>
    <row r="131" spans="1:13" ht="15" hidden="1" customHeight="1" x14ac:dyDescent="0.25">
      <c r="A131" s="141"/>
      <c r="B131" s="144" t="s">
        <v>864</v>
      </c>
      <c r="C131" s="301" t="str">
        <f>IF(ISTEXT(VLOOKUP(B131,'FICHA DE PROJETO'!$A$32:$I$211,2,FALSE)),VLOOKUP(B131,'FICHA DE PROJETO'!$A$32:$I$211,2,FALSE),"")</f>
        <v/>
      </c>
      <c r="D131" s="302"/>
      <c r="E131" s="302"/>
      <c r="F131" s="302"/>
      <c r="G131" s="302"/>
      <c r="H131" s="302"/>
      <c r="I131" s="302"/>
      <c r="J131" s="303"/>
      <c r="K131" s="26"/>
      <c r="L131" s="129" t="str">
        <f t="shared" si="1"/>
        <v>--</v>
      </c>
      <c r="M131" s="147"/>
    </row>
    <row r="132" spans="1:13" ht="15" hidden="1" customHeight="1" x14ac:dyDescent="0.25">
      <c r="A132" s="141"/>
      <c r="B132" s="140" t="s">
        <v>865</v>
      </c>
      <c r="C132" s="301" t="str">
        <f>IF(ISTEXT(VLOOKUP(B132,'FICHA DE PROJETO'!$A$32:$I$211,2,FALSE)),VLOOKUP(B132,'FICHA DE PROJETO'!$A$32:$I$211,2,FALSE),"")</f>
        <v/>
      </c>
      <c r="D132" s="302"/>
      <c r="E132" s="302"/>
      <c r="F132" s="302"/>
      <c r="G132" s="302"/>
      <c r="H132" s="302"/>
      <c r="I132" s="302"/>
      <c r="J132" s="303"/>
      <c r="K132" s="26"/>
      <c r="L132" s="129" t="str">
        <f t="shared" si="1"/>
        <v>--</v>
      </c>
      <c r="M132" s="147"/>
    </row>
    <row r="133" spans="1:13" ht="15" hidden="1" customHeight="1" x14ac:dyDescent="0.25">
      <c r="A133" s="141"/>
      <c r="B133" s="144" t="s">
        <v>866</v>
      </c>
      <c r="C133" s="301" t="str">
        <f>IF(ISTEXT(VLOOKUP(B133,'FICHA DE PROJETO'!$A$32:$I$211,2,FALSE)),VLOOKUP(B133,'FICHA DE PROJETO'!$A$32:$I$211,2,FALSE),"")</f>
        <v/>
      </c>
      <c r="D133" s="302"/>
      <c r="E133" s="302"/>
      <c r="F133" s="302"/>
      <c r="G133" s="302"/>
      <c r="H133" s="302"/>
      <c r="I133" s="302"/>
      <c r="J133" s="303"/>
      <c r="K133" s="26"/>
      <c r="L133" s="129" t="str">
        <f t="shared" si="1"/>
        <v>--</v>
      </c>
      <c r="M133" s="147"/>
    </row>
    <row r="134" spans="1:13" ht="15" hidden="1" customHeight="1" x14ac:dyDescent="0.25">
      <c r="A134" s="141"/>
      <c r="B134" s="140" t="s">
        <v>867</v>
      </c>
      <c r="C134" s="301" t="str">
        <f>IF(ISTEXT(VLOOKUP(B134,'FICHA DE PROJETO'!$A$32:$I$211,2,FALSE)),VLOOKUP(B134,'FICHA DE PROJETO'!$A$32:$I$211,2,FALSE),"")</f>
        <v/>
      </c>
      <c r="D134" s="302"/>
      <c r="E134" s="302"/>
      <c r="F134" s="302"/>
      <c r="G134" s="302"/>
      <c r="H134" s="302"/>
      <c r="I134" s="302"/>
      <c r="J134" s="303"/>
      <c r="K134" s="26"/>
      <c r="L134" s="129" t="str">
        <f t="shared" si="1"/>
        <v>--</v>
      </c>
      <c r="M134" s="147"/>
    </row>
    <row r="135" spans="1:13" ht="15" hidden="1" customHeight="1" x14ac:dyDescent="0.25">
      <c r="A135" s="141"/>
      <c r="B135" s="144" t="s">
        <v>868</v>
      </c>
      <c r="C135" s="301" t="str">
        <f>IF(ISTEXT(VLOOKUP(B135,'FICHA DE PROJETO'!$A$32:$I$211,2,FALSE)),VLOOKUP(B135,'FICHA DE PROJETO'!$A$32:$I$211,2,FALSE),"")</f>
        <v/>
      </c>
      <c r="D135" s="302"/>
      <c r="E135" s="302"/>
      <c r="F135" s="302"/>
      <c r="G135" s="302"/>
      <c r="H135" s="302"/>
      <c r="I135" s="302"/>
      <c r="J135" s="303"/>
      <c r="K135" s="26"/>
      <c r="L135" s="129" t="str">
        <f t="shared" si="1"/>
        <v>--</v>
      </c>
      <c r="M135" s="147"/>
    </row>
    <row r="136" spans="1:13" ht="15" hidden="1" customHeight="1" x14ac:dyDescent="0.25">
      <c r="A136" s="141"/>
      <c r="B136" s="140" t="s">
        <v>869</v>
      </c>
      <c r="C136" s="301" t="str">
        <f>IF(ISTEXT(VLOOKUP(B136,'FICHA DE PROJETO'!$A$32:$I$211,2,FALSE)),VLOOKUP(B136,'FICHA DE PROJETO'!$A$32:$I$211,2,FALSE),"")</f>
        <v/>
      </c>
      <c r="D136" s="302"/>
      <c r="E136" s="302"/>
      <c r="F136" s="302"/>
      <c r="G136" s="302"/>
      <c r="H136" s="302"/>
      <c r="I136" s="302"/>
      <c r="J136" s="303"/>
      <c r="K136" s="26"/>
      <c r="L136" s="129" t="str">
        <f t="shared" si="1"/>
        <v>--</v>
      </c>
      <c r="M136" s="147"/>
    </row>
    <row r="137" spans="1:13" ht="15" hidden="1" customHeight="1" x14ac:dyDescent="0.25">
      <c r="A137" s="141"/>
      <c r="B137" s="144" t="s">
        <v>870</v>
      </c>
      <c r="C137" s="301" t="str">
        <f>IF(ISTEXT(VLOOKUP(B137,'FICHA DE PROJETO'!$A$32:$I$211,2,FALSE)),VLOOKUP(B137,'FICHA DE PROJETO'!$A$32:$I$211,2,FALSE),"")</f>
        <v/>
      </c>
      <c r="D137" s="302"/>
      <c r="E137" s="302"/>
      <c r="F137" s="302"/>
      <c r="G137" s="302"/>
      <c r="H137" s="302"/>
      <c r="I137" s="302"/>
      <c r="J137" s="303"/>
      <c r="K137" s="26"/>
      <c r="L137" s="129" t="str">
        <f t="shared" si="1"/>
        <v>--</v>
      </c>
      <c r="M137" s="147"/>
    </row>
    <row r="138" spans="1:13" ht="15" hidden="1" customHeight="1" x14ac:dyDescent="0.25">
      <c r="A138" s="141"/>
      <c r="B138" s="140" t="s">
        <v>871</v>
      </c>
      <c r="C138" s="301" t="str">
        <f>IF(ISTEXT(VLOOKUP(B138,'FICHA DE PROJETO'!$A$32:$I$211,2,FALSE)),VLOOKUP(B138,'FICHA DE PROJETO'!$A$32:$I$211,2,FALSE),"")</f>
        <v/>
      </c>
      <c r="D138" s="302"/>
      <c r="E138" s="302"/>
      <c r="F138" s="302"/>
      <c r="G138" s="302"/>
      <c r="H138" s="302"/>
      <c r="I138" s="302"/>
      <c r="J138" s="303"/>
      <c r="K138" s="26"/>
      <c r="L138" s="129" t="str">
        <f t="shared" si="1"/>
        <v>--</v>
      </c>
      <c r="M138" s="147"/>
    </row>
    <row r="139" spans="1:13" ht="15" hidden="1" customHeight="1" x14ac:dyDescent="0.25">
      <c r="A139" s="141"/>
      <c r="B139" s="144" t="s">
        <v>872</v>
      </c>
      <c r="C139" s="301" t="str">
        <f>IF(ISTEXT(VLOOKUP(B139,'FICHA DE PROJETO'!$A$32:$I$211,2,FALSE)),VLOOKUP(B139,'FICHA DE PROJETO'!$A$32:$I$211,2,FALSE),"")</f>
        <v/>
      </c>
      <c r="D139" s="302"/>
      <c r="E139" s="302"/>
      <c r="F139" s="302"/>
      <c r="G139" s="302"/>
      <c r="H139" s="302"/>
      <c r="I139" s="302"/>
      <c r="J139" s="303"/>
      <c r="K139" s="26"/>
      <c r="L139" s="129" t="str">
        <f t="shared" si="1"/>
        <v>--</v>
      </c>
      <c r="M139" s="147"/>
    </row>
    <row r="140" spans="1:13" ht="15" hidden="1" customHeight="1" x14ac:dyDescent="0.25">
      <c r="A140" s="141"/>
      <c r="B140" s="140" t="s">
        <v>873</v>
      </c>
      <c r="C140" s="301" t="str">
        <f>IF(ISTEXT(VLOOKUP(B140,'FICHA DE PROJETO'!$A$32:$I$211,2,FALSE)),VLOOKUP(B140,'FICHA DE PROJETO'!$A$32:$I$211,2,FALSE),"")</f>
        <v/>
      </c>
      <c r="D140" s="302"/>
      <c r="E140" s="302"/>
      <c r="F140" s="302"/>
      <c r="G140" s="302"/>
      <c r="H140" s="302"/>
      <c r="I140" s="302"/>
      <c r="J140" s="303"/>
      <c r="K140" s="26"/>
      <c r="L140" s="129" t="str">
        <f t="shared" si="1"/>
        <v>--</v>
      </c>
      <c r="M140" s="147"/>
    </row>
    <row r="141" spans="1:13" ht="15" hidden="1" customHeight="1" x14ac:dyDescent="0.25">
      <c r="A141" s="141"/>
      <c r="B141" s="144" t="s">
        <v>874</v>
      </c>
      <c r="C141" s="301" t="str">
        <f>IF(ISTEXT(VLOOKUP(B141,'FICHA DE PROJETO'!$A$32:$I$211,2,FALSE)),VLOOKUP(B141,'FICHA DE PROJETO'!$A$32:$I$211,2,FALSE),"")</f>
        <v/>
      </c>
      <c r="D141" s="302"/>
      <c r="E141" s="302"/>
      <c r="F141" s="302"/>
      <c r="G141" s="302"/>
      <c r="H141" s="302"/>
      <c r="I141" s="302"/>
      <c r="J141" s="303"/>
      <c r="K141" s="26"/>
      <c r="L141" s="129" t="str">
        <f t="shared" si="1"/>
        <v>--</v>
      </c>
      <c r="M141" s="147"/>
    </row>
    <row r="142" spans="1:13" ht="15" hidden="1" customHeight="1" x14ac:dyDescent="0.25">
      <c r="A142" s="141"/>
      <c r="B142" s="140" t="s">
        <v>875</v>
      </c>
      <c r="C142" s="301" t="str">
        <f>IF(ISTEXT(VLOOKUP(B142,'FICHA DE PROJETO'!$A$32:$I$211,2,FALSE)),VLOOKUP(B142,'FICHA DE PROJETO'!$A$32:$I$211,2,FALSE),"")</f>
        <v/>
      </c>
      <c r="D142" s="302"/>
      <c r="E142" s="302"/>
      <c r="F142" s="302"/>
      <c r="G142" s="302"/>
      <c r="H142" s="302"/>
      <c r="I142" s="302"/>
      <c r="J142" s="303"/>
      <c r="K142" s="26"/>
      <c r="L142" s="129" t="str">
        <f t="shared" si="1"/>
        <v>--</v>
      </c>
      <c r="M142" s="147"/>
    </row>
    <row r="143" spans="1:13" ht="15" hidden="1" customHeight="1" x14ac:dyDescent="0.25">
      <c r="A143" s="141"/>
      <c r="B143" s="144" t="s">
        <v>876</v>
      </c>
      <c r="C143" s="301" t="str">
        <f>IF(ISTEXT(VLOOKUP(B143,'FICHA DE PROJETO'!$A$32:$I$211,2,FALSE)),VLOOKUP(B143,'FICHA DE PROJETO'!$A$32:$I$211,2,FALSE),"")</f>
        <v/>
      </c>
      <c r="D143" s="302"/>
      <c r="E143" s="302"/>
      <c r="F143" s="302"/>
      <c r="G143" s="302"/>
      <c r="H143" s="302"/>
      <c r="I143" s="302"/>
      <c r="J143" s="303"/>
      <c r="K143" s="26"/>
      <c r="L143" s="129" t="str">
        <f t="shared" si="1"/>
        <v>--</v>
      </c>
      <c r="M143" s="147"/>
    </row>
    <row r="144" spans="1:13" ht="15" hidden="1" customHeight="1" x14ac:dyDescent="0.25">
      <c r="A144" s="141"/>
      <c r="B144" s="140" t="s">
        <v>877</v>
      </c>
      <c r="C144" s="301" t="str">
        <f>IF(ISTEXT(VLOOKUP(B144,'FICHA DE PROJETO'!$A$32:$I$211,2,FALSE)),VLOOKUP(B144,'FICHA DE PROJETO'!$A$32:$I$211,2,FALSE),"")</f>
        <v/>
      </c>
      <c r="D144" s="302"/>
      <c r="E144" s="302"/>
      <c r="F144" s="302"/>
      <c r="G144" s="302"/>
      <c r="H144" s="302"/>
      <c r="I144" s="302"/>
      <c r="J144" s="303"/>
      <c r="K144" s="26"/>
      <c r="L144" s="129" t="str">
        <f t="shared" si="1"/>
        <v>--</v>
      </c>
      <c r="M144" s="147"/>
    </row>
    <row r="145" spans="1:13" ht="15" hidden="1" customHeight="1" x14ac:dyDescent="0.25">
      <c r="A145" s="141"/>
      <c r="B145" s="144" t="s">
        <v>878</v>
      </c>
      <c r="C145" s="301" t="str">
        <f>IF(ISTEXT(VLOOKUP(B145,'FICHA DE PROJETO'!$A$32:$I$211,2,FALSE)),VLOOKUP(B145,'FICHA DE PROJETO'!$A$32:$I$211,2,FALSE),"")</f>
        <v/>
      </c>
      <c r="D145" s="302"/>
      <c r="E145" s="302"/>
      <c r="F145" s="302"/>
      <c r="G145" s="302"/>
      <c r="H145" s="302"/>
      <c r="I145" s="302"/>
      <c r="J145" s="303"/>
      <c r="K145" s="26"/>
      <c r="L145" s="129" t="str">
        <f t="shared" si="1"/>
        <v>--</v>
      </c>
      <c r="M145" s="147"/>
    </row>
    <row r="146" spans="1:13" ht="15" hidden="1" customHeight="1" x14ac:dyDescent="0.25">
      <c r="A146" s="141"/>
      <c r="B146" s="140" t="s">
        <v>879</v>
      </c>
      <c r="C146" s="301" t="str">
        <f>IF(ISTEXT(VLOOKUP(B146,'FICHA DE PROJETO'!$A$32:$I$211,2,FALSE)),VLOOKUP(B146,'FICHA DE PROJETO'!$A$32:$I$211,2,FALSE),"")</f>
        <v/>
      </c>
      <c r="D146" s="302"/>
      <c r="E146" s="302"/>
      <c r="F146" s="302"/>
      <c r="G146" s="302"/>
      <c r="H146" s="302"/>
      <c r="I146" s="302"/>
      <c r="J146" s="303"/>
      <c r="K146" s="26"/>
      <c r="L146" s="129" t="str">
        <f t="shared" si="1"/>
        <v>--</v>
      </c>
      <c r="M146" s="147"/>
    </row>
    <row r="147" spans="1:13" ht="15" hidden="1" customHeight="1" x14ac:dyDescent="0.25">
      <c r="A147" s="141"/>
      <c r="B147" s="144" t="s">
        <v>880</v>
      </c>
      <c r="C147" s="301" t="str">
        <f>IF(ISTEXT(VLOOKUP(B147,'FICHA DE PROJETO'!$A$32:$I$211,2,FALSE)),VLOOKUP(B147,'FICHA DE PROJETO'!$A$32:$I$211,2,FALSE),"")</f>
        <v/>
      </c>
      <c r="D147" s="302"/>
      <c r="E147" s="302"/>
      <c r="F147" s="302"/>
      <c r="G147" s="302"/>
      <c r="H147" s="302"/>
      <c r="I147" s="302"/>
      <c r="J147" s="303"/>
      <c r="K147" s="26"/>
      <c r="L147" s="129" t="str">
        <f t="shared" si="1"/>
        <v>--</v>
      </c>
      <c r="M147" s="147"/>
    </row>
    <row r="148" spans="1:13" ht="15" hidden="1" customHeight="1" x14ac:dyDescent="0.25">
      <c r="A148" s="141"/>
      <c r="B148" s="140" t="s">
        <v>881</v>
      </c>
      <c r="C148" s="301" t="str">
        <f>IF(ISTEXT(VLOOKUP(B148,'FICHA DE PROJETO'!$A$32:$I$211,2,FALSE)),VLOOKUP(B148,'FICHA DE PROJETO'!$A$32:$I$211,2,FALSE),"")</f>
        <v/>
      </c>
      <c r="D148" s="302"/>
      <c r="E148" s="302"/>
      <c r="F148" s="302"/>
      <c r="G148" s="302"/>
      <c r="H148" s="302"/>
      <c r="I148" s="302"/>
      <c r="J148" s="303"/>
      <c r="K148" s="26"/>
      <c r="L148" s="129" t="str">
        <f t="shared" si="1"/>
        <v>--</v>
      </c>
      <c r="M148" s="147"/>
    </row>
    <row r="149" spans="1:13" ht="15" hidden="1" customHeight="1" x14ac:dyDescent="0.25">
      <c r="A149" s="141"/>
      <c r="B149" s="144" t="s">
        <v>882</v>
      </c>
      <c r="C149" s="301" t="str">
        <f>IF(ISTEXT(VLOOKUP(B149,'FICHA DE PROJETO'!$A$32:$I$211,2,FALSE)),VLOOKUP(B149,'FICHA DE PROJETO'!$A$32:$I$211,2,FALSE),"")</f>
        <v/>
      </c>
      <c r="D149" s="302"/>
      <c r="E149" s="302"/>
      <c r="F149" s="302"/>
      <c r="G149" s="302"/>
      <c r="H149" s="302"/>
      <c r="I149" s="302"/>
      <c r="J149" s="303"/>
      <c r="K149" s="26"/>
      <c r="L149" s="129" t="str">
        <f t="shared" si="1"/>
        <v>--</v>
      </c>
      <c r="M149" s="147"/>
    </row>
    <row r="150" spans="1:13" ht="15" hidden="1" customHeight="1" x14ac:dyDescent="0.25">
      <c r="A150" s="141"/>
      <c r="B150" s="140" t="s">
        <v>883</v>
      </c>
      <c r="C150" s="301" t="str">
        <f>IF(ISTEXT(VLOOKUP(B150,'FICHA DE PROJETO'!$A$32:$I$211,2,FALSE)),VLOOKUP(B150,'FICHA DE PROJETO'!$A$32:$I$211,2,FALSE),"")</f>
        <v/>
      </c>
      <c r="D150" s="302"/>
      <c r="E150" s="302"/>
      <c r="F150" s="302"/>
      <c r="G150" s="302"/>
      <c r="H150" s="302"/>
      <c r="I150" s="302"/>
      <c r="J150" s="303"/>
      <c r="K150" s="26"/>
      <c r="L150" s="129" t="str">
        <f t="shared" si="1"/>
        <v>--</v>
      </c>
      <c r="M150" s="147"/>
    </row>
    <row r="151" spans="1:13" ht="15" hidden="1" customHeight="1" x14ac:dyDescent="0.25">
      <c r="A151" s="141"/>
      <c r="B151" s="144" t="s">
        <v>884</v>
      </c>
      <c r="C151" s="301" t="str">
        <f>IF(ISTEXT(VLOOKUP(B151,'FICHA DE PROJETO'!$A$32:$I$211,2,FALSE)),VLOOKUP(B151,'FICHA DE PROJETO'!$A$32:$I$211,2,FALSE),"")</f>
        <v/>
      </c>
      <c r="D151" s="302"/>
      <c r="E151" s="302"/>
      <c r="F151" s="302"/>
      <c r="G151" s="302"/>
      <c r="H151" s="302"/>
      <c r="I151" s="302"/>
      <c r="J151" s="303"/>
      <c r="K151" s="26"/>
      <c r="L151" s="129" t="str">
        <f t="shared" si="1"/>
        <v>--</v>
      </c>
      <c r="M151" s="147"/>
    </row>
    <row r="152" spans="1:13" ht="15" hidden="1" customHeight="1" x14ac:dyDescent="0.25">
      <c r="A152" s="141"/>
      <c r="B152" s="140" t="s">
        <v>885</v>
      </c>
      <c r="C152" s="301" t="str">
        <f>IF(ISTEXT(VLOOKUP(B152,'FICHA DE PROJETO'!$A$32:$I$211,2,FALSE)),VLOOKUP(B152,'FICHA DE PROJETO'!$A$32:$I$211,2,FALSE),"")</f>
        <v/>
      </c>
      <c r="D152" s="302"/>
      <c r="E152" s="302"/>
      <c r="F152" s="302"/>
      <c r="G152" s="302"/>
      <c r="H152" s="302"/>
      <c r="I152" s="302"/>
      <c r="J152" s="303"/>
      <c r="K152" s="26"/>
      <c r="L152" s="129" t="str">
        <f t="shared" si="1"/>
        <v>--</v>
      </c>
      <c r="M152" s="147"/>
    </row>
    <row r="153" spans="1:13" ht="15" hidden="1" customHeight="1" x14ac:dyDescent="0.25">
      <c r="A153" s="141"/>
      <c r="B153" s="144" t="s">
        <v>886</v>
      </c>
      <c r="C153" s="301" t="str">
        <f>IF(ISTEXT(VLOOKUP(B153,'FICHA DE PROJETO'!$A$32:$I$211,2,FALSE)),VLOOKUP(B153,'FICHA DE PROJETO'!$A$32:$I$211,2,FALSE),"")</f>
        <v/>
      </c>
      <c r="D153" s="302"/>
      <c r="E153" s="302"/>
      <c r="F153" s="302"/>
      <c r="G153" s="302"/>
      <c r="H153" s="302"/>
      <c r="I153" s="302"/>
      <c r="J153" s="303"/>
      <c r="K153" s="26"/>
      <c r="L153" s="129" t="str">
        <f t="shared" si="1"/>
        <v>--</v>
      </c>
      <c r="M153" s="147"/>
    </row>
    <row r="154" spans="1:13" ht="15" hidden="1" customHeight="1" x14ac:dyDescent="0.25">
      <c r="A154" s="141"/>
      <c r="B154" s="140" t="s">
        <v>887</v>
      </c>
      <c r="C154" s="301" t="str">
        <f>IF(ISTEXT(VLOOKUP(B154,'FICHA DE PROJETO'!$A$32:$I$211,2,FALSE)),VLOOKUP(B154,'FICHA DE PROJETO'!$A$32:$I$211,2,FALSE),"")</f>
        <v/>
      </c>
      <c r="D154" s="302"/>
      <c r="E154" s="302"/>
      <c r="F154" s="302"/>
      <c r="G154" s="302"/>
      <c r="H154" s="302"/>
      <c r="I154" s="302"/>
      <c r="J154" s="303"/>
      <c r="K154" s="26"/>
      <c r="L154" s="129" t="str">
        <f t="shared" si="1"/>
        <v>--</v>
      </c>
      <c r="M154" s="147"/>
    </row>
    <row r="155" spans="1:13" ht="15" hidden="1" customHeight="1" x14ac:dyDescent="0.25">
      <c r="A155" s="141"/>
      <c r="B155" s="144" t="s">
        <v>888</v>
      </c>
      <c r="C155" s="301" t="str">
        <f>IF(ISTEXT(VLOOKUP(B155,'FICHA DE PROJETO'!$A$32:$I$211,2,FALSE)),VLOOKUP(B155,'FICHA DE PROJETO'!$A$32:$I$211,2,FALSE),"")</f>
        <v/>
      </c>
      <c r="D155" s="302"/>
      <c r="E155" s="302"/>
      <c r="F155" s="302"/>
      <c r="G155" s="302"/>
      <c r="H155" s="302"/>
      <c r="I155" s="302"/>
      <c r="J155" s="303"/>
      <c r="K155" s="26"/>
      <c r="L155" s="129" t="str">
        <f t="shared" si="1"/>
        <v>--</v>
      </c>
      <c r="M155" s="147"/>
    </row>
    <row r="156" spans="1:13" ht="15" hidden="1" customHeight="1" x14ac:dyDescent="0.25">
      <c r="A156" s="141"/>
      <c r="B156" s="140" t="s">
        <v>889</v>
      </c>
      <c r="C156" s="301" t="str">
        <f>IF(ISTEXT(VLOOKUP(B156,'FICHA DE PROJETO'!$A$32:$I$211,2,FALSE)),VLOOKUP(B156,'FICHA DE PROJETO'!$A$32:$I$211,2,FALSE),"")</f>
        <v/>
      </c>
      <c r="D156" s="302"/>
      <c r="E156" s="302"/>
      <c r="F156" s="302"/>
      <c r="G156" s="302"/>
      <c r="H156" s="302"/>
      <c r="I156" s="302"/>
      <c r="J156" s="303"/>
      <c r="K156" s="26"/>
      <c r="L156" s="129" t="str">
        <f t="shared" si="1"/>
        <v>--</v>
      </c>
      <c r="M156" s="147"/>
    </row>
    <row r="157" spans="1:13" ht="15" hidden="1" customHeight="1" x14ac:dyDescent="0.25">
      <c r="A157" s="141"/>
      <c r="B157" s="144" t="s">
        <v>890</v>
      </c>
      <c r="C157" s="301" t="str">
        <f>IF(ISTEXT(VLOOKUP(B157,'FICHA DE PROJETO'!$A$32:$I$211,2,FALSE)),VLOOKUP(B157,'FICHA DE PROJETO'!$A$32:$I$211,2,FALSE),"")</f>
        <v/>
      </c>
      <c r="D157" s="302"/>
      <c r="E157" s="302"/>
      <c r="F157" s="302"/>
      <c r="G157" s="302"/>
      <c r="H157" s="302"/>
      <c r="I157" s="302"/>
      <c r="J157" s="303"/>
      <c r="K157" s="26"/>
      <c r="L157" s="129" t="str">
        <f t="shared" si="1"/>
        <v>--</v>
      </c>
      <c r="M157" s="147"/>
    </row>
    <row r="158" spans="1:13" ht="15" hidden="1" customHeight="1" x14ac:dyDescent="0.25">
      <c r="A158" s="141"/>
      <c r="B158" s="140" t="s">
        <v>891</v>
      </c>
      <c r="C158" s="301" t="str">
        <f>IF(ISTEXT(VLOOKUP(B158,'FICHA DE PROJETO'!$A$32:$I$211,2,FALSE)),VLOOKUP(B158,'FICHA DE PROJETO'!$A$32:$I$211,2,FALSE),"")</f>
        <v/>
      </c>
      <c r="D158" s="302"/>
      <c r="E158" s="302"/>
      <c r="F158" s="302"/>
      <c r="G158" s="302"/>
      <c r="H158" s="302"/>
      <c r="I158" s="302"/>
      <c r="J158" s="303"/>
      <c r="K158" s="26"/>
      <c r="L158" s="129" t="str">
        <f t="shared" si="1"/>
        <v>--</v>
      </c>
      <c r="M158" s="147"/>
    </row>
    <row r="159" spans="1:13" ht="15" hidden="1" customHeight="1" x14ac:dyDescent="0.25">
      <c r="A159" s="141"/>
      <c r="B159" s="144" t="s">
        <v>892</v>
      </c>
      <c r="C159" s="301" t="str">
        <f>IF(ISTEXT(VLOOKUP(B159,'FICHA DE PROJETO'!$A$32:$I$211,2,FALSE)),VLOOKUP(B159,'FICHA DE PROJETO'!$A$32:$I$211,2,FALSE),"")</f>
        <v/>
      </c>
      <c r="D159" s="302"/>
      <c r="E159" s="302"/>
      <c r="F159" s="302"/>
      <c r="G159" s="302"/>
      <c r="H159" s="302"/>
      <c r="I159" s="302"/>
      <c r="J159" s="303"/>
      <c r="K159" s="26"/>
      <c r="L159" s="129" t="str">
        <f t="shared" si="1"/>
        <v>--</v>
      </c>
      <c r="M159" s="147"/>
    </row>
    <row r="160" spans="1:13" ht="15" hidden="1" customHeight="1" x14ac:dyDescent="0.25">
      <c r="A160" s="141"/>
      <c r="B160" s="140" t="s">
        <v>893</v>
      </c>
      <c r="C160" s="301" t="str">
        <f>IF(ISTEXT(VLOOKUP(B160,'FICHA DE PROJETO'!$A$32:$I$211,2,FALSE)),VLOOKUP(B160,'FICHA DE PROJETO'!$A$32:$I$211,2,FALSE),"")</f>
        <v/>
      </c>
      <c r="D160" s="302"/>
      <c r="E160" s="302"/>
      <c r="F160" s="302"/>
      <c r="G160" s="302"/>
      <c r="H160" s="302"/>
      <c r="I160" s="302"/>
      <c r="J160" s="303"/>
      <c r="K160" s="26"/>
      <c r="L160" s="129" t="str">
        <f t="shared" ref="L160:L224" si="2">IF(C160="","--","X")</f>
        <v>--</v>
      </c>
      <c r="M160" s="147"/>
    </row>
    <row r="161" spans="1:13" ht="15" hidden="1" customHeight="1" x14ac:dyDescent="0.25">
      <c r="A161" s="141"/>
      <c r="B161" s="144" t="s">
        <v>894</v>
      </c>
      <c r="C161" s="301" t="str">
        <f>IF(ISTEXT(VLOOKUP(B161,'FICHA DE PROJETO'!$A$32:$I$211,2,FALSE)),VLOOKUP(B161,'FICHA DE PROJETO'!$A$32:$I$211,2,FALSE),"")</f>
        <v/>
      </c>
      <c r="D161" s="302"/>
      <c r="E161" s="302"/>
      <c r="F161" s="302"/>
      <c r="G161" s="302"/>
      <c r="H161" s="302"/>
      <c r="I161" s="302"/>
      <c r="J161" s="303"/>
      <c r="K161" s="26"/>
      <c r="L161" s="129" t="str">
        <f t="shared" si="2"/>
        <v>--</v>
      </c>
      <c r="M161" s="147"/>
    </row>
    <row r="162" spans="1:13" ht="15" hidden="1" customHeight="1" x14ac:dyDescent="0.25">
      <c r="A162" s="141"/>
      <c r="B162" s="140" t="s">
        <v>895</v>
      </c>
      <c r="C162" s="301" t="str">
        <f>IF(ISTEXT(VLOOKUP(B162,'FICHA DE PROJETO'!$A$32:$I$211,2,FALSE)),VLOOKUP(B162,'FICHA DE PROJETO'!$A$32:$I$211,2,FALSE),"")</f>
        <v/>
      </c>
      <c r="D162" s="302"/>
      <c r="E162" s="302"/>
      <c r="F162" s="302"/>
      <c r="G162" s="302"/>
      <c r="H162" s="302"/>
      <c r="I162" s="302"/>
      <c r="J162" s="303"/>
      <c r="K162" s="26"/>
      <c r="L162" s="129" t="str">
        <f t="shared" si="2"/>
        <v>--</v>
      </c>
      <c r="M162" s="147"/>
    </row>
    <row r="163" spans="1:13" ht="15" hidden="1" customHeight="1" x14ac:dyDescent="0.25">
      <c r="A163" s="141"/>
      <c r="B163" s="144" t="s">
        <v>896</v>
      </c>
      <c r="C163" s="301" t="str">
        <f>IF(ISTEXT(VLOOKUP(B163,'FICHA DE PROJETO'!$A$32:$I$211,2,FALSE)),VLOOKUP(B163,'FICHA DE PROJETO'!$A$32:$I$211,2,FALSE),"")</f>
        <v/>
      </c>
      <c r="D163" s="302"/>
      <c r="E163" s="302"/>
      <c r="F163" s="302"/>
      <c r="G163" s="302"/>
      <c r="H163" s="302"/>
      <c r="I163" s="302"/>
      <c r="J163" s="303"/>
      <c r="K163" s="26"/>
      <c r="L163" s="129" t="str">
        <f t="shared" si="2"/>
        <v>--</v>
      </c>
      <c r="M163" s="147"/>
    </row>
    <row r="164" spans="1:13" ht="15" hidden="1" customHeight="1" x14ac:dyDescent="0.25">
      <c r="A164" s="141"/>
      <c r="B164" s="140" t="s">
        <v>897</v>
      </c>
      <c r="C164" s="301" t="str">
        <f>IF(ISTEXT(VLOOKUP(B164,'FICHA DE PROJETO'!$A$32:$I$211,2,FALSE)),VLOOKUP(B164,'FICHA DE PROJETO'!$A$32:$I$211,2,FALSE),"")</f>
        <v/>
      </c>
      <c r="D164" s="302"/>
      <c r="E164" s="302"/>
      <c r="F164" s="302"/>
      <c r="G164" s="302"/>
      <c r="H164" s="302"/>
      <c r="I164" s="302"/>
      <c r="J164" s="303"/>
      <c r="K164" s="26"/>
      <c r="L164" s="129" t="str">
        <f t="shared" si="2"/>
        <v>--</v>
      </c>
      <c r="M164" s="147"/>
    </row>
    <row r="165" spans="1:13" ht="15" hidden="1" customHeight="1" x14ac:dyDescent="0.25">
      <c r="A165" s="141"/>
      <c r="B165" s="144" t="s">
        <v>898</v>
      </c>
      <c r="C165" s="301" t="str">
        <f>IF(ISTEXT(VLOOKUP(B165,'FICHA DE PROJETO'!$A$32:$I$211,2,FALSE)),VLOOKUP(B165,'FICHA DE PROJETO'!$A$32:$I$211,2,FALSE),"")</f>
        <v/>
      </c>
      <c r="D165" s="302"/>
      <c r="E165" s="302"/>
      <c r="F165" s="302"/>
      <c r="G165" s="302"/>
      <c r="H165" s="302"/>
      <c r="I165" s="302"/>
      <c r="J165" s="303"/>
      <c r="K165" s="26"/>
      <c r="L165" s="129" t="str">
        <f t="shared" si="2"/>
        <v>--</v>
      </c>
      <c r="M165" s="147"/>
    </row>
    <row r="166" spans="1:13" ht="15" hidden="1" customHeight="1" x14ac:dyDescent="0.25">
      <c r="A166" s="141"/>
      <c r="B166" s="140" t="s">
        <v>899</v>
      </c>
      <c r="C166" s="301" t="str">
        <f>IF(ISTEXT(VLOOKUP(B166,'FICHA DE PROJETO'!$A$32:$I$211,2,FALSE)),VLOOKUP(B166,'FICHA DE PROJETO'!$A$32:$I$211,2,FALSE),"")</f>
        <v/>
      </c>
      <c r="D166" s="302"/>
      <c r="E166" s="302"/>
      <c r="F166" s="302"/>
      <c r="G166" s="302"/>
      <c r="H166" s="302"/>
      <c r="I166" s="302"/>
      <c r="J166" s="303"/>
      <c r="K166" s="26"/>
      <c r="L166" s="129" t="str">
        <f t="shared" si="2"/>
        <v>--</v>
      </c>
      <c r="M166" s="147"/>
    </row>
    <row r="167" spans="1:13" ht="15" hidden="1" customHeight="1" x14ac:dyDescent="0.25">
      <c r="A167" s="141"/>
      <c r="B167" s="144" t="s">
        <v>900</v>
      </c>
      <c r="C167" s="301" t="str">
        <f>IF(ISTEXT(VLOOKUP(B167,'FICHA DE PROJETO'!$A$32:$I$211,2,FALSE)),VLOOKUP(B167,'FICHA DE PROJETO'!$A$32:$I$211,2,FALSE),"")</f>
        <v/>
      </c>
      <c r="D167" s="302"/>
      <c r="E167" s="302"/>
      <c r="F167" s="302"/>
      <c r="G167" s="302"/>
      <c r="H167" s="302"/>
      <c r="I167" s="302"/>
      <c r="J167" s="303"/>
      <c r="K167" s="26"/>
      <c r="L167" s="129" t="str">
        <f t="shared" si="2"/>
        <v>--</v>
      </c>
      <c r="M167" s="147"/>
    </row>
    <row r="168" spans="1:13" ht="15" hidden="1" customHeight="1" x14ac:dyDescent="0.25">
      <c r="A168" s="141"/>
      <c r="B168" s="140" t="s">
        <v>901</v>
      </c>
      <c r="C168" s="301" t="str">
        <f>IF(ISTEXT(VLOOKUP(B168,'FICHA DE PROJETO'!$A$32:$I$211,2,FALSE)),VLOOKUP(B168,'FICHA DE PROJETO'!$A$32:$I$211,2,FALSE),"")</f>
        <v/>
      </c>
      <c r="D168" s="302"/>
      <c r="E168" s="302"/>
      <c r="F168" s="302"/>
      <c r="G168" s="302"/>
      <c r="H168" s="302"/>
      <c r="I168" s="302"/>
      <c r="J168" s="303"/>
      <c r="K168" s="26"/>
      <c r="L168" s="129" t="str">
        <f t="shared" si="2"/>
        <v>--</v>
      </c>
      <c r="M168" s="147"/>
    </row>
    <row r="169" spans="1:13" ht="15" hidden="1" customHeight="1" x14ac:dyDescent="0.25">
      <c r="A169" s="141"/>
      <c r="B169" s="144" t="s">
        <v>902</v>
      </c>
      <c r="C169" s="301" t="str">
        <f>IF(ISTEXT(VLOOKUP(B169,'FICHA DE PROJETO'!$A$32:$I$211,2,FALSE)),VLOOKUP(B169,'FICHA DE PROJETO'!$A$32:$I$211,2,FALSE),"")</f>
        <v/>
      </c>
      <c r="D169" s="302"/>
      <c r="E169" s="302"/>
      <c r="F169" s="302"/>
      <c r="G169" s="302"/>
      <c r="H169" s="302"/>
      <c r="I169" s="302"/>
      <c r="J169" s="303"/>
      <c r="K169" s="26"/>
      <c r="L169" s="129" t="str">
        <f t="shared" si="2"/>
        <v>--</v>
      </c>
      <c r="M169" s="147"/>
    </row>
    <row r="170" spans="1:13" ht="15" hidden="1" customHeight="1" x14ac:dyDescent="0.25">
      <c r="A170" s="141"/>
      <c r="B170" s="140" t="s">
        <v>903</v>
      </c>
      <c r="C170" s="301" t="str">
        <f>IF(ISTEXT(VLOOKUP(B170,'FICHA DE PROJETO'!$A$32:$I$211,2,FALSE)),VLOOKUP(B170,'FICHA DE PROJETO'!$A$32:$I$211,2,FALSE),"")</f>
        <v/>
      </c>
      <c r="D170" s="302"/>
      <c r="E170" s="302"/>
      <c r="F170" s="302"/>
      <c r="G170" s="302"/>
      <c r="H170" s="302"/>
      <c r="I170" s="302"/>
      <c r="J170" s="303"/>
      <c r="K170" s="26"/>
      <c r="L170" s="129" t="str">
        <f t="shared" si="2"/>
        <v>--</v>
      </c>
      <c r="M170" s="147"/>
    </row>
    <row r="171" spans="1:13" ht="15" hidden="1" customHeight="1" x14ac:dyDescent="0.25">
      <c r="A171" s="141"/>
      <c r="B171" s="144" t="s">
        <v>904</v>
      </c>
      <c r="C171" s="301" t="str">
        <f>IF(ISTEXT(VLOOKUP(B171,'FICHA DE PROJETO'!$A$32:$I$211,2,FALSE)),VLOOKUP(B171,'FICHA DE PROJETO'!$A$32:$I$211,2,FALSE),"")</f>
        <v/>
      </c>
      <c r="D171" s="302"/>
      <c r="E171" s="302"/>
      <c r="F171" s="302"/>
      <c r="G171" s="302"/>
      <c r="H171" s="302"/>
      <c r="I171" s="302"/>
      <c r="J171" s="303"/>
      <c r="K171" s="26"/>
      <c r="L171" s="129" t="str">
        <f t="shared" si="2"/>
        <v>--</v>
      </c>
      <c r="M171" s="147"/>
    </row>
    <row r="172" spans="1:13" ht="15" hidden="1" customHeight="1" x14ac:dyDescent="0.25">
      <c r="A172" s="141"/>
      <c r="B172" s="140" t="s">
        <v>905</v>
      </c>
      <c r="C172" s="301" t="str">
        <f>IF(ISTEXT(VLOOKUP(B172,'FICHA DE PROJETO'!$A$32:$I$211,2,FALSE)),VLOOKUP(B172,'FICHA DE PROJETO'!$A$32:$I$211,2,FALSE),"")</f>
        <v/>
      </c>
      <c r="D172" s="302"/>
      <c r="E172" s="302"/>
      <c r="F172" s="302"/>
      <c r="G172" s="302"/>
      <c r="H172" s="302"/>
      <c r="I172" s="302"/>
      <c r="J172" s="303"/>
      <c r="K172" s="26"/>
      <c r="L172" s="129" t="str">
        <f t="shared" si="2"/>
        <v>--</v>
      </c>
      <c r="M172" s="147"/>
    </row>
    <row r="173" spans="1:13" ht="15" hidden="1" customHeight="1" x14ac:dyDescent="0.25">
      <c r="A173" s="141"/>
      <c r="B173" s="144" t="s">
        <v>906</v>
      </c>
      <c r="C173" s="301" t="str">
        <f>IF(ISTEXT(VLOOKUP(B173,'FICHA DE PROJETO'!$A$32:$I$211,2,FALSE)),VLOOKUP(B173,'FICHA DE PROJETO'!$A$32:$I$211,2,FALSE),"")</f>
        <v/>
      </c>
      <c r="D173" s="302"/>
      <c r="E173" s="302"/>
      <c r="F173" s="302"/>
      <c r="G173" s="302"/>
      <c r="H173" s="302"/>
      <c r="I173" s="302"/>
      <c r="J173" s="303"/>
      <c r="K173" s="26"/>
      <c r="L173" s="129" t="str">
        <f t="shared" si="2"/>
        <v>--</v>
      </c>
      <c r="M173" s="147"/>
    </row>
    <row r="174" spans="1:13" ht="15" hidden="1" customHeight="1" x14ac:dyDescent="0.25">
      <c r="A174" s="141"/>
      <c r="B174" s="140" t="s">
        <v>907</v>
      </c>
      <c r="C174" s="301" t="str">
        <f>IF(ISTEXT(VLOOKUP(B174,'FICHA DE PROJETO'!$A$32:$I$211,2,FALSE)),VLOOKUP(B174,'FICHA DE PROJETO'!$A$32:$I$211,2,FALSE),"")</f>
        <v/>
      </c>
      <c r="D174" s="302"/>
      <c r="E174" s="302"/>
      <c r="F174" s="302"/>
      <c r="G174" s="302"/>
      <c r="H174" s="302"/>
      <c r="I174" s="302"/>
      <c r="J174" s="303"/>
      <c r="K174" s="26"/>
      <c r="L174" s="129" t="str">
        <f t="shared" si="2"/>
        <v>--</v>
      </c>
      <c r="M174" s="147"/>
    </row>
    <row r="175" spans="1:13" ht="15" hidden="1" customHeight="1" x14ac:dyDescent="0.25">
      <c r="A175" s="141"/>
      <c r="B175" s="144" t="s">
        <v>908</v>
      </c>
      <c r="C175" s="301" t="str">
        <f>IF(ISTEXT(VLOOKUP(B175,'FICHA DE PROJETO'!$A$32:$I$211,2,FALSE)),VLOOKUP(B175,'FICHA DE PROJETO'!$A$32:$I$211,2,FALSE),"")</f>
        <v/>
      </c>
      <c r="D175" s="302"/>
      <c r="E175" s="302"/>
      <c r="F175" s="302"/>
      <c r="G175" s="302"/>
      <c r="H175" s="302"/>
      <c r="I175" s="302"/>
      <c r="J175" s="303"/>
      <c r="K175" s="26"/>
      <c r="L175" s="129" t="str">
        <f t="shared" si="2"/>
        <v>--</v>
      </c>
      <c r="M175" s="147"/>
    </row>
    <row r="176" spans="1:13" ht="15" hidden="1" customHeight="1" x14ac:dyDescent="0.25">
      <c r="A176" s="141"/>
      <c r="B176" s="140" t="s">
        <v>909</v>
      </c>
      <c r="C176" s="301" t="str">
        <f>IF(ISTEXT(VLOOKUP(B176,'FICHA DE PROJETO'!$A$32:$I$211,2,FALSE)),VLOOKUP(B176,'FICHA DE PROJETO'!$A$32:$I$211,2,FALSE),"")</f>
        <v/>
      </c>
      <c r="D176" s="302"/>
      <c r="E176" s="302"/>
      <c r="F176" s="302"/>
      <c r="G176" s="302"/>
      <c r="H176" s="302"/>
      <c r="I176" s="302"/>
      <c r="J176" s="303"/>
      <c r="K176" s="26"/>
      <c r="L176" s="129" t="str">
        <f t="shared" si="2"/>
        <v>--</v>
      </c>
      <c r="M176" s="147"/>
    </row>
    <row r="177" spans="1:13" ht="15" hidden="1" customHeight="1" x14ac:dyDescent="0.25">
      <c r="A177" s="141"/>
      <c r="B177" s="144" t="s">
        <v>910</v>
      </c>
      <c r="C177" s="301" t="str">
        <f>IF(ISTEXT(VLOOKUP(B177,'FICHA DE PROJETO'!$A$32:$I$211,2,FALSE)),VLOOKUP(B177,'FICHA DE PROJETO'!$A$32:$I$211,2,FALSE),"")</f>
        <v/>
      </c>
      <c r="D177" s="302"/>
      <c r="E177" s="302"/>
      <c r="F177" s="302"/>
      <c r="G177" s="302"/>
      <c r="H177" s="302"/>
      <c r="I177" s="302"/>
      <c r="J177" s="303"/>
      <c r="K177" s="26"/>
      <c r="L177" s="129" t="str">
        <f t="shared" si="2"/>
        <v>--</v>
      </c>
      <c r="M177" s="147"/>
    </row>
    <row r="178" spans="1:13" ht="15" hidden="1" customHeight="1" x14ac:dyDescent="0.25">
      <c r="A178" s="141"/>
      <c r="B178" s="140" t="s">
        <v>911</v>
      </c>
      <c r="C178" s="301" t="str">
        <f>IF(ISTEXT(VLOOKUP(B178,'FICHA DE PROJETO'!$A$32:$I$211,2,FALSE)),VLOOKUP(B178,'FICHA DE PROJETO'!$A$32:$I$211,2,FALSE),"")</f>
        <v/>
      </c>
      <c r="D178" s="302"/>
      <c r="E178" s="302"/>
      <c r="F178" s="302"/>
      <c r="G178" s="302"/>
      <c r="H178" s="302"/>
      <c r="I178" s="302"/>
      <c r="J178" s="303"/>
      <c r="K178" s="26"/>
      <c r="L178" s="129" t="str">
        <f t="shared" si="2"/>
        <v>--</v>
      </c>
      <c r="M178" s="147"/>
    </row>
    <row r="179" spans="1:13" ht="15" hidden="1" customHeight="1" x14ac:dyDescent="0.25">
      <c r="A179" s="141"/>
      <c r="B179" s="144" t="s">
        <v>912</v>
      </c>
      <c r="C179" s="301" t="str">
        <f>IF(ISTEXT(VLOOKUP(B179,'FICHA DE PROJETO'!$A$32:$I$211,2,FALSE)),VLOOKUP(B179,'FICHA DE PROJETO'!$A$32:$I$211,2,FALSE),"")</f>
        <v/>
      </c>
      <c r="D179" s="302"/>
      <c r="E179" s="302"/>
      <c r="F179" s="302"/>
      <c r="G179" s="302"/>
      <c r="H179" s="302"/>
      <c r="I179" s="302"/>
      <c r="J179" s="303"/>
      <c r="K179" s="26"/>
      <c r="L179" s="129" t="str">
        <f t="shared" si="2"/>
        <v>--</v>
      </c>
      <c r="M179" s="147"/>
    </row>
    <row r="180" spans="1:13" ht="15" hidden="1" customHeight="1" x14ac:dyDescent="0.25">
      <c r="A180" s="141"/>
      <c r="B180" s="140" t="s">
        <v>913</v>
      </c>
      <c r="C180" s="301" t="str">
        <f>IF(ISTEXT(VLOOKUP(B180,'FICHA DE PROJETO'!$A$32:$I$211,2,FALSE)),VLOOKUP(B180,'FICHA DE PROJETO'!$A$32:$I$211,2,FALSE),"")</f>
        <v/>
      </c>
      <c r="D180" s="302"/>
      <c r="E180" s="302"/>
      <c r="F180" s="302"/>
      <c r="G180" s="302"/>
      <c r="H180" s="302"/>
      <c r="I180" s="302"/>
      <c r="J180" s="303"/>
      <c r="K180" s="26"/>
      <c r="L180" s="129" t="str">
        <f t="shared" si="2"/>
        <v>--</v>
      </c>
      <c r="M180" s="147"/>
    </row>
    <row r="181" spans="1:13" ht="15" hidden="1" customHeight="1" x14ac:dyDescent="0.25">
      <c r="A181" s="141"/>
      <c r="B181" s="144" t="s">
        <v>914</v>
      </c>
      <c r="C181" s="301" t="str">
        <f>IF(ISTEXT(VLOOKUP(B181,'FICHA DE PROJETO'!$A$32:$I$211,2,FALSE)),VLOOKUP(B181,'FICHA DE PROJETO'!$A$32:$I$211,2,FALSE),"")</f>
        <v/>
      </c>
      <c r="D181" s="302"/>
      <c r="E181" s="302"/>
      <c r="F181" s="302"/>
      <c r="G181" s="302"/>
      <c r="H181" s="302"/>
      <c r="I181" s="302"/>
      <c r="J181" s="303"/>
      <c r="K181" s="26"/>
      <c r="L181" s="129" t="str">
        <f t="shared" si="2"/>
        <v>--</v>
      </c>
      <c r="M181" s="147"/>
    </row>
    <row r="182" spans="1:13" ht="15" hidden="1" customHeight="1" x14ac:dyDescent="0.25">
      <c r="A182" s="141"/>
      <c r="B182" s="140" t="s">
        <v>915</v>
      </c>
      <c r="C182" s="301" t="str">
        <f>IF(ISTEXT(VLOOKUP(B182,'FICHA DE PROJETO'!$A$32:$I$211,2,FALSE)),VLOOKUP(B182,'FICHA DE PROJETO'!$A$32:$I$211,2,FALSE),"")</f>
        <v/>
      </c>
      <c r="D182" s="302"/>
      <c r="E182" s="302"/>
      <c r="F182" s="302"/>
      <c r="G182" s="302"/>
      <c r="H182" s="302"/>
      <c r="I182" s="302"/>
      <c r="J182" s="303"/>
      <c r="K182" s="26"/>
      <c r="L182" s="129" t="str">
        <f t="shared" si="2"/>
        <v>--</v>
      </c>
      <c r="M182" s="147"/>
    </row>
    <row r="183" spans="1:13" ht="15" hidden="1" customHeight="1" x14ac:dyDescent="0.25">
      <c r="A183" s="141"/>
      <c r="B183" s="144" t="s">
        <v>916</v>
      </c>
      <c r="C183" s="301" t="str">
        <f>IF(ISTEXT(VLOOKUP(B183,'FICHA DE PROJETO'!$A$32:$I$211,2,FALSE)),VLOOKUP(B183,'FICHA DE PROJETO'!$A$32:$I$211,2,FALSE),"")</f>
        <v/>
      </c>
      <c r="D183" s="302"/>
      <c r="E183" s="302"/>
      <c r="F183" s="302"/>
      <c r="G183" s="302"/>
      <c r="H183" s="302"/>
      <c r="I183" s="302"/>
      <c r="J183" s="303"/>
      <c r="K183" s="26"/>
      <c r="L183" s="129" t="str">
        <f t="shared" si="2"/>
        <v>--</v>
      </c>
      <c r="M183" s="147"/>
    </row>
    <row r="184" spans="1:13" ht="15" hidden="1" customHeight="1" x14ac:dyDescent="0.25">
      <c r="A184" s="141"/>
      <c r="B184" s="140" t="s">
        <v>917</v>
      </c>
      <c r="C184" s="301" t="str">
        <f>IF(ISTEXT(VLOOKUP(B184,'FICHA DE PROJETO'!$A$32:$I$211,2,FALSE)),VLOOKUP(B184,'FICHA DE PROJETO'!$A$32:$I$211,2,FALSE),"")</f>
        <v/>
      </c>
      <c r="D184" s="302"/>
      <c r="E184" s="302"/>
      <c r="F184" s="302"/>
      <c r="G184" s="302"/>
      <c r="H184" s="302"/>
      <c r="I184" s="302"/>
      <c r="J184" s="303"/>
      <c r="K184" s="26"/>
      <c r="L184" s="129" t="str">
        <f t="shared" si="2"/>
        <v>--</v>
      </c>
      <c r="M184" s="147"/>
    </row>
    <row r="185" spans="1:13" ht="15" hidden="1" customHeight="1" x14ac:dyDescent="0.25">
      <c r="A185" s="141"/>
      <c r="B185" s="144" t="s">
        <v>918</v>
      </c>
      <c r="C185" s="301" t="str">
        <f>IF(ISTEXT(VLOOKUP(B185,'FICHA DE PROJETO'!$A$32:$I$211,2,FALSE)),VLOOKUP(B185,'FICHA DE PROJETO'!$A$32:$I$211,2,FALSE),"")</f>
        <v/>
      </c>
      <c r="D185" s="302"/>
      <c r="E185" s="302"/>
      <c r="F185" s="302"/>
      <c r="G185" s="302"/>
      <c r="H185" s="302"/>
      <c r="I185" s="302"/>
      <c r="J185" s="303"/>
      <c r="K185" s="26"/>
      <c r="L185" s="129" t="str">
        <f t="shared" si="2"/>
        <v>--</v>
      </c>
      <c r="M185" s="147"/>
    </row>
    <row r="186" spans="1:13" ht="15" hidden="1" customHeight="1" x14ac:dyDescent="0.25">
      <c r="A186" s="141"/>
      <c r="B186" s="140" t="s">
        <v>919</v>
      </c>
      <c r="C186" s="301" t="str">
        <f>IF(ISTEXT(VLOOKUP(B186,'FICHA DE PROJETO'!$A$32:$I$211,2,FALSE)),VLOOKUP(B186,'FICHA DE PROJETO'!$A$32:$I$211,2,FALSE),"")</f>
        <v/>
      </c>
      <c r="D186" s="302"/>
      <c r="E186" s="302"/>
      <c r="F186" s="302"/>
      <c r="G186" s="302"/>
      <c r="H186" s="302"/>
      <c r="I186" s="302"/>
      <c r="J186" s="303"/>
      <c r="K186" s="26"/>
      <c r="L186" s="129" t="str">
        <f t="shared" si="2"/>
        <v>--</v>
      </c>
      <c r="M186" s="147"/>
    </row>
    <row r="187" spans="1:13" ht="15" hidden="1" customHeight="1" x14ac:dyDescent="0.25">
      <c r="A187" s="141"/>
      <c r="B187" s="144" t="s">
        <v>920</v>
      </c>
      <c r="C187" s="301" t="str">
        <f>IF(ISTEXT(VLOOKUP(B187,'FICHA DE PROJETO'!$A$32:$I$211,2,FALSE)),VLOOKUP(B187,'FICHA DE PROJETO'!$A$32:$I$211,2,FALSE),"")</f>
        <v/>
      </c>
      <c r="D187" s="302"/>
      <c r="E187" s="302"/>
      <c r="F187" s="302"/>
      <c r="G187" s="302"/>
      <c r="H187" s="302"/>
      <c r="I187" s="302"/>
      <c r="J187" s="303"/>
      <c r="K187" s="26"/>
      <c r="L187" s="129" t="str">
        <f t="shared" si="2"/>
        <v>--</v>
      </c>
      <c r="M187" s="147"/>
    </row>
    <row r="188" spans="1:13" ht="15" hidden="1" customHeight="1" x14ac:dyDescent="0.25">
      <c r="A188" s="141"/>
      <c r="B188" s="140" t="s">
        <v>921</v>
      </c>
      <c r="C188" s="301" t="str">
        <f>IF(ISTEXT(VLOOKUP(B188,'FICHA DE PROJETO'!$A$32:$I$211,2,FALSE)),VLOOKUP(B188,'FICHA DE PROJETO'!$A$32:$I$211,2,FALSE),"")</f>
        <v/>
      </c>
      <c r="D188" s="302"/>
      <c r="E188" s="302"/>
      <c r="F188" s="302"/>
      <c r="G188" s="302"/>
      <c r="H188" s="302"/>
      <c r="I188" s="302"/>
      <c r="J188" s="303"/>
      <c r="K188" s="26"/>
      <c r="L188" s="129" t="str">
        <f t="shared" si="2"/>
        <v>--</v>
      </c>
      <c r="M188" s="147"/>
    </row>
    <row r="189" spans="1:13" ht="15" hidden="1" customHeight="1" x14ac:dyDescent="0.25">
      <c r="A189" s="141"/>
      <c r="B189" s="144" t="s">
        <v>922</v>
      </c>
      <c r="C189" s="301" t="str">
        <f>IF(ISTEXT(VLOOKUP(B189,'FICHA DE PROJETO'!$A$32:$I$211,2,FALSE)),VLOOKUP(B189,'FICHA DE PROJETO'!$A$32:$I$211,2,FALSE),"")</f>
        <v/>
      </c>
      <c r="D189" s="302"/>
      <c r="E189" s="302"/>
      <c r="F189" s="302"/>
      <c r="G189" s="302"/>
      <c r="H189" s="302"/>
      <c r="I189" s="302"/>
      <c r="J189" s="303"/>
      <c r="K189" s="26"/>
      <c r="L189" s="129" t="str">
        <f t="shared" si="2"/>
        <v>--</v>
      </c>
      <c r="M189" s="147"/>
    </row>
    <row r="190" spans="1:13" ht="15" hidden="1" customHeight="1" x14ac:dyDescent="0.25">
      <c r="A190" s="141"/>
      <c r="B190" s="140" t="s">
        <v>923</v>
      </c>
      <c r="C190" s="301" t="str">
        <f>IF(ISTEXT(VLOOKUP(B190,'FICHA DE PROJETO'!$A$32:$I$211,2,FALSE)),VLOOKUP(B190,'FICHA DE PROJETO'!$A$32:$I$211,2,FALSE),"")</f>
        <v/>
      </c>
      <c r="D190" s="302"/>
      <c r="E190" s="302"/>
      <c r="F190" s="302"/>
      <c r="G190" s="302"/>
      <c r="H190" s="302"/>
      <c r="I190" s="302"/>
      <c r="J190" s="303"/>
      <c r="K190" s="26"/>
      <c r="L190" s="129" t="str">
        <f t="shared" si="2"/>
        <v>--</v>
      </c>
      <c r="M190" s="147"/>
    </row>
    <row r="191" spans="1:13" ht="15" hidden="1" customHeight="1" x14ac:dyDescent="0.25">
      <c r="A191" s="141"/>
      <c r="B191" s="144" t="s">
        <v>924</v>
      </c>
      <c r="C191" s="301" t="str">
        <f>IF(ISTEXT(VLOOKUP(B191,'FICHA DE PROJETO'!$A$32:$I$211,2,FALSE)),VLOOKUP(B191,'FICHA DE PROJETO'!$A$32:$I$211,2,FALSE),"")</f>
        <v/>
      </c>
      <c r="D191" s="302"/>
      <c r="E191" s="302"/>
      <c r="F191" s="302"/>
      <c r="G191" s="302"/>
      <c r="H191" s="302"/>
      <c r="I191" s="302"/>
      <c r="J191" s="303"/>
      <c r="K191" s="26"/>
      <c r="L191" s="129" t="str">
        <f t="shared" si="2"/>
        <v>--</v>
      </c>
      <c r="M191" s="147"/>
    </row>
    <row r="192" spans="1:13" ht="15" hidden="1" customHeight="1" x14ac:dyDescent="0.25">
      <c r="A192" s="141"/>
      <c r="B192" s="140" t="s">
        <v>925</v>
      </c>
      <c r="C192" s="301" t="str">
        <f>IF(ISTEXT(VLOOKUP(B192,'FICHA DE PROJETO'!$A$32:$I$211,2,FALSE)),VLOOKUP(B192,'FICHA DE PROJETO'!$A$32:$I$211,2,FALSE),"")</f>
        <v/>
      </c>
      <c r="D192" s="302"/>
      <c r="E192" s="302"/>
      <c r="F192" s="302"/>
      <c r="G192" s="302"/>
      <c r="H192" s="302"/>
      <c r="I192" s="302"/>
      <c r="J192" s="303"/>
      <c r="K192" s="26"/>
      <c r="L192" s="129" t="str">
        <f t="shared" si="2"/>
        <v>--</v>
      </c>
      <c r="M192" s="147"/>
    </row>
    <row r="193" spans="1:13" ht="15" hidden="1" customHeight="1" x14ac:dyDescent="0.25">
      <c r="A193" s="141"/>
      <c r="B193" s="144" t="s">
        <v>926</v>
      </c>
      <c r="C193" s="301" t="str">
        <f>IF(ISTEXT(VLOOKUP(B193,'FICHA DE PROJETO'!$A$32:$I$211,2,FALSE)),VLOOKUP(B193,'FICHA DE PROJETO'!$A$32:$I$211,2,FALSE),"")</f>
        <v/>
      </c>
      <c r="D193" s="302"/>
      <c r="E193" s="302"/>
      <c r="F193" s="302"/>
      <c r="G193" s="302"/>
      <c r="H193" s="302"/>
      <c r="I193" s="302"/>
      <c r="J193" s="303"/>
      <c r="K193" s="26"/>
      <c r="L193" s="129" t="str">
        <f t="shared" si="2"/>
        <v>--</v>
      </c>
      <c r="M193" s="147"/>
    </row>
    <row r="194" spans="1:13" ht="15" hidden="1" customHeight="1" x14ac:dyDescent="0.25">
      <c r="A194" s="141"/>
      <c r="B194" s="140" t="s">
        <v>927</v>
      </c>
      <c r="C194" s="301" t="str">
        <f>IF(ISTEXT(VLOOKUP(B194,'FICHA DE PROJETO'!$A$32:$I$211,2,FALSE)),VLOOKUP(B194,'FICHA DE PROJETO'!$A$32:$I$211,2,FALSE),"")</f>
        <v/>
      </c>
      <c r="D194" s="302"/>
      <c r="E194" s="302"/>
      <c r="F194" s="302"/>
      <c r="G194" s="302"/>
      <c r="H194" s="302"/>
      <c r="I194" s="302"/>
      <c r="J194" s="303"/>
      <c r="K194" s="26"/>
      <c r="L194" s="129" t="str">
        <f t="shared" si="2"/>
        <v>--</v>
      </c>
      <c r="M194" s="147"/>
    </row>
    <row r="195" spans="1:13" ht="15" hidden="1" customHeight="1" x14ac:dyDescent="0.25">
      <c r="A195" s="141"/>
      <c r="B195" s="144" t="s">
        <v>928</v>
      </c>
      <c r="C195" s="301" t="str">
        <f>IF(ISTEXT(VLOOKUP(B195,'FICHA DE PROJETO'!$A$32:$I$211,2,FALSE)),VLOOKUP(B195,'FICHA DE PROJETO'!$A$32:$I$211,2,FALSE),"")</f>
        <v/>
      </c>
      <c r="D195" s="302"/>
      <c r="E195" s="302"/>
      <c r="F195" s="302"/>
      <c r="G195" s="302"/>
      <c r="H195" s="302"/>
      <c r="I195" s="302"/>
      <c r="J195" s="303"/>
      <c r="K195" s="26"/>
      <c r="L195" s="129" t="str">
        <f t="shared" si="2"/>
        <v>--</v>
      </c>
      <c r="M195" s="147"/>
    </row>
    <row r="196" spans="1:13" ht="15" hidden="1" customHeight="1" x14ac:dyDescent="0.25">
      <c r="A196" s="141"/>
      <c r="B196" s="140" t="s">
        <v>929</v>
      </c>
      <c r="C196" s="301" t="str">
        <f>IF(ISTEXT(VLOOKUP(B196,'FICHA DE PROJETO'!$A$32:$I$211,2,FALSE)),VLOOKUP(B196,'FICHA DE PROJETO'!$A$32:$I$211,2,FALSE),"")</f>
        <v/>
      </c>
      <c r="D196" s="302"/>
      <c r="E196" s="302"/>
      <c r="F196" s="302"/>
      <c r="G196" s="302"/>
      <c r="H196" s="302"/>
      <c r="I196" s="302"/>
      <c r="J196" s="303"/>
      <c r="K196" s="26"/>
      <c r="L196" s="129" t="str">
        <f t="shared" si="2"/>
        <v>--</v>
      </c>
      <c r="M196" s="147"/>
    </row>
    <row r="197" spans="1:13" ht="15" hidden="1" customHeight="1" x14ac:dyDescent="0.25">
      <c r="A197" s="141"/>
      <c r="B197" s="144" t="s">
        <v>930</v>
      </c>
      <c r="C197" s="301" t="str">
        <f>IF(ISTEXT(VLOOKUP(B197,'FICHA DE PROJETO'!$A$32:$I$211,2,FALSE)),VLOOKUP(B197,'FICHA DE PROJETO'!$A$32:$I$211,2,FALSE),"")</f>
        <v/>
      </c>
      <c r="D197" s="302"/>
      <c r="E197" s="302"/>
      <c r="F197" s="302"/>
      <c r="G197" s="302"/>
      <c r="H197" s="302"/>
      <c r="I197" s="302"/>
      <c r="J197" s="303"/>
      <c r="K197" s="26"/>
      <c r="L197" s="129" t="str">
        <f t="shared" si="2"/>
        <v>--</v>
      </c>
      <c r="M197" s="147"/>
    </row>
    <row r="198" spans="1:13" ht="15" hidden="1" customHeight="1" x14ac:dyDescent="0.25">
      <c r="A198" s="141"/>
      <c r="B198" s="140" t="s">
        <v>931</v>
      </c>
      <c r="C198" s="301" t="str">
        <f>IF(ISTEXT(VLOOKUP(B198,'FICHA DE PROJETO'!$A$32:$I$211,2,FALSE)),VLOOKUP(B198,'FICHA DE PROJETO'!$A$32:$I$211,2,FALSE),"")</f>
        <v/>
      </c>
      <c r="D198" s="302"/>
      <c r="E198" s="302"/>
      <c r="F198" s="302"/>
      <c r="G198" s="302"/>
      <c r="H198" s="302"/>
      <c r="I198" s="302"/>
      <c r="J198" s="303"/>
      <c r="K198" s="26"/>
      <c r="L198" s="129" t="str">
        <f t="shared" si="2"/>
        <v>--</v>
      </c>
      <c r="M198" s="147"/>
    </row>
    <row r="199" spans="1:13" ht="15" hidden="1" customHeight="1" x14ac:dyDescent="0.25">
      <c r="A199" s="141"/>
      <c r="B199" s="144" t="s">
        <v>932</v>
      </c>
      <c r="C199" s="301" t="str">
        <f>IF(ISTEXT(VLOOKUP(B199,'FICHA DE PROJETO'!$A$32:$I$211,2,FALSE)),VLOOKUP(B199,'FICHA DE PROJETO'!$A$32:$I$211,2,FALSE),"")</f>
        <v/>
      </c>
      <c r="D199" s="302"/>
      <c r="E199" s="302"/>
      <c r="F199" s="302"/>
      <c r="G199" s="302"/>
      <c r="H199" s="302"/>
      <c r="I199" s="302"/>
      <c r="J199" s="303"/>
      <c r="K199" s="26"/>
      <c r="L199" s="129" t="str">
        <f t="shared" si="2"/>
        <v>--</v>
      </c>
      <c r="M199" s="147"/>
    </row>
    <row r="200" spans="1:13" ht="15" hidden="1" customHeight="1" x14ac:dyDescent="0.25">
      <c r="A200" s="141"/>
      <c r="B200" s="140" t="s">
        <v>933</v>
      </c>
      <c r="C200" s="301" t="str">
        <f>IF(ISTEXT(VLOOKUP(B200,'FICHA DE PROJETO'!$A$32:$I$211,2,FALSE)),VLOOKUP(B200,'FICHA DE PROJETO'!$A$32:$I$211,2,FALSE),"")</f>
        <v/>
      </c>
      <c r="D200" s="302"/>
      <c r="E200" s="302"/>
      <c r="F200" s="302"/>
      <c r="G200" s="302"/>
      <c r="H200" s="302"/>
      <c r="I200" s="302"/>
      <c r="J200" s="303"/>
      <c r="K200" s="26"/>
      <c r="L200" s="129" t="str">
        <f t="shared" si="2"/>
        <v>--</v>
      </c>
      <c r="M200" s="147"/>
    </row>
    <row r="201" spans="1:13" ht="15" hidden="1" customHeight="1" x14ac:dyDescent="0.25">
      <c r="A201" s="141"/>
      <c r="B201" s="144" t="s">
        <v>934</v>
      </c>
      <c r="C201" s="301" t="str">
        <f>IF(ISTEXT(VLOOKUP(B201,'FICHA DE PROJETO'!$A$32:$I$211,2,FALSE)),VLOOKUP(B201,'FICHA DE PROJETO'!$A$32:$I$211,2,FALSE),"")</f>
        <v/>
      </c>
      <c r="D201" s="302"/>
      <c r="E201" s="302"/>
      <c r="F201" s="302"/>
      <c r="G201" s="302"/>
      <c r="H201" s="302"/>
      <c r="I201" s="302"/>
      <c r="J201" s="303"/>
      <c r="K201" s="26"/>
      <c r="L201" s="129" t="str">
        <f t="shared" si="2"/>
        <v>--</v>
      </c>
      <c r="M201" s="147"/>
    </row>
    <row r="202" spans="1:13" ht="15" hidden="1" customHeight="1" x14ac:dyDescent="0.25">
      <c r="A202" s="141"/>
      <c r="B202" s="140" t="s">
        <v>935</v>
      </c>
      <c r="C202" s="301" t="str">
        <f>IF(ISTEXT(VLOOKUP(B202,'FICHA DE PROJETO'!$A$32:$I$211,2,FALSE)),VLOOKUP(B202,'FICHA DE PROJETO'!$A$32:$I$211,2,FALSE),"")</f>
        <v/>
      </c>
      <c r="D202" s="302"/>
      <c r="E202" s="302"/>
      <c r="F202" s="302"/>
      <c r="G202" s="302"/>
      <c r="H202" s="302"/>
      <c r="I202" s="302"/>
      <c r="J202" s="303"/>
      <c r="K202" s="26"/>
      <c r="L202" s="129" t="str">
        <f t="shared" si="2"/>
        <v>--</v>
      </c>
      <c r="M202" s="147"/>
    </row>
    <row r="203" spans="1:13" ht="15" hidden="1" customHeight="1" x14ac:dyDescent="0.25">
      <c r="A203" s="141"/>
      <c r="B203" s="144" t="s">
        <v>936</v>
      </c>
      <c r="C203" s="301" t="str">
        <f>IF(ISTEXT(VLOOKUP(B203,'FICHA DE PROJETO'!$A$32:$I$211,2,FALSE)),VLOOKUP(B203,'FICHA DE PROJETO'!$A$32:$I$211,2,FALSE),"")</f>
        <v/>
      </c>
      <c r="D203" s="302"/>
      <c r="E203" s="302"/>
      <c r="F203" s="302"/>
      <c r="G203" s="302"/>
      <c r="H203" s="302"/>
      <c r="I203" s="302"/>
      <c r="J203" s="303"/>
      <c r="K203" s="26"/>
      <c r="L203" s="129" t="str">
        <f t="shared" si="2"/>
        <v>--</v>
      </c>
      <c r="M203" s="147"/>
    </row>
    <row r="204" spans="1:13" ht="15" hidden="1" customHeight="1" x14ac:dyDescent="0.25">
      <c r="A204" s="141"/>
      <c r="B204" s="140" t="s">
        <v>937</v>
      </c>
      <c r="C204" s="301" t="str">
        <f>IF(ISTEXT(VLOOKUP(B204,'FICHA DE PROJETO'!$A$32:$I$211,2,FALSE)),VLOOKUP(B204,'FICHA DE PROJETO'!$A$32:$I$211,2,FALSE),"")</f>
        <v/>
      </c>
      <c r="D204" s="302"/>
      <c r="E204" s="302"/>
      <c r="F204" s="302"/>
      <c r="G204" s="302"/>
      <c r="H204" s="302"/>
      <c r="I204" s="302"/>
      <c r="J204" s="303"/>
      <c r="K204" s="26"/>
      <c r="L204" s="129" t="str">
        <f t="shared" si="2"/>
        <v>--</v>
      </c>
      <c r="M204" s="147"/>
    </row>
    <row r="205" spans="1:13" ht="15" hidden="1" customHeight="1" x14ac:dyDescent="0.25">
      <c r="A205" s="141"/>
      <c r="B205" s="144" t="s">
        <v>938</v>
      </c>
      <c r="C205" s="301" t="str">
        <f>IF(ISTEXT(VLOOKUP(B205,'FICHA DE PROJETO'!$A$32:$I$211,2,FALSE)),VLOOKUP(B205,'FICHA DE PROJETO'!$A$32:$I$211,2,FALSE),"")</f>
        <v/>
      </c>
      <c r="D205" s="302"/>
      <c r="E205" s="302"/>
      <c r="F205" s="302"/>
      <c r="G205" s="302"/>
      <c r="H205" s="302"/>
      <c r="I205" s="302"/>
      <c r="J205" s="303"/>
      <c r="K205" s="26"/>
      <c r="L205" s="129" t="str">
        <f t="shared" si="2"/>
        <v>--</v>
      </c>
      <c r="M205" s="147"/>
    </row>
    <row r="206" spans="1:13" ht="15" hidden="1" customHeight="1" x14ac:dyDescent="0.25">
      <c r="A206" s="141"/>
      <c r="B206" s="140" t="s">
        <v>939</v>
      </c>
      <c r="C206" s="301" t="str">
        <f>IF(ISTEXT(VLOOKUP(B206,'FICHA DE PROJETO'!$A$32:$I$211,2,FALSE)),VLOOKUP(B206,'FICHA DE PROJETO'!$A$32:$I$211,2,FALSE),"")</f>
        <v/>
      </c>
      <c r="D206" s="302"/>
      <c r="E206" s="302"/>
      <c r="F206" s="302"/>
      <c r="G206" s="302"/>
      <c r="H206" s="302"/>
      <c r="I206" s="302"/>
      <c r="J206" s="303"/>
      <c r="K206" s="26"/>
      <c r="L206" s="129" t="str">
        <f t="shared" si="2"/>
        <v>--</v>
      </c>
      <c r="M206" s="147"/>
    </row>
    <row r="207" spans="1:13" ht="15" hidden="1" customHeight="1" x14ac:dyDescent="0.25">
      <c r="A207" s="141"/>
      <c r="B207" s="144" t="s">
        <v>940</v>
      </c>
      <c r="C207" s="301" t="str">
        <f>IF(ISTEXT(VLOOKUP(B207,'FICHA DE PROJETO'!$A$32:$I$211,2,FALSE)),VLOOKUP(B207,'FICHA DE PROJETO'!$A$32:$I$211,2,FALSE),"")</f>
        <v/>
      </c>
      <c r="D207" s="302"/>
      <c r="E207" s="302"/>
      <c r="F207" s="302"/>
      <c r="G207" s="302"/>
      <c r="H207" s="302"/>
      <c r="I207" s="302"/>
      <c r="J207" s="303"/>
      <c r="K207" s="26"/>
      <c r="L207" s="129" t="str">
        <f t="shared" si="2"/>
        <v>--</v>
      </c>
      <c r="M207" s="147"/>
    </row>
    <row r="208" spans="1:13" ht="15" hidden="1" customHeight="1" x14ac:dyDescent="0.25">
      <c r="A208" s="141"/>
      <c r="B208" s="140" t="s">
        <v>941</v>
      </c>
      <c r="C208" s="301" t="str">
        <f>IF(ISTEXT(VLOOKUP(B208,'FICHA DE PROJETO'!$A$32:$I$211,2,FALSE)),VLOOKUP(B208,'FICHA DE PROJETO'!$A$32:$I$211,2,FALSE),"")</f>
        <v/>
      </c>
      <c r="D208" s="302"/>
      <c r="E208" s="302"/>
      <c r="F208" s="302"/>
      <c r="G208" s="302"/>
      <c r="H208" s="302"/>
      <c r="I208" s="302"/>
      <c r="J208" s="303"/>
      <c r="K208" s="26"/>
      <c r="L208" s="129" t="str">
        <f t="shared" si="2"/>
        <v>--</v>
      </c>
      <c r="M208" s="147"/>
    </row>
    <row r="209" spans="1:13" ht="15" hidden="1" customHeight="1" x14ac:dyDescent="0.25">
      <c r="A209" s="141"/>
      <c r="B209" s="144" t="s">
        <v>942</v>
      </c>
      <c r="C209" s="301" t="str">
        <f>IF(ISTEXT(VLOOKUP(B209,'FICHA DE PROJETO'!$A$32:$I$211,2,FALSE)),VLOOKUP(B209,'FICHA DE PROJETO'!$A$32:$I$211,2,FALSE),"")</f>
        <v/>
      </c>
      <c r="D209" s="302"/>
      <c r="E209" s="302"/>
      <c r="F209" s="302"/>
      <c r="G209" s="302"/>
      <c r="H209" s="302"/>
      <c r="I209" s="302"/>
      <c r="J209" s="303"/>
      <c r="K209" s="26"/>
      <c r="L209" s="129" t="str">
        <f t="shared" si="2"/>
        <v>--</v>
      </c>
      <c r="M209" s="147"/>
    </row>
    <row r="210" spans="1:13" ht="15" hidden="1" customHeight="1" x14ac:dyDescent="0.25">
      <c r="A210" s="141"/>
      <c r="B210" s="140" t="s">
        <v>943</v>
      </c>
      <c r="C210" s="301" t="str">
        <f>IF(ISTEXT(VLOOKUP(B210,'FICHA DE PROJETO'!$A$32:$I$211,2,FALSE)),VLOOKUP(B210,'FICHA DE PROJETO'!$A$32:$I$211,2,FALSE),"")</f>
        <v/>
      </c>
      <c r="D210" s="302"/>
      <c r="E210" s="302"/>
      <c r="F210" s="302"/>
      <c r="G210" s="302"/>
      <c r="H210" s="302"/>
      <c r="I210" s="302"/>
      <c r="J210" s="303"/>
      <c r="K210" s="26"/>
      <c r="L210" s="129" t="str">
        <f t="shared" si="2"/>
        <v>--</v>
      </c>
      <c r="M210" s="147"/>
    </row>
    <row r="211" spans="1:13" s="251" customFormat="1" ht="6.95" hidden="1" customHeight="1" x14ac:dyDescent="0.15">
      <c r="A211" s="245"/>
      <c r="B211" s="246"/>
      <c r="C211" s="247"/>
      <c r="D211" s="247"/>
      <c r="E211" s="247"/>
      <c r="F211" s="247"/>
      <c r="G211" s="247"/>
      <c r="H211" s="247"/>
      <c r="I211" s="247"/>
      <c r="J211" s="247"/>
      <c r="K211" s="248"/>
      <c r="L211" s="249" t="str">
        <f>IF(('FICHA DE PROJETO'!$K$213="X"),"X","---")</f>
        <v>---</v>
      </c>
      <c r="M211" s="250"/>
    </row>
    <row r="212" spans="1:13" ht="18.75" hidden="1" x14ac:dyDescent="0.3">
      <c r="A212" s="201" t="str">
        <f>IF(('FICHA DE PROJETO'!K213="X"),"Lote 02","---")</f>
        <v>---</v>
      </c>
      <c r="B212" s="142"/>
      <c r="C212" s="143"/>
      <c r="D212" s="143"/>
      <c r="E212" s="143"/>
      <c r="F212" s="143"/>
      <c r="G212" s="143"/>
      <c r="H212" s="143"/>
      <c r="I212" s="142"/>
      <c r="J212" s="142"/>
      <c r="L212" s="202" t="str">
        <f>IF(('FICHA DE PROJETO'!$K$213="X"),"X","---")</f>
        <v>---</v>
      </c>
    </row>
    <row r="213" spans="1:13" ht="15" hidden="1" customHeight="1" x14ac:dyDescent="0.25">
      <c r="B213" s="144" t="s">
        <v>482</v>
      </c>
      <c r="C213" s="301" t="str">
        <f>IF(ISTEXT(VLOOKUP(B213,'FICHA DE PROJETO'!$A$214:$I$396,2,FALSE)),VLOOKUP(B213,'FICHA DE PROJETO'!$A$214:$I$396,2,FALSE),"")</f>
        <v/>
      </c>
      <c r="D213" s="302"/>
      <c r="E213" s="302"/>
      <c r="F213" s="302"/>
      <c r="G213" s="302"/>
      <c r="H213" s="302"/>
      <c r="I213" s="302"/>
      <c r="J213" s="303"/>
      <c r="L213" s="129" t="str">
        <f t="shared" si="2"/>
        <v>--</v>
      </c>
      <c r="M213" s="147"/>
    </row>
    <row r="214" spans="1:13" ht="15" hidden="1" customHeight="1" x14ac:dyDescent="0.25">
      <c r="A214" s="141"/>
      <c r="B214" s="140" t="s">
        <v>483</v>
      </c>
      <c r="C214" s="301" t="str">
        <f>IF(ISTEXT(VLOOKUP(B214,'FICHA DE PROJETO'!$A$214:$I$396,2,FALSE)),VLOOKUP(B214,'FICHA DE PROJETO'!$A$214:$I$396,2,FALSE),"")</f>
        <v/>
      </c>
      <c r="D214" s="302"/>
      <c r="E214" s="302"/>
      <c r="F214" s="302"/>
      <c r="G214" s="302"/>
      <c r="H214" s="302"/>
      <c r="I214" s="302"/>
      <c r="J214" s="303"/>
      <c r="L214" s="129" t="str">
        <f t="shared" si="2"/>
        <v>--</v>
      </c>
      <c r="M214" s="147"/>
    </row>
    <row r="215" spans="1:13" ht="15" hidden="1" customHeight="1" x14ac:dyDescent="0.25">
      <c r="A215" s="141"/>
      <c r="B215" s="140" t="s">
        <v>484</v>
      </c>
      <c r="C215" s="301" t="str">
        <f>IF(ISTEXT(VLOOKUP(B215,'FICHA DE PROJETO'!$A$214:$I$396,2,FALSE)),VLOOKUP(B215,'FICHA DE PROJETO'!$A$214:$I$396,2,FALSE),"")</f>
        <v/>
      </c>
      <c r="D215" s="302"/>
      <c r="E215" s="302"/>
      <c r="F215" s="302"/>
      <c r="G215" s="302"/>
      <c r="H215" s="302"/>
      <c r="I215" s="302"/>
      <c r="J215" s="303"/>
      <c r="L215" s="129" t="str">
        <f t="shared" si="2"/>
        <v>--</v>
      </c>
      <c r="M215" s="147"/>
    </row>
    <row r="216" spans="1:13" ht="15" hidden="1" customHeight="1" x14ac:dyDescent="0.25">
      <c r="A216" s="141"/>
      <c r="B216" s="140" t="s">
        <v>485</v>
      </c>
      <c r="C216" s="301" t="str">
        <f>IF(ISTEXT(VLOOKUP(B216,'FICHA DE PROJETO'!$A$214:$I$396,2,FALSE)),VLOOKUP(B216,'FICHA DE PROJETO'!$A$214:$I$396,2,FALSE),"")</f>
        <v/>
      </c>
      <c r="D216" s="302"/>
      <c r="E216" s="302"/>
      <c r="F216" s="302"/>
      <c r="G216" s="302"/>
      <c r="H216" s="302"/>
      <c r="I216" s="302"/>
      <c r="J216" s="303"/>
      <c r="L216" s="129" t="str">
        <f t="shared" si="2"/>
        <v>--</v>
      </c>
      <c r="M216" s="147"/>
    </row>
    <row r="217" spans="1:13" hidden="1" x14ac:dyDescent="0.25">
      <c r="A217" s="141"/>
      <c r="B217" s="140" t="s">
        <v>486</v>
      </c>
      <c r="C217" s="301" t="str">
        <f>IF(ISTEXT(VLOOKUP(B217,'FICHA DE PROJETO'!$A$214:$I$396,2,FALSE)),VLOOKUP(B217,'FICHA DE PROJETO'!$A$214:$I$396,2,FALSE),"")</f>
        <v/>
      </c>
      <c r="D217" s="302"/>
      <c r="E217" s="302"/>
      <c r="F217" s="302"/>
      <c r="G217" s="302"/>
      <c r="H217" s="302"/>
      <c r="I217" s="302"/>
      <c r="J217" s="303"/>
      <c r="L217" s="129" t="str">
        <f t="shared" si="2"/>
        <v>--</v>
      </c>
      <c r="M217" s="147"/>
    </row>
    <row r="218" spans="1:13" hidden="1" x14ac:dyDescent="0.25">
      <c r="A218" s="141"/>
      <c r="B218" s="140" t="s">
        <v>487</v>
      </c>
      <c r="C218" s="301" t="str">
        <f>IF(ISTEXT(VLOOKUP(B218,'FICHA DE PROJETO'!$A$214:$I$396,2,FALSE)),VLOOKUP(B218,'FICHA DE PROJETO'!$A$214:$I$396,2,FALSE),"")</f>
        <v/>
      </c>
      <c r="D218" s="302"/>
      <c r="E218" s="302"/>
      <c r="F218" s="302"/>
      <c r="G218" s="302"/>
      <c r="H218" s="302"/>
      <c r="I218" s="302"/>
      <c r="J218" s="303"/>
      <c r="L218" s="129" t="str">
        <f t="shared" si="2"/>
        <v>--</v>
      </c>
      <c r="M218" s="147"/>
    </row>
    <row r="219" spans="1:13" ht="15" hidden="1" customHeight="1" x14ac:dyDescent="0.25">
      <c r="A219" s="141"/>
      <c r="B219" s="140" t="s">
        <v>490</v>
      </c>
      <c r="C219" s="301" t="str">
        <f>IF(ISTEXT(VLOOKUP(B219,'FICHA DE PROJETO'!$A$214:$I$396,2,FALSE)),VLOOKUP(B219,'FICHA DE PROJETO'!$A$214:$I$396,2,FALSE),"")</f>
        <v/>
      </c>
      <c r="D219" s="302"/>
      <c r="E219" s="302"/>
      <c r="F219" s="302"/>
      <c r="G219" s="302"/>
      <c r="H219" s="302"/>
      <c r="I219" s="302"/>
      <c r="J219" s="303"/>
      <c r="K219" s="26"/>
      <c r="L219" s="129" t="str">
        <f t="shared" si="2"/>
        <v>--</v>
      </c>
      <c r="M219" s="147"/>
    </row>
    <row r="220" spans="1:13" ht="15" hidden="1" customHeight="1" x14ac:dyDescent="0.25">
      <c r="A220" s="141"/>
      <c r="B220" s="140" t="s">
        <v>659</v>
      </c>
      <c r="C220" s="301" t="str">
        <f>IF(ISTEXT(VLOOKUP(B220,'FICHA DE PROJETO'!$A$214:$I$396,2,FALSE)),VLOOKUP(B220,'FICHA DE PROJETO'!$A$214:$I$396,2,FALSE),"")</f>
        <v/>
      </c>
      <c r="D220" s="302"/>
      <c r="E220" s="302"/>
      <c r="F220" s="302"/>
      <c r="G220" s="302"/>
      <c r="H220" s="302"/>
      <c r="I220" s="302"/>
      <c r="J220" s="303"/>
      <c r="K220" s="26"/>
      <c r="L220" s="129" t="str">
        <f t="shared" si="2"/>
        <v>--</v>
      </c>
      <c r="M220" s="147"/>
    </row>
    <row r="221" spans="1:13" ht="15" hidden="1" customHeight="1" x14ac:dyDescent="0.25">
      <c r="A221" s="141"/>
      <c r="B221" s="140" t="s">
        <v>660</v>
      </c>
      <c r="C221" s="301" t="str">
        <f>IF(ISTEXT(VLOOKUP(B221,'FICHA DE PROJETO'!$A$214:$I$396,2,FALSE)),VLOOKUP(B221,'FICHA DE PROJETO'!$A$214:$I$396,2,FALSE),"")</f>
        <v/>
      </c>
      <c r="D221" s="302"/>
      <c r="E221" s="302"/>
      <c r="F221" s="302"/>
      <c r="G221" s="302"/>
      <c r="H221" s="302"/>
      <c r="I221" s="302"/>
      <c r="J221" s="303"/>
      <c r="K221" s="26"/>
      <c r="L221" s="129" t="str">
        <f t="shared" si="2"/>
        <v>--</v>
      </c>
      <c r="M221" s="147"/>
    </row>
    <row r="222" spans="1:13" ht="15" hidden="1" customHeight="1" x14ac:dyDescent="0.25">
      <c r="A222" s="141"/>
      <c r="B222" s="140" t="s">
        <v>661</v>
      </c>
      <c r="C222" s="301" t="str">
        <f>IF(ISTEXT(VLOOKUP(B222,'FICHA DE PROJETO'!$A$214:$I$396,2,FALSE)),VLOOKUP(B222,'FICHA DE PROJETO'!$A$214:$I$396,2,FALSE),"")</f>
        <v/>
      </c>
      <c r="D222" s="302"/>
      <c r="E222" s="302"/>
      <c r="F222" s="302"/>
      <c r="G222" s="302"/>
      <c r="H222" s="302"/>
      <c r="I222" s="302"/>
      <c r="J222" s="303"/>
      <c r="K222" s="26"/>
      <c r="L222" s="129" t="str">
        <f t="shared" si="2"/>
        <v>--</v>
      </c>
      <c r="M222" s="147"/>
    </row>
    <row r="223" spans="1:13" ht="15" hidden="1" customHeight="1" x14ac:dyDescent="0.25">
      <c r="A223" s="141"/>
      <c r="B223" s="140" t="s">
        <v>662</v>
      </c>
      <c r="C223" s="301" t="str">
        <f>IF(ISTEXT(VLOOKUP(B223,'FICHA DE PROJETO'!$A$214:$I$396,2,FALSE)),VLOOKUP(B223,'FICHA DE PROJETO'!$A$214:$I$396,2,FALSE),"")</f>
        <v/>
      </c>
      <c r="D223" s="302"/>
      <c r="E223" s="302"/>
      <c r="F223" s="302"/>
      <c r="G223" s="302"/>
      <c r="H223" s="302"/>
      <c r="I223" s="302"/>
      <c r="J223" s="303"/>
      <c r="K223" s="26"/>
      <c r="L223" s="129" t="str">
        <f t="shared" si="2"/>
        <v>--</v>
      </c>
      <c r="M223" s="147"/>
    </row>
    <row r="224" spans="1:13" ht="15" hidden="1" customHeight="1" x14ac:dyDescent="0.25">
      <c r="A224" s="141"/>
      <c r="B224" s="140" t="s">
        <v>663</v>
      </c>
      <c r="C224" s="301" t="str">
        <f>IF(ISTEXT(VLOOKUP(B224,'FICHA DE PROJETO'!$A$214:$I$396,2,FALSE)),VLOOKUP(B224,'FICHA DE PROJETO'!$A$214:$I$396,2,FALSE),"")</f>
        <v/>
      </c>
      <c r="D224" s="302"/>
      <c r="E224" s="302"/>
      <c r="F224" s="302"/>
      <c r="G224" s="302"/>
      <c r="H224" s="302"/>
      <c r="I224" s="302"/>
      <c r="J224" s="303"/>
      <c r="K224" s="26"/>
      <c r="L224" s="129" t="str">
        <f t="shared" si="2"/>
        <v>--</v>
      </c>
      <c r="M224" s="147"/>
    </row>
    <row r="225" spans="1:13" ht="15" hidden="1" customHeight="1" x14ac:dyDescent="0.25">
      <c r="A225" s="141"/>
      <c r="B225" s="140" t="s">
        <v>664</v>
      </c>
      <c r="C225" s="301" t="str">
        <f>IF(ISTEXT(VLOOKUP(B225,'FICHA DE PROJETO'!$A$214:$I$396,2,FALSE)),VLOOKUP(B225,'FICHA DE PROJETO'!$A$214:$I$396,2,FALSE),"")</f>
        <v/>
      </c>
      <c r="D225" s="302"/>
      <c r="E225" s="302"/>
      <c r="F225" s="302"/>
      <c r="G225" s="302"/>
      <c r="H225" s="302"/>
      <c r="I225" s="302"/>
      <c r="J225" s="303"/>
      <c r="K225" s="26"/>
      <c r="L225" s="129" t="str">
        <f t="shared" ref="L225:L288" si="3">IF(C225="","--","X")</f>
        <v>--</v>
      </c>
      <c r="M225" s="147"/>
    </row>
    <row r="226" spans="1:13" ht="15" hidden="1" customHeight="1" x14ac:dyDescent="0.25">
      <c r="A226" s="141"/>
      <c r="B226" s="140" t="s">
        <v>665</v>
      </c>
      <c r="C226" s="301" t="str">
        <f>IF(ISTEXT(VLOOKUP(B226,'FICHA DE PROJETO'!$A$214:$I$396,2,FALSE)),VLOOKUP(B226,'FICHA DE PROJETO'!$A$214:$I$396,2,FALSE),"")</f>
        <v/>
      </c>
      <c r="D226" s="302"/>
      <c r="E226" s="302"/>
      <c r="F226" s="302"/>
      <c r="G226" s="302"/>
      <c r="H226" s="302"/>
      <c r="I226" s="302"/>
      <c r="J226" s="303"/>
      <c r="K226" s="26"/>
      <c r="L226" s="129" t="str">
        <f t="shared" si="3"/>
        <v>--</v>
      </c>
      <c r="M226" s="147"/>
    </row>
    <row r="227" spans="1:13" ht="15" hidden="1" customHeight="1" x14ac:dyDescent="0.25">
      <c r="A227" s="141"/>
      <c r="B227" s="140" t="s">
        <v>666</v>
      </c>
      <c r="C227" s="301" t="str">
        <f>IF(ISTEXT(VLOOKUP(B227,'FICHA DE PROJETO'!$A$214:$I$396,2,FALSE)),VLOOKUP(B227,'FICHA DE PROJETO'!$A$214:$I$396,2,FALSE),"")</f>
        <v/>
      </c>
      <c r="D227" s="302"/>
      <c r="E227" s="302"/>
      <c r="F227" s="302"/>
      <c r="G227" s="302"/>
      <c r="H227" s="302"/>
      <c r="I227" s="302"/>
      <c r="J227" s="303"/>
      <c r="K227" s="26"/>
      <c r="L227" s="129" t="str">
        <f t="shared" si="3"/>
        <v>--</v>
      </c>
      <c r="M227" s="147"/>
    </row>
    <row r="228" spans="1:13" ht="15" hidden="1" customHeight="1" x14ac:dyDescent="0.25">
      <c r="A228" s="141"/>
      <c r="B228" s="140" t="s">
        <v>667</v>
      </c>
      <c r="C228" s="301" t="str">
        <f>IF(ISTEXT(VLOOKUP(B228,'FICHA DE PROJETO'!$A$214:$I$396,2,FALSE)),VLOOKUP(B228,'FICHA DE PROJETO'!$A$214:$I$396,2,FALSE),"")</f>
        <v/>
      </c>
      <c r="D228" s="302"/>
      <c r="E228" s="302"/>
      <c r="F228" s="302"/>
      <c r="G228" s="302"/>
      <c r="H228" s="302"/>
      <c r="I228" s="302"/>
      <c r="J228" s="303"/>
      <c r="K228" s="26"/>
      <c r="L228" s="129" t="str">
        <f t="shared" si="3"/>
        <v>--</v>
      </c>
      <c r="M228" s="147"/>
    </row>
    <row r="229" spans="1:13" ht="15" hidden="1" customHeight="1" x14ac:dyDescent="0.25">
      <c r="A229" s="141"/>
      <c r="B229" s="140" t="s">
        <v>668</v>
      </c>
      <c r="C229" s="301" t="str">
        <f>IF(ISTEXT(VLOOKUP(B229,'FICHA DE PROJETO'!$A$214:$I$396,2,FALSE)),VLOOKUP(B229,'FICHA DE PROJETO'!$A$214:$I$396,2,FALSE),"")</f>
        <v/>
      </c>
      <c r="D229" s="302"/>
      <c r="E229" s="302"/>
      <c r="F229" s="302"/>
      <c r="G229" s="302"/>
      <c r="H229" s="302"/>
      <c r="I229" s="302"/>
      <c r="J229" s="303"/>
      <c r="K229" s="26"/>
      <c r="L229" s="129" t="str">
        <f t="shared" si="3"/>
        <v>--</v>
      </c>
      <c r="M229" s="147"/>
    </row>
    <row r="230" spans="1:13" ht="15" hidden="1" customHeight="1" x14ac:dyDescent="0.25">
      <c r="A230" s="141"/>
      <c r="B230" s="140" t="s">
        <v>669</v>
      </c>
      <c r="C230" s="301" t="str">
        <f>IF(ISTEXT(VLOOKUP(B230,'FICHA DE PROJETO'!$A$214:$I$396,2,FALSE)),VLOOKUP(B230,'FICHA DE PROJETO'!$A$214:$I$396,2,FALSE),"")</f>
        <v/>
      </c>
      <c r="D230" s="302"/>
      <c r="E230" s="302"/>
      <c r="F230" s="302"/>
      <c r="G230" s="302"/>
      <c r="H230" s="302"/>
      <c r="I230" s="302"/>
      <c r="J230" s="303"/>
      <c r="K230" s="26"/>
      <c r="L230" s="129" t="str">
        <f t="shared" si="3"/>
        <v>--</v>
      </c>
      <c r="M230" s="147"/>
    </row>
    <row r="231" spans="1:13" ht="15" hidden="1" customHeight="1" x14ac:dyDescent="0.25">
      <c r="A231" s="141"/>
      <c r="B231" s="140" t="s">
        <v>670</v>
      </c>
      <c r="C231" s="301" t="str">
        <f>IF(ISTEXT(VLOOKUP(B231,'FICHA DE PROJETO'!$A$214:$I$396,2,FALSE)),VLOOKUP(B231,'FICHA DE PROJETO'!$A$214:$I$396,2,FALSE),"")</f>
        <v/>
      </c>
      <c r="D231" s="302"/>
      <c r="E231" s="302"/>
      <c r="F231" s="302"/>
      <c r="G231" s="302"/>
      <c r="H231" s="302"/>
      <c r="I231" s="302"/>
      <c r="J231" s="303"/>
      <c r="K231" s="26"/>
      <c r="L231" s="129" t="str">
        <f t="shared" si="3"/>
        <v>--</v>
      </c>
      <c r="M231" s="147"/>
    </row>
    <row r="232" spans="1:13" ht="15" hidden="1" customHeight="1" x14ac:dyDescent="0.25">
      <c r="A232" s="141"/>
      <c r="B232" s="140" t="s">
        <v>671</v>
      </c>
      <c r="C232" s="301" t="str">
        <f>IF(ISTEXT(VLOOKUP(B232,'FICHA DE PROJETO'!$A$214:$I$396,2,FALSE)),VLOOKUP(B232,'FICHA DE PROJETO'!$A$214:$I$396,2,FALSE),"")</f>
        <v/>
      </c>
      <c r="D232" s="302"/>
      <c r="E232" s="302"/>
      <c r="F232" s="302"/>
      <c r="G232" s="302"/>
      <c r="H232" s="302"/>
      <c r="I232" s="302"/>
      <c r="J232" s="303"/>
      <c r="K232" s="26"/>
      <c r="L232" s="129" t="str">
        <f t="shared" si="3"/>
        <v>--</v>
      </c>
      <c r="M232" s="147"/>
    </row>
    <row r="233" spans="1:13" ht="15" hidden="1" customHeight="1" x14ac:dyDescent="0.25">
      <c r="A233" s="141"/>
      <c r="B233" s="140" t="s">
        <v>672</v>
      </c>
      <c r="C233" s="301" t="str">
        <f>IF(ISTEXT(VLOOKUP(B233,'FICHA DE PROJETO'!$A$214:$I$396,2,FALSE)),VLOOKUP(B233,'FICHA DE PROJETO'!$A$214:$I$396,2,FALSE),"")</f>
        <v/>
      </c>
      <c r="D233" s="302"/>
      <c r="E233" s="302"/>
      <c r="F233" s="302"/>
      <c r="G233" s="302"/>
      <c r="H233" s="302"/>
      <c r="I233" s="302"/>
      <c r="J233" s="303"/>
      <c r="K233" s="26"/>
      <c r="L233" s="129" t="str">
        <f t="shared" si="3"/>
        <v>--</v>
      </c>
      <c r="M233" s="147"/>
    </row>
    <row r="234" spans="1:13" ht="15" hidden="1" customHeight="1" x14ac:dyDescent="0.25">
      <c r="A234" s="141"/>
      <c r="B234" s="140" t="s">
        <v>673</v>
      </c>
      <c r="C234" s="301" t="str">
        <f>IF(ISTEXT(VLOOKUP(B234,'FICHA DE PROJETO'!$A$214:$I$396,2,FALSE)),VLOOKUP(B234,'FICHA DE PROJETO'!$A$214:$I$396,2,FALSE),"")</f>
        <v/>
      </c>
      <c r="D234" s="302"/>
      <c r="E234" s="302"/>
      <c r="F234" s="302"/>
      <c r="G234" s="302"/>
      <c r="H234" s="302"/>
      <c r="I234" s="302"/>
      <c r="J234" s="303"/>
      <c r="K234" s="26"/>
      <c r="L234" s="129" t="str">
        <f t="shared" si="3"/>
        <v>--</v>
      </c>
      <c r="M234" s="147"/>
    </row>
    <row r="235" spans="1:13" ht="15" hidden="1" customHeight="1" x14ac:dyDescent="0.25">
      <c r="A235" s="141"/>
      <c r="B235" s="140" t="s">
        <v>674</v>
      </c>
      <c r="C235" s="301" t="str">
        <f>IF(ISTEXT(VLOOKUP(B235,'FICHA DE PROJETO'!$A$214:$I$396,2,FALSE)),VLOOKUP(B235,'FICHA DE PROJETO'!$A$214:$I$396,2,FALSE),"")</f>
        <v/>
      </c>
      <c r="D235" s="302"/>
      <c r="E235" s="302"/>
      <c r="F235" s="302"/>
      <c r="G235" s="302"/>
      <c r="H235" s="302"/>
      <c r="I235" s="302"/>
      <c r="J235" s="303"/>
      <c r="K235" s="26"/>
      <c r="L235" s="129" t="str">
        <f t="shared" si="3"/>
        <v>--</v>
      </c>
      <c r="M235" s="147"/>
    </row>
    <row r="236" spans="1:13" ht="15" hidden="1" customHeight="1" x14ac:dyDescent="0.25">
      <c r="A236" s="141"/>
      <c r="B236" s="140" t="s">
        <v>675</v>
      </c>
      <c r="C236" s="301" t="str">
        <f>IF(ISTEXT(VLOOKUP(B236,'FICHA DE PROJETO'!$A$214:$I$396,2,FALSE)),VLOOKUP(B236,'FICHA DE PROJETO'!$A$214:$I$396,2,FALSE),"")</f>
        <v/>
      </c>
      <c r="D236" s="302"/>
      <c r="E236" s="302"/>
      <c r="F236" s="302"/>
      <c r="G236" s="302"/>
      <c r="H236" s="302"/>
      <c r="I236" s="302"/>
      <c r="J236" s="303"/>
      <c r="K236" s="26"/>
      <c r="L236" s="129" t="str">
        <f t="shared" si="3"/>
        <v>--</v>
      </c>
      <c r="M236" s="147"/>
    </row>
    <row r="237" spans="1:13" ht="15" hidden="1" customHeight="1" x14ac:dyDescent="0.25">
      <c r="A237" s="141"/>
      <c r="B237" s="140" t="s">
        <v>676</v>
      </c>
      <c r="C237" s="301" t="str">
        <f>IF(ISTEXT(VLOOKUP(B237,'FICHA DE PROJETO'!$A$214:$I$396,2,FALSE)),VLOOKUP(B237,'FICHA DE PROJETO'!$A$214:$I$396,2,FALSE),"")</f>
        <v/>
      </c>
      <c r="D237" s="302"/>
      <c r="E237" s="302"/>
      <c r="F237" s="302"/>
      <c r="G237" s="302"/>
      <c r="H237" s="302"/>
      <c r="I237" s="302"/>
      <c r="J237" s="303"/>
      <c r="K237" s="26"/>
      <c r="L237" s="129" t="str">
        <f t="shared" si="3"/>
        <v>--</v>
      </c>
      <c r="M237" s="147"/>
    </row>
    <row r="238" spans="1:13" ht="15" hidden="1" customHeight="1" x14ac:dyDescent="0.25">
      <c r="A238" s="141"/>
      <c r="B238" s="140" t="s">
        <v>677</v>
      </c>
      <c r="C238" s="301" t="str">
        <f>IF(ISTEXT(VLOOKUP(B238,'FICHA DE PROJETO'!$A$214:$I$396,2,FALSE)),VLOOKUP(B238,'FICHA DE PROJETO'!$A$214:$I$396,2,FALSE),"")</f>
        <v/>
      </c>
      <c r="D238" s="302"/>
      <c r="E238" s="302"/>
      <c r="F238" s="302"/>
      <c r="G238" s="302"/>
      <c r="H238" s="302"/>
      <c r="I238" s="302"/>
      <c r="J238" s="303"/>
      <c r="K238" s="26"/>
      <c r="L238" s="129" t="str">
        <f t="shared" si="3"/>
        <v>--</v>
      </c>
      <c r="M238" s="147"/>
    </row>
    <row r="239" spans="1:13" ht="15" hidden="1" customHeight="1" x14ac:dyDescent="0.25">
      <c r="A239" s="141"/>
      <c r="B239" s="140" t="s">
        <v>678</v>
      </c>
      <c r="C239" s="301" t="str">
        <f>IF(ISTEXT(VLOOKUP(B239,'FICHA DE PROJETO'!$A$214:$I$396,2,FALSE)),VLOOKUP(B239,'FICHA DE PROJETO'!$A$214:$I$396,2,FALSE),"")</f>
        <v/>
      </c>
      <c r="D239" s="302"/>
      <c r="E239" s="302"/>
      <c r="F239" s="302"/>
      <c r="G239" s="302"/>
      <c r="H239" s="302"/>
      <c r="I239" s="302"/>
      <c r="J239" s="303"/>
      <c r="K239" s="26"/>
      <c r="L239" s="129" t="str">
        <f t="shared" si="3"/>
        <v>--</v>
      </c>
      <c r="M239" s="147"/>
    </row>
    <row r="240" spans="1:13" ht="15" hidden="1" customHeight="1" x14ac:dyDescent="0.25">
      <c r="A240" s="141"/>
      <c r="B240" s="140" t="s">
        <v>679</v>
      </c>
      <c r="C240" s="301" t="str">
        <f>IF(ISTEXT(VLOOKUP(B240,'FICHA DE PROJETO'!$A$214:$I$396,2,FALSE)),VLOOKUP(B240,'FICHA DE PROJETO'!$A$214:$I$396,2,FALSE),"")</f>
        <v/>
      </c>
      <c r="D240" s="302"/>
      <c r="E240" s="302"/>
      <c r="F240" s="302"/>
      <c r="G240" s="302"/>
      <c r="H240" s="302"/>
      <c r="I240" s="302"/>
      <c r="J240" s="303"/>
      <c r="K240" s="26"/>
      <c r="L240" s="129" t="str">
        <f t="shared" si="3"/>
        <v>--</v>
      </c>
      <c r="M240" s="147"/>
    </row>
    <row r="241" spans="1:13" ht="15" hidden="1" customHeight="1" x14ac:dyDescent="0.25">
      <c r="A241" s="141"/>
      <c r="B241" s="140" t="s">
        <v>680</v>
      </c>
      <c r="C241" s="301" t="str">
        <f>IF(ISTEXT(VLOOKUP(B241,'FICHA DE PROJETO'!$A$214:$I$396,2,FALSE)),VLOOKUP(B241,'FICHA DE PROJETO'!$A$214:$I$396,2,FALSE),"")</f>
        <v/>
      </c>
      <c r="D241" s="302"/>
      <c r="E241" s="302"/>
      <c r="F241" s="302"/>
      <c r="G241" s="302"/>
      <c r="H241" s="302"/>
      <c r="I241" s="302"/>
      <c r="J241" s="303"/>
      <c r="K241" s="26"/>
      <c r="L241" s="129" t="str">
        <f t="shared" si="3"/>
        <v>--</v>
      </c>
      <c r="M241" s="147"/>
    </row>
    <row r="242" spans="1:13" ht="15" hidden="1" customHeight="1" x14ac:dyDescent="0.25">
      <c r="A242" s="141"/>
      <c r="B242" s="140" t="s">
        <v>681</v>
      </c>
      <c r="C242" s="301" t="str">
        <f>IF(ISTEXT(VLOOKUP(B242,'FICHA DE PROJETO'!$A$214:$I$396,2,FALSE)),VLOOKUP(B242,'FICHA DE PROJETO'!$A$214:$I$396,2,FALSE),"")</f>
        <v/>
      </c>
      <c r="D242" s="302"/>
      <c r="E242" s="302"/>
      <c r="F242" s="302"/>
      <c r="G242" s="302"/>
      <c r="H242" s="302"/>
      <c r="I242" s="302"/>
      <c r="J242" s="303"/>
      <c r="K242" s="26"/>
      <c r="L242" s="129" t="str">
        <f t="shared" si="3"/>
        <v>--</v>
      </c>
      <c r="M242" s="147"/>
    </row>
    <row r="243" spans="1:13" ht="15" hidden="1" customHeight="1" x14ac:dyDescent="0.25">
      <c r="A243" s="141"/>
      <c r="B243" s="140" t="s">
        <v>794</v>
      </c>
      <c r="C243" s="301" t="str">
        <f>IF(ISTEXT(VLOOKUP(B243,'FICHA DE PROJETO'!$A$214:$I$396,2,FALSE)),VLOOKUP(B243,'FICHA DE PROJETO'!$A$214:$I$396,2,FALSE),"")</f>
        <v/>
      </c>
      <c r="D243" s="302"/>
      <c r="E243" s="302"/>
      <c r="F243" s="302"/>
      <c r="G243" s="302"/>
      <c r="H243" s="302"/>
      <c r="I243" s="302"/>
      <c r="J243" s="303"/>
      <c r="K243" s="26"/>
      <c r="L243" s="129" t="str">
        <f t="shared" si="3"/>
        <v>--</v>
      </c>
    </row>
    <row r="244" spans="1:13" ht="15" hidden="1" customHeight="1" x14ac:dyDescent="0.25">
      <c r="A244" s="141"/>
      <c r="B244" s="140" t="s">
        <v>795</v>
      </c>
      <c r="C244" s="301" t="str">
        <f>IF(ISTEXT(VLOOKUP(B244,'FICHA DE PROJETO'!$A$214:$I$396,2,FALSE)),VLOOKUP(B244,'FICHA DE PROJETO'!$A$214:$I$396,2,FALSE),"")</f>
        <v/>
      </c>
      <c r="D244" s="302"/>
      <c r="E244" s="302"/>
      <c r="F244" s="302"/>
      <c r="G244" s="302"/>
      <c r="H244" s="302"/>
      <c r="I244" s="302"/>
      <c r="J244" s="303"/>
      <c r="K244" s="26"/>
      <c r="L244" s="129" t="str">
        <f t="shared" si="3"/>
        <v>--</v>
      </c>
    </row>
    <row r="245" spans="1:13" ht="15" hidden="1" customHeight="1" x14ac:dyDescent="0.25">
      <c r="A245" s="141"/>
      <c r="B245" s="140" t="s">
        <v>796</v>
      </c>
      <c r="C245" s="301" t="str">
        <f>IF(ISTEXT(VLOOKUP(B245,'FICHA DE PROJETO'!$A$214:$I$396,2,FALSE)),VLOOKUP(B245,'FICHA DE PROJETO'!$A$214:$I$396,2,FALSE),"")</f>
        <v/>
      </c>
      <c r="D245" s="302"/>
      <c r="E245" s="302"/>
      <c r="F245" s="302"/>
      <c r="G245" s="302"/>
      <c r="H245" s="302"/>
      <c r="I245" s="302"/>
      <c r="J245" s="303"/>
      <c r="K245" s="26"/>
      <c r="L245" s="129" t="str">
        <f t="shared" si="3"/>
        <v>--</v>
      </c>
    </row>
    <row r="246" spans="1:13" ht="15" hidden="1" customHeight="1" x14ac:dyDescent="0.25">
      <c r="A246" s="141"/>
      <c r="B246" s="140" t="s">
        <v>797</v>
      </c>
      <c r="C246" s="301" t="str">
        <f>IF(ISTEXT(VLOOKUP(B246,'FICHA DE PROJETO'!$A$214:$I$396,2,FALSE)),VLOOKUP(B246,'FICHA DE PROJETO'!$A$214:$I$396,2,FALSE),"")</f>
        <v/>
      </c>
      <c r="D246" s="302"/>
      <c r="E246" s="302"/>
      <c r="F246" s="302"/>
      <c r="G246" s="302"/>
      <c r="H246" s="302"/>
      <c r="I246" s="302"/>
      <c r="J246" s="303"/>
      <c r="K246" s="26"/>
      <c r="L246" s="129" t="str">
        <f t="shared" si="3"/>
        <v>--</v>
      </c>
    </row>
    <row r="247" spans="1:13" ht="15" hidden="1" customHeight="1" x14ac:dyDescent="0.25">
      <c r="A247" s="141"/>
      <c r="B247" s="140" t="s">
        <v>798</v>
      </c>
      <c r="C247" s="301" t="str">
        <f>IF(ISTEXT(VLOOKUP(B247,'FICHA DE PROJETO'!$A$214:$I$396,2,FALSE)),VLOOKUP(B247,'FICHA DE PROJETO'!$A$214:$I$396,2,FALSE),"")</f>
        <v/>
      </c>
      <c r="D247" s="302"/>
      <c r="E247" s="302"/>
      <c r="F247" s="302"/>
      <c r="G247" s="302"/>
      <c r="H247" s="302"/>
      <c r="I247" s="302"/>
      <c r="J247" s="303"/>
      <c r="K247" s="26"/>
      <c r="L247" s="129" t="str">
        <f t="shared" si="3"/>
        <v>--</v>
      </c>
    </row>
    <row r="248" spans="1:13" ht="15" hidden="1" customHeight="1" x14ac:dyDescent="0.25">
      <c r="A248" s="141"/>
      <c r="B248" s="140" t="s">
        <v>799</v>
      </c>
      <c r="C248" s="301" t="str">
        <f>IF(ISTEXT(VLOOKUP(B248,'FICHA DE PROJETO'!$A$214:$I$396,2,FALSE)),VLOOKUP(B248,'FICHA DE PROJETO'!$A$214:$I$396,2,FALSE),"")</f>
        <v/>
      </c>
      <c r="D248" s="302"/>
      <c r="E248" s="302"/>
      <c r="F248" s="302"/>
      <c r="G248" s="302"/>
      <c r="H248" s="302"/>
      <c r="I248" s="302"/>
      <c r="J248" s="303"/>
      <c r="K248" s="26"/>
      <c r="L248" s="129" t="str">
        <f t="shared" si="3"/>
        <v>--</v>
      </c>
    </row>
    <row r="249" spans="1:13" ht="15" hidden="1" customHeight="1" x14ac:dyDescent="0.25">
      <c r="A249" s="141"/>
      <c r="B249" s="140" t="s">
        <v>800</v>
      </c>
      <c r="C249" s="301" t="str">
        <f>IF(ISTEXT(VLOOKUP(B249,'FICHA DE PROJETO'!$A$214:$I$396,2,FALSE)),VLOOKUP(B249,'FICHA DE PROJETO'!$A$214:$I$396,2,FALSE),"")</f>
        <v/>
      </c>
      <c r="D249" s="302"/>
      <c r="E249" s="302"/>
      <c r="F249" s="302"/>
      <c r="G249" s="302"/>
      <c r="H249" s="302"/>
      <c r="I249" s="302"/>
      <c r="J249" s="303"/>
      <c r="K249" s="26"/>
      <c r="L249" s="129" t="str">
        <f t="shared" si="3"/>
        <v>--</v>
      </c>
    </row>
    <row r="250" spans="1:13" ht="15" hidden="1" customHeight="1" x14ac:dyDescent="0.25">
      <c r="A250" s="141"/>
      <c r="B250" s="140" t="s">
        <v>801</v>
      </c>
      <c r="C250" s="301" t="str">
        <f>IF(ISTEXT(VLOOKUP(B250,'FICHA DE PROJETO'!$A$214:$I$396,2,FALSE)),VLOOKUP(B250,'FICHA DE PROJETO'!$A$214:$I$396,2,FALSE),"")</f>
        <v/>
      </c>
      <c r="D250" s="302"/>
      <c r="E250" s="302"/>
      <c r="F250" s="302"/>
      <c r="G250" s="302"/>
      <c r="H250" s="302"/>
      <c r="I250" s="302"/>
      <c r="J250" s="303"/>
      <c r="K250" s="26"/>
      <c r="L250" s="129" t="str">
        <f t="shared" si="3"/>
        <v>--</v>
      </c>
    </row>
    <row r="251" spans="1:13" ht="15" hidden="1" customHeight="1" x14ac:dyDescent="0.25">
      <c r="A251" s="141"/>
      <c r="B251" s="140" t="s">
        <v>802</v>
      </c>
      <c r="C251" s="301" t="str">
        <f>IF(ISTEXT(VLOOKUP(B251,'FICHA DE PROJETO'!$A$214:$I$396,2,FALSE)),VLOOKUP(B251,'FICHA DE PROJETO'!$A$214:$I$396,2,FALSE),"")</f>
        <v/>
      </c>
      <c r="D251" s="302"/>
      <c r="E251" s="302"/>
      <c r="F251" s="302"/>
      <c r="G251" s="302"/>
      <c r="H251" s="302"/>
      <c r="I251" s="302"/>
      <c r="J251" s="303"/>
      <c r="K251" s="26"/>
      <c r="L251" s="129" t="str">
        <f t="shared" si="3"/>
        <v>--</v>
      </c>
    </row>
    <row r="252" spans="1:13" ht="15" hidden="1" customHeight="1" x14ac:dyDescent="0.25">
      <c r="A252" s="141"/>
      <c r="B252" s="140" t="s">
        <v>803</v>
      </c>
      <c r="C252" s="301" t="str">
        <f>IF(ISTEXT(VLOOKUP(B252,'FICHA DE PROJETO'!$A$214:$I$396,2,FALSE)),VLOOKUP(B252,'FICHA DE PROJETO'!$A$214:$I$396,2,FALSE),"")</f>
        <v/>
      </c>
      <c r="D252" s="302"/>
      <c r="E252" s="302"/>
      <c r="F252" s="302"/>
      <c r="G252" s="302"/>
      <c r="H252" s="302"/>
      <c r="I252" s="302"/>
      <c r="J252" s="303"/>
      <c r="K252" s="26"/>
      <c r="L252" s="129" t="str">
        <f t="shared" si="3"/>
        <v>--</v>
      </c>
    </row>
    <row r="253" spans="1:13" ht="15" hidden="1" customHeight="1" x14ac:dyDescent="0.25">
      <c r="A253" s="141"/>
      <c r="B253" s="140" t="s">
        <v>804</v>
      </c>
      <c r="C253" s="301" t="str">
        <f>IF(ISTEXT(VLOOKUP(B253,'FICHA DE PROJETO'!$A$214:$I$396,2,FALSE)),VLOOKUP(B253,'FICHA DE PROJETO'!$A$214:$I$396,2,FALSE),"")</f>
        <v/>
      </c>
      <c r="D253" s="302"/>
      <c r="E253" s="302"/>
      <c r="F253" s="302"/>
      <c r="G253" s="302"/>
      <c r="H253" s="302"/>
      <c r="I253" s="302"/>
      <c r="J253" s="303"/>
      <c r="K253" s="26"/>
      <c r="L253" s="129" t="str">
        <f t="shared" si="3"/>
        <v>--</v>
      </c>
    </row>
    <row r="254" spans="1:13" ht="15" hidden="1" customHeight="1" x14ac:dyDescent="0.25">
      <c r="A254" s="141"/>
      <c r="B254" s="140" t="s">
        <v>805</v>
      </c>
      <c r="C254" s="301" t="str">
        <f>IF(ISTEXT(VLOOKUP(B254,'FICHA DE PROJETO'!$A$214:$I$396,2,FALSE)),VLOOKUP(B254,'FICHA DE PROJETO'!$A$214:$I$396,2,FALSE),"")</f>
        <v/>
      </c>
      <c r="D254" s="302"/>
      <c r="E254" s="302"/>
      <c r="F254" s="302"/>
      <c r="G254" s="302"/>
      <c r="H254" s="302"/>
      <c r="I254" s="302"/>
      <c r="J254" s="303"/>
      <c r="K254" s="26"/>
      <c r="L254" s="129" t="str">
        <f t="shared" si="3"/>
        <v>--</v>
      </c>
    </row>
    <row r="255" spans="1:13" ht="15" hidden="1" customHeight="1" x14ac:dyDescent="0.25">
      <c r="A255" s="141"/>
      <c r="B255" s="140" t="s">
        <v>806</v>
      </c>
      <c r="C255" s="301" t="str">
        <f>IF(ISTEXT(VLOOKUP(B255,'FICHA DE PROJETO'!$A$214:$I$396,2,FALSE)),VLOOKUP(B255,'FICHA DE PROJETO'!$A$214:$I$396,2,FALSE),"")</f>
        <v/>
      </c>
      <c r="D255" s="302"/>
      <c r="E255" s="302"/>
      <c r="F255" s="302"/>
      <c r="G255" s="302"/>
      <c r="H255" s="302"/>
      <c r="I255" s="302"/>
      <c r="J255" s="303"/>
      <c r="K255" s="26"/>
      <c r="L255" s="129" t="str">
        <f t="shared" si="3"/>
        <v>--</v>
      </c>
    </row>
    <row r="256" spans="1:13" ht="15" hidden="1" customHeight="1" x14ac:dyDescent="0.25">
      <c r="A256" s="141"/>
      <c r="B256" s="140" t="s">
        <v>807</v>
      </c>
      <c r="C256" s="301" t="str">
        <f>IF(ISTEXT(VLOOKUP(B256,'FICHA DE PROJETO'!$A$214:$I$396,2,FALSE)),VLOOKUP(B256,'FICHA DE PROJETO'!$A$214:$I$396,2,FALSE),"")</f>
        <v/>
      </c>
      <c r="D256" s="302"/>
      <c r="E256" s="302"/>
      <c r="F256" s="302"/>
      <c r="G256" s="302"/>
      <c r="H256" s="302"/>
      <c r="I256" s="302"/>
      <c r="J256" s="303"/>
      <c r="K256" s="26"/>
      <c r="L256" s="129" t="str">
        <f t="shared" si="3"/>
        <v>--</v>
      </c>
    </row>
    <row r="257" spans="1:12" ht="15" hidden="1" customHeight="1" x14ac:dyDescent="0.25">
      <c r="A257" s="141"/>
      <c r="B257" s="140" t="s">
        <v>808</v>
      </c>
      <c r="C257" s="301" t="str">
        <f>IF(ISTEXT(VLOOKUP(B257,'FICHA DE PROJETO'!$A$214:$I$396,2,FALSE)),VLOOKUP(B257,'FICHA DE PROJETO'!$A$214:$I$396,2,FALSE),"")</f>
        <v/>
      </c>
      <c r="D257" s="302"/>
      <c r="E257" s="302"/>
      <c r="F257" s="302"/>
      <c r="G257" s="302"/>
      <c r="H257" s="302"/>
      <c r="I257" s="302"/>
      <c r="J257" s="303"/>
      <c r="K257" s="26"/>
      <c r="L257" s="129" t="str">
        <f t="shared" si="3"/>
        <v>--</v>
      </c>
    </row>
    <row r="258" spans="1:12" ht="15" hidden="1" customHeight="1" x14ac:dyDescent="0.25">
      <c r="A258" s="141"/>
      <c r="B258" s="140" t="s">
        <v>809</v>
      </c>
      <c r="C258" s="301" t="str">
        <f>IF(ISTEXT(VLOOKUP(B258,'FICHA DE PROJETO'!$A$214:$I$396,2,FALSE)),VLOOKUP(B258,'FICHA DE PROJETO'!$A$214:$I$396,2,FALSE),"")</f>
        <v/>
      </c>
      <c r="D258" s="302"/>
      <c r="E258" s="302"/>
      <c r="F258" s="302"/>
      <c r="G258" s="302"/>
      <c r="H258" s="302"/>
      <c r="I258" s="302"/>
      <c r="J258" s="303"/>
      <c r="K258" s="26"/>
      <c r="L258" s="129" t="str">
        <f t="shared" si="3"/>
        <v>--</v>
      </c>
    </row>
    <row r="259" spans="1:12" ht="15" hidden="1" customHeight="1" x14ac:dyDescent="0.25">
      <c r="A259" s="141"/>
      <c r="B259" s="140" t="s">
        <v>810</v>
      </c>
      <c r="C259" s="301" t="str">
        <f>IF(ISTEXT(VLOOKUP(B259,'FICHA DE PROJETO'!$A$214:$I$396,2,FALSE)),VLOOKUP(B259,'FICHA DE PROJETO'!$A$214:$I$396,2,FALSE),"")</f>
        <v/>
      </c>
      <c r="D259" s="302"/>
      <c r="E259" s="302"/>
      <c r="F259" s="302"/>
      <c r="G259" s="302"/>
      <c r="H259" s="302"/>
      <c r="I259" s="302"/>
      <c r="J259" s="303"/>
      <c r="K259" s="26"/>
      <c r="L259" s="129" t="str">
        <f t="shared" si="3"/>
        <v>--</v>
      </c>
    </row>
    <row r="260" spans="1:12" ht="15" hidden="1" customHeight="1" x14ac:dyDescent="0.25">
      <c r="A260" s="141"/>
      <c r="B260" s="140" t="s">
        <v>811</v>
      </c>
      <c r="C260" s="301" t="str">
        <f>IF(ISTEXT(VLOOKUP(B260,'FICHA DE PROJETO'!$A$214:$I$396,2,FALSE)),VLOOKUP(B260,'FICHA DE PROJETO'!$A$214:$I$396,2,FALSE),"")</f>
        <v/>
      </c>
      <c r="D260" s="302"/>
      <c r="E260" s="302"/>
      <c r="F260" s="302"/>
      <c r="G260" s="302"/>
      <c r="H260" s="302"/>
      <c r="I260" s="302"/>
      <c r="J260" s="303"/>
      <c r="K260" s="26"/>
      <c r="L260" s="129" t="str">
        <f t="shared" si="3"/>
        <v>--</v>
      </c>
    </row>
    <row r="261" spans="1:12" ht="15" hidden="1" customHeight="1" x14ac:dyDescent="0.25">
      <c r="A261" s="141"/>
      <c r="B261" s="140" t="s">
        <v>812</v>
      </c>
      <c r="C261" s="301" t="str">
        <f>IF(ISTEXT(VLOOKUP(B261,'FICHA DE PROJETO'!$A$214:$I$396,2,FALSE)),VLOOKUP(B261,'FICHA DE PROJETO'!$A$214:$I$396,2,FALSE),"")</f>
        <v/>
      </c>
      <c r="D261" s="302"/>
      <c r="E261" s="302"/>
      <c r="F261" s="302"/>
      <c r="G261" s="302"/>
      <c r="H261" s="302"/>
      <c r="I261" s="302"/>
      <c r="J261" s="303"/>
      <c r="K261" s="26"/>
      <c r="L261" s="129" t="str">
        <f t="shared" si="3"/>
        <v>--</v>
      </c>
    </row>
    <row r="262" spans="1:12" ht="15" hidden="1" customHeight="1" x14ac:dyDescent="0.25">
      <c r="A262" s="141"/>
      <c r="B262" s="140" t="s">
        <v>813</v>
      </c>
      <c r="C262" s="301" t="str">
        <f>IF(ISTEXT(VLOOKUP(B262,'FICHA DE PROJETO'!$A$214:$I$396,2,FALSE)),VLOOKUP(B262,'FICHA DE PROJETO'!$A$214:$I$396,2,FALSE),"")</f>
        <v/>
      </c>
      <c r="D262" s="302"/>
      <c r="E262" s="302"/>
      <c r="F262" s="302"/>
      <c r="G262" s="302"/>
      <c r="H262" s="302"/>
      <c r="I262" s="302"/>
      <c r="J262" s="303"/>
      <c r="K262" s="26"/>
      <c r="L262" s="129" t="str">
        <f t="shared" si="3"/>
        <v>--</v>
      </c>
    </row>
    <row r="263" spans="1:12" ht="15" hidden="1" customHeight="1" x14ac:dyDescent="0.25">
      <c r="A263" s="141"/>
      <c r="B263" s="140" t="s">
        <v>814</v>
      </c>
      <c r="C263" s="301" t="str">
        <f>IF(ISTEXT(VLOOKUP(B263,'FICHA DE PROJETO'!$A$214:$I$396,2,FALSE)),VLOOKUP(B263,'FICHA DE PROJETO'!$A$214:$I$396,2,FALSE),"")</f>
        <v/>
      </c>
      <c r="D263" s="302"/>
      <c r="E263" s="302"/>
      <c r="F263" s="302"/>
      <c r="G263" s="302"/>
      <c r="H263" s="302"/>
      <c r="I263" s="302"/>
      <c r="J263" s="303"/>
      <c r="K263" s="26"/>
      <c r="L263" s="129" t="str">
        <f t="shared" si="3"/>
        <v>--</v>
      </c>
    </row>
    <row r="264" spans="1:12" ht="15" hidden="1" customHeight="1" x14ac:dyDescent="0.25">
      <c r="A264" s="141"/>
      <c r="B264" s="140" t="s">
        <v>815</v>
      </c>
      <c r="C264" s="301" t="str">
        <f>IF(ISTEXT(VLOOKUP(B264,'FICHA DE PROJETO'!$A$214:$I$396,2,FALSE)),VLOOKUP(B264,'FICHA DE PROJETO'!$A$214:$I$396,2,FALSE),"")</f>
        <v/>
      </c>
      <c r="D264" s="302"/>
      <c r="E264" s="302"/>
      <c r="F264" s="302"/>
      <c r="G264" s="302"/>
      <c r="H264" s="302"/>
      <c r="I264" s="302"/>
      <c r="J264" s="303"/>
      <c r="K264" s="26"/>
      <c r="L264" s="129" t="str">
        <f t="shared" si="3"/>
        <v>--</v>
      </c>
    </row>
    <row r="265" spans="1:12" ht="15" hidden="1" customHeight="1" x14ac:dyDescent="0.25">
      <c r="A265" s="141"/>
      <c r="B265" s="140" t="s">
        <v>816</v>
      </c>
      <c r="C265" s="301" t="str">
        <f>IF(ISTEXT(VLOOKUP(B265,'FICHA DE PROJETO'!$A$214:$I$396,2,FALSE)),VLOOKUP(B265,'FICHA DE PROJETO'!$A$214:$I$396,2,FALSE),"")</f>
        <v/>
      </c>
      <c r="D265" s="302"/>
      <c r="E265" s="302"/>
      <c r="F265" s="302"/>
      <c r="G265" s="302"/>
      <c r="H265" s="302"/>
      <c r="I265" s="302"/>
      <c r="J265" s="303"/>
      <c r="K265" s="26"/>
      <c r="L265" s="129" t="str">
        <f t="shared" si="3"/>
        <v>--</v>
      </c>
    </row>
    <row r="266" spans="1:12" ht="15" hidden="1" customHeight="1" x14ac:dyDescent="0.25">
      <c r="A266" s="141"/>
      <c r="B266" s="140" t="s">
        <v>817</v>
      </c>
      <c r="C266" s="301" t="str">
        <f>IF(ISTEXT(VLOOKUP(B266,'FICHA DE PROJETO'!$A$214:$I$396,2,FALSE)),VLOOKUP(B266,'FICHA DE PROJETO'!$A$214:$I$396,2,FALSE),"")</f>
        <v/>
      </c>
      <c r="D266" s="302"/>
      <c r="E266" s="302"/>
      <c r="F266" s="302"/>
      <c r="G266" s="302"/>
      <c r="H266" s="302"/>
      <c r="I266" s="302"/>
      <c r="J266" s="303"/>
      <c r="K266" s="26"/>
      <c r="L266" s="129" t="str">
        <f t="shared" si="3"/>
        <v>--</v>
      </c>
    </row>
    <row r="267" spans="1:12" ht="15" hidden="1" customHeight="1" x14ac:dyDescent="0.25">
      <c r="A267" s="141"/>
      <c r="B267" s="140" t="s">
        <v>818</v>
      </c>
      <c r="C267" s="301" t="str">
        <f>IF(ISTEXT(VLOOKUP(B267,'FICHA DE PROJETO'!$A$214:$I$396,2,FALSE)),VLOOKUP(B267,'FICHA DE PROJETO'!$A$214:$I$396,2,FALSE),"")</f>
        <v/>
      </c>
      <c r="D267" s="302"/>
      <c r="E267" s="302"/>
      <c r="F267" s="302"/>
      <c r="G267" s="302"/>
      <c r="H267" s="302"/>
      <c r="I267" s="302"/>
      <c r="J267" s="303"/>
      <c r="K267" s="26"/>
      <c r="L267" s="129" t="str">
        <f t="shared" si="3"/>
        <v>--</v>
      </c>
    </row>
    <row r="268" spans="1:12" ht="15" hidden="1" customHeight="1" x14ac:dyDescent="0.25">
      <c r="A268" s="141"/>
      <c r="B268" s="140" t="s">
        <v>819</v>
      </c>
      <c r="C268" s="301" t="str">
        <f>IF(ISTEXT(VLOOKUP(B268,'FICHA DE PROJETO'!$A$214:$I$396,2,FALSE)),VLOOKUP(B268,'FICHA DE PROJETO'!$A$214:$I$396,2,FALSE),"")</f>
        <v/>
      </c>
      <c r="D268" s="302"/>
      <c r="E268" s="302"/>
      <c r="F268" s="302"/>
      <c r="G268" s="302"/>
      <c r="H268" s="302"/>
      <c r="I268" s="302"/>
      <c r="J268" s="303"/>
      <c r="K268" s="26"/>
      <c r="L268" s="129" t="str">
        <f t="shared" si="3"/>
        <v>--</v>
      </c>
    </row>
    <row r="269" spans="1:12" ht="15" hidden="1" customHeight="1" x14ac:dyDescent="0.25">
      <c r="A269" s="141"/>
      <c r="B269" s="140" t="s">
        <v>820</v>
      </c>
      <c r="C269" s="301" t="str">
        <f>IF(ISTEXT(VLOOKUP(B269,'FICHA DE PROJETO'!$A$214:$I$396,2,FALSE)),VLOOKUP(B269,'FICHA DE PROJETO'!$A$214:$I$396,2,FALSE),"")</f>
        <v/>
      </c>
      <c r="D269" s="302"/>
      <c r="E269" s="302"/>
      <c r="F269" s="302"/>
      <c r="G269" s="302"/>
      <c r="H269" s="302"/>
      <c r="I269" s="302"/>
      <c r="J269" s="303"/>
      <c r="K269" s="26"/>
      <c r="L269" s="129" t="str">
        <f t="shared" si="3"/>
        <v>--</v>
      </c>
    </row>
    <row r="270" spans="1:12" ht="15" hidden="1" customHeight="1" x14ac:dyDescent="0.25">
      <c r="A270" s="141"/>
      <c r="B270" s="140" t="s">
        <v>821</v>
      </c>
      <c r="C270" s="301" t="str">
        <f>IF(ISTEXT(VLOOKUP(B270,'FICHA DE PROJETO'!$A$214:$I$396,2,FALSE)),VLOOKUP(B270,'FICHA DE PROJETO'!$A$214:$I$396,2,FALSE),"")</f>
        <v/>
      </c>
      <c r="D270" s="302"/>
      <c r="E270" s="302"/>
      <c r="F270" s="302"/>
      <c r="G270" s="302"/>
      <c r="H270" s="302"/>
      <c r="I270" s="302"/>
      <c r="J270" s="303"/>
      <c r="K270" s="26"/>
      <c r="L270" s="129" t="str">
        <f t="shared" si="3"/>
        <v>--</v>
      </c>
    </row>
    <row r="271" spans="1:12" ht="15" hidden="1" customHeight="1" x14ac:dyDescent="0.25">
      <c r="A271" s="141"/>
      <c r="B271" s="140" t="s">
        <v>822</v>
      </c>
      <c r="C271" s="301" t="str">
        <f>IF(ISTEXT(VLOOKUP(B271,'FICHA DE PROJETO'!$A$214:$I$396,2,FALSE)),VLOOKUP(B271,'FICHA DE PROJETO'!$A$214:$I$396,2,FALSE),"")</f>
        <v/>
      </c>
      <c r="D271" s="302"/>
      <c r="E271" s="302"/>
      <c r="F271" s="302"/>
      <c r="G271" s="302"/>
      <c r="H271" s="302"/>
      <c r="I271" s="302"/>
      <c r="J271" s="303"/>
      <c r="K271" s="26"/>
      <c r="L271" s="129" t="str">
        <f t="shared" si="3"/>
        <v>--</v>
      </c>
    </row>
    <row r="272" spans="1:12" ht="15" hidden="1" customHeight="1" x14ac:dyDescent="0.25">
      <c r="A272" s="141"/>
      <c r="B272" s="140" t="s">
        <v>823</v>
      </c>
      <c r="C272" s="301" t="str">
        <f>IF(ISTEXT(VLOOKUP(B272,'FICHA DE PROJETO'!$A$214:$I$396,2,FALSE)),VLOOKUP(B272,'FICHA DE PROJETO'!$A$214:$I$396,2,FALSE),"")</f>
        <v/>
      </c>
      <c r="D272" s="302"/>
      <c r="E272" s="302"/>
      <c r="F272" s="302"/>
      <c r="G272" s="302"/>
      <c r="H272" s="302"/>
      <c r="I272" s="302"/>
      <c r="J272" s="303"/>
      <c r="K272" s="26"/>
      <c r="L272" s="129" t="str">
        <f t="shared" si="3"/>
        <v>--</v>
      </c>
    </row>
    <row r="273" spans="1:12" ht="15" hidden="1" customHeight="1" x14ac:dyDescent="0.25">
      <c r="A273" s="141"/>
      <c r="B273" s="140" t="s">
        <v>824</v>
      </c>
      <c r="C273" s="301" t="str">
        <f>IF(ISTEXT(VLOOKUP(B273,'FICHA DE PROJETO'!$A$214:$I$396,2,FALSE)),VLOOKUP(B273,'FICHA DE PROJETO'!$A$214:$I$396,2,FALSE),"")</f>
        <v/>
      </c>
      <c r="D273" s="302"/>
      <c r="E273" s="302"/>
      <c r="F273" s="302"/>
      <c r="G273" s="302"/>
      <c r="H273" s="302"/>
      <c r="I273" s="302"/>
      <c r="J273" s="303"/>
      <c r="K273" s="26"/>
      <c r="L273" s="129" t="str">
        <f t="shared" si="3"/>
        <v>--</v>
      </c>
    </row>
    <row r="274" spans="1:12" ht="15" hidden="1" customHeight="1" x14ac:dyDescent="0.25">
      <c r="A274" s="141"/>
      <c r="B274" s="140" t="s">
        <v>825</v>
      </c>
      <c r="C274" s="301" t="str">
        <f>IF(ISTEXT(VLOOKUP(B274,'FICHA DE PROJETO'!$A$214:$I$396,2,FALSE)),VLOOKUP(B274,'FICHA DE PROJETO'!$A$214:$I$396,2,FALSE),"")</f>
        <v/>
      </c>
      <c r="D274" s="302"/>
      <c r="E274" s="302"/>
      <c r="F274" s="302"/>
      <c r="G274" s="302"/>
      <c r="H274" s="302"/>
      <c r="I274" s="302"/>
      <c r="J274" s="303"/>
      <c r="K274" s="26"/>
      <c r="L274" s="129" t="str">
        <f t="shared" si="3"/>
        <v>--</v>
      </c>
    </row>
    <row r="275" spans="1:12" ht="15" hidden="1" customHeight="1" x14ac:dyDescent="0.25">
      <c r="A275" s="141"/>
      <c r="B275" s="140" t="s">
        <v>826</v>
      </c>
      <c r="C275" s="301" t="str">
        <f>IF(ISTEXT(VLOOKUP(B275,'FICHA DE PROJETO'!$A$214:$I$396,2,FALSE)),VLOOKUP(B275,'FICHA DE PROJETO'!$A$214:$I$396,2,FALSE),"")</f>
        <v/>
      </c>
      <c r="D275" s="302"/>
      <c r="E275" s="302"/>
      <c r="F275" s="302"/>
      <c r="G275" s="302"/>
      <c r="H275" s="302"/>
      <c r="I275" s="302"/>
      <c r="J275" s="303"/>
      <c r="K275" s="26"/>
      <c r="L275" s="129" t="str">
        <f t="shared" si="3"/>
        <v>--</v>
      </c>
    </row>
    <row r="276" spans="1:12" ht="15" hidden="1" customHeight="1" x14ac:dyDescent="0.25">
      <c r="A276" s="141"/>
      <c r="B276" s="140" t="s">
        <v>827</v>
      </c>
      <c r="C276" s="301" t="str">
        <f>IF(ISTEXT(VLOOKUP(B276,'FICHA DE PROJETO'!$A$214:$I$396,2,FALSE)),VLOOKUP(B276,'FICHA DE PROJETO'!$A$214:$I$396,2,FALSE),"")</f>
        <v/>
      </c>
      <c r="D276" s="302"/>
      <c r="E276" s="302"/>
      <c r="F276" s="302"/>
      <c r="G276" s="302"/>
      <c r="H276" s="302"/>
      <c r="I276" s="302"/>
      <c r="J276" s="303"/>
      <c r="K276" s="26"/>
      <c r="L276" s="129" t="str">
        <f t="shared" si="3"/>
        <v>--</v>
      </c>
    </row>
    <row r="277" spans="1:12" ht="15" hidden="1" customHeight="1" x14ac:dyDescent="0.25">
      <c r="A277" s="141"/>
      <c r="B277" s="140" t="s">
        <v>828</v>
      </c>
      <c r="C277" s="301" t="str">
        <f>IF(ISTEXT(VLOOKUP(B277,'FICHA DE PROJETO'!$A$214:$I$396,2,FALSE)),VLOOKUP(B277,'FICHA DE PROJETO'!$A$214:$I$396,2,FALSE),"")</f>
        <v/>
      </c>
      <c r="D277" s="302"/>
      <c r="E277" s="302"/>
      <c r="F277" s="302"/>
      <c r="G277" s="302"/>
      <c r="H277" s="302"/>
      <c r="I277" s="302"/>
      <c r="J277" s="303"/>
      <c r="K277" s="26"/>
      <c r="L277" s="129" t="str">
        <f t="shared" si="3"/>
        <v>--</v>
      </c>
    </row>
    <row r="278" spans="1:12" ht="15" hidden="1" customHeight="1" x14ac:dyDescent="0.25">
      <c r="A278" s="141"/>
      <c r="B278" s="140" t="s">
        <v>829</v>
      </c>
      <c r="C278" s="301" t="str">
        <f>IF(ISTEXT(VLOOKUP(B278,'FICHA DE PROJETO'!$A$214:$I$396,2,FALSE)),VLOOKUP(B278,'FICHA DE PROJETO'!$A$214:$I$396,2,FALSE),"")</f>
        <v/>
      </c>
      <c r="D278" s="302"/>
      <c r="E278" s="302"/>
      <c r="F278" s="302"/>
      <c r="G278" s="302"/>
      <c r="H278" s="302"/>
      <c r="I278" s="302"/>
      <c r="J278" s="303"/>
      <c r="K278" s="26"/>
      <c r="L278" s="129" t="str">
        <f t="shared" si="3"/>
        <v>--</v>
      </c>
    </row>
    <row r="279" spans="1:12" ht="15" hidden="1" customHeight="1" x14ac:dyDescent="0.25">
      <c r="A279" s="141"/>
      <c r="B279" s="140" t="s">
        <v>830</v>
      </c>
      <c r="C279" s="301" t="str">
        <f>IF(ISTEXT(VLOOKUP(B279,'FICHA DE PROJETO'!$A$214:$I$396,2,FALSE)),VLOOKUP(B279,'FICHA DE PROJETO'!$A$214:$I$396,2,FALSE),"")</f>
        <v/>
      </c>
      <c r="D279" s="302"/>
      <c r="E279" s="302"/>
      <c r="F279" s="302"/>
      <c r="G279" s="302"/>
      <c r="H279" s="302"/>
      <c r="I279" s="302"/>
      <c r="J279" s="303"/>
      <c r="K279" s="26"/>
      <c r="L279" s="129" t="str">
        <f t="shared" si="3"/>
        <v>--</v>
      </c>
    </row>
    <row r="280" spans="1:12" ht="15" hidden="1" customHeight="1" x14ac:dyDescent="0.25">
      <c r="A280" s="141"/>
      <c r="B280" s="140" t="s">
        <v>831</v>
      </c>
      <c r="C280" s="301" t="str">
        <f>IF(ISTEXT(VLOOKUP(B280,'FICHA DE PROJETO'!$A$214:$I$396,2,FALSE)),VLOOKUP(B280,'FICHA DE PROJETO'!$A$214:$I$396,2,FALSE),"")</f>
        <v/>
      </c>
      <c r="D280" s="302"/>
      <c r="E280" s="302"/>
      <c r="F280" s="302"/>
      <c r="G280" s="302"/>
      <c r="H280" s="302"/>
      <c r="I280" s="302"/>
      <c r="J280" s="303"/>
      <c r="K280" s="26"/>
      <c r="L280" s="129" t="str">
        <f t="shared" si="3"/>
        <v>--</v>
      </c>
    </row>
    <row r="281" spans="1:12" ht="15" hidden="1" customHeight="1" x14ac:dyDescent="0.25">
      <c r="A281" s="141"/>
      <c r="B281" s="140" t="s">
        <v>832</v>
      </c>
      <c r="C281" s="301" t="str">
        <f>IF(ISTEXT(VLOOKUP(B281,'FICHA DE PROJETO'!$A$214:$I$396,2,FALSE)),VLOOKUP(B281,'FICHA DE PROJETO'!$A$214:$I$396,2,FALSE),"")</f>
        <v/>
      </c>
      <c r="D281" s="302"/>
      <c r="E281" s="302"/>
      <c r="F281" s="302"/>
      <c r="G281" s="302"/>
      <c r="H281" s="302"/>
      <c r="I281" s="302"/>
      <c r="J281" s="303"/>
      <c r="K281" s="26"/>
      <c r="L281" s="129" t="str">
        <f t="shared" si="3"/>
        <v>--</v>
      </c>
    </row>
    <row r="282" spans="1:12" ht="15" hidden="1" customHeight="1" x14ac:dyDescent="0.25">
      <c r="A282" s="141"/>
      <c r="B282" s="140" t="s">
        <v>833</v>
      </c>
      <c r="C282" s="301" t="str">
        <f>IF(ISTEXT(VLOOKUP(B282,'FICHA DE PROJETO'!$A$214:$I$396,2,FALSE)),VLOOKUP(B282,'FICHA DE PROJETO'!$A$214:$I$396,2,FALSE),"")</f>
        <v/>
      </c>
      <c r="D282" s="302"/>
      <c r="E282" s="302"/>
      <c r="F282" s="302"/>
      <c r="G282" s="302"/>
      <c r="H282" s="302"/>
      <c r="I282" s="302"/>
      <c r="J282" s="303"/>
      <c r="K282" s="26"/>
      <c r="L282" s="129" t="str">
        <f t="shared" si="3"/>
        <v>--</v>
      </c>
    </row>
    <row r="283" spans="1:12" ht="15" hidden="1" customHeight="1" x14ac:dyDescent="0.25">
      <c r="A283" s="141"/>
      <c r="B283" s="140" t="s">
        <v>834</v>
      </c>
      <c r="C283" s="301" t="str">
        <f>IF(ISTEXT(VLOOKUP(B283,'FICHA DE PROJETO'!$A$214:$I$396,2,FALSE)),VLOOKUP(B283,'FICHA DE PROJETO'!$A$214:$I$396,2,FALSE),"")</f>
        <v/>
      </c>
      <c r="D283" s="302"/>
      <c r="E283" s="302"/>
      <c r="F283" s="302"/>
      <c r="G283" s="302"/>
      <c r="H283" s="302"/>
      <c r="I283" s="302"/>
      <c r="J283" s="303"/>
      <c r="K283" s="26"/>
      <c r="L283" s="129" t="str">
        <f t="shared" si="3"/>
        <v>--</v>
      </c>
    </row>
    <row r="284" spans="1:12" ht="15" hidden="1" customHeight="1" x14ac:dyDescent="0.25">
      <c r="A284" s="141"/>
      <c r="B284" s="140" t="s">
        <v>835</v>
      </c>
      <c r="C284" s="301" t="str">
        <f>IF(ISTEXT(VLOOKUP(B284,'FICHA DE PROJETO'!$A$214:$I$396,2,FALSE)),VLOOKUP(B284,'FICHA DE PROJETO'!$A$214:$I$396,2,FALSE),"")</f>
        <v/>
      </c>
      <c r="D284" s="302"/>
      <c r="E284" s="302"/>
      <c r="F284" s="302"/>
      <c r="G284" s="302"/>
      <c r="H284" s="302"/>
      <c r="I284" s="302"/>
      <c r="J284" s="303"/>
      <c r="K284" s="26"/>
      <c r="L284" s="129" t="str">
        <f t="shared" si="3"/>
        <v>--</v>
      </c>
    </row>
    <row r="285" spans="1:12" ht="15" hidden="1" customHeight="1" x14ac:dyDescent="0.25">
      <c r="A285" s="141"/>
      <c r="B285" s="140" t="s">
        <v>836</v>
      </c>
      <c r="C285" s="301" t="str">
        <f>IF(ISTEXT(VLOOKUP(B285,'FICHA DE PROJETO'!$A$214:$I$396,2,FALSE)),VLOOKUP(B285,'FICHA DE PROJETO'!$A$214:$I$396,2,FALSE),"")</f>
        <v/>
      </c>
      <c r="D285" s="302"/>
      <c r="E285" s="302"/>
      <c r="F285" s="302"/>
      <c r="G285" s="302"/>
      <c r="H285" s="302"/>
      <c r="I285" s="302"/>
      <c r="J285" s="303"/>
      <c r="K285" s="26"/>
      <c r="L285" s="129" t="str">
        <f t="shared" si="3"/>
        <v>--</v>
      </c>
    </row>
    <row r="286" spans="1:12" ht="15" hidden="1" customHeight="1" x14ac:dyDescent="0.25">
      <c r="A286" s="141"/>
      <c r="B286" s="140" t="s">
        <v>837</v>
      </c>
      <c r="C286" s="301" t="str">
        <f>IF(ISTEXT(VLOOKUP(B286,'FICHA DE PROJETO'!$A$214:$I$396,2,FALSE)),VLOOKUP(B286,'FICHA DE PROJETO'!$A$214:$I$396,2,FALSE),"")</f>
        <v/>
      </c>
      <c r="D286" s="302"/>
      <c r="E286" s="302"/>
      <c r="F286" s="302"/>
      <c r="G286" s="302"/>
      <c r="H286" s="302"/>
      <c r="I286" s="302"/>
      <c r="J286" s="303"/>
      <c r="K286" s="26"/>
      <c r="L286" s="129" t="str">
        <f t="shared" si="3"/>
        <v>--</v>
      </c>
    </row>
    <row r="287" spans="1:12" ht="15" hidden="1" customHeight="1" x14ac:dyDescent="0.25">
      <c r="A287" s="141"/>
      <c r="B287" s="140" t="s">
        <v>838</v>
      </c>
      <c r="C287" s="301" t="str">
        <f>IF(ISTEXT(VLOOKUP(B287,'FICHA DE PROJETO'!$A$214:$I$396,2,FALSE)),VLOOKUP(B287,'FICHA DE PROJETO'!$A$214:$I$396,2,FALSE),"")</f>
        <v/>
      </c>
      <c r="D287" s="302"/>
      <c r="E287" s="302"/>
      <c r="F287" s="302"/>
      <c r="G287" s="302"/>
      <c r="H287" s="302"/>
      <c r="I287" s="302"/>
      <c r="J287" s="303"/>
      <c r="K287" s="26"/>
      <c r="L287" s="129" t="str">
        <f t="shared" si="3"/>
        <v>--</v>
      </c>
    </row>
    <row r="288" spans="1:12" ht="15" hidden="1" customHeight="1" x14ac:dyDescent="0.25">
      <c r="A288" s="141"/>
      <c r="B288" s="140" t="s">
        <v>839</v>
      </c>
      <c r="C288" s="301" t="str">
        <f>IF(ISTEXT(VLOOKUP(B288,'FICHA DE PROJETO'!$A$214:$I$396,2,FALSE)),VLOOKUP(B288,'FICHA DE PROJETO'!$A$214:$I$396,2,FALSE),"")</f>
        <v/>
      </c>
      <c r="D288" s="302"/>
      <c r="E288" s="302"/>
      <c r="F288" s="302"/>
      <c r="G288" s="302"/>
      <c r="H288" s="302"/>
      <c r="I288" s="302"/>
      <c r="J288" s="303"/>
      <c r="K288" s="26"/>
      <c r="L288" s="129" t="str">
        <f t="shared" si="3"/>
        <v>--</v>
      </c>
    </row>
    <row r="289" spans="1:12" ht="15" hidden="1" customHeight="1" x14ac:dyDescent="0.25">
      <c r="A289" s="141"/>
      <c r="B289" s="140" t="s">
        <v>840</v>
      </c>
      <c r="C289" s="301" t="str">
        <f>IF(ISTEXT(VLOOKUP(B289,'FICHA DE PROJETO'!$A$214:$I$396,2,FALSE)),VLOOKUP(B289,'FICHA DE PROJETO'!$A$214:$I$396,2,FALSE),"")</f>
        <v/>
      </c>
      <c r="D289" s="302"/>
      <c r="E289" s="302"/>
      <c r="F289" s="302"/>
      <c r="G289" s="302"/>
      <c r="H289" s="302"/>
      <c r="I289" s="302"/>
      <c r="J289" s="303"/>
      <c r="K289" s="26"/>
      <c r="L289" s="129" t="str">
        <f t="shared" ref="L289:L352" si="4">IF(C289="","--","X")</f>
        <v>--</v>
      </c>
    </row>
    <row r="290" spans="1:12" ht="15" hidden="1" customHeight="1" x14ac:dyDescent="0.25">
      <c r="A290" s="141"/>
      <c r="B290" s="140" t="s">
        <v>841</v>
      </c>
      <c r="C290" s="301" t="str">
        <f>IF(ISTEXT(VLOOKUP(B290,'FICHA DE PROJETO'!$A$214:$I$396,2,FALSE)),VLOOKUP(B290,'FICHA DE PROJETO'!$A$214:$I$396,2,FALSE),"")</f>
        <v/>
      </c>
      <c r="D290" s="302"/>
      <c r="E290" s="302"/>
      <c r="F290" s="302"/>
      <c r="G290" s="302"/>
      <c r="H290" s="302"/>
      <c r="I290" s="302"/>
      <c r="J290" s="303"/>
      <c r="K290" s="26"/>
      <c r="L290" s="129" t="str">
        <f t="shared" si="4"/>
        <v>--</v>
      </c>
    </row>
    <row r="291" spans="1:12" ht="15" hidden="1" customHeight="1" x14ac:dyDescent="0.25">
      <c r="A291" s="141"/>
      <c r="B291" s="140" t="s">
        <v>842</v>
      </c>
      <c r="C291" s="301" t="str">
        <f>IF(ISTEXT(VLOOKUP(B291,'FICHA DE PROJETO'!$A$214:$I$396,2,FALSE)),VLOOKUP(B291,'FICHA DE PROJETO'!$A$214:$I$396,2,FALSE),"")</f>
        <v/>
      </c>
      <c r="D291" s="302"/>
      <c r="E291" s="302"/>
      <c r="F291" s="302"/>
      <c r="G291" s="302"/>
      <c r="H291" s="302"/>
      <c r="I291" s="302"/>
      <c r="J291" s="303"/>
      <c r="K291" s="26"/>
      <c r="L291" s="129" t="str">
        <f t="shared" si="4"/>
        <v>--</v>
      </c>
    </row>
    <row r="292" spans="1:12" ht="15" hidden="1" customHeight="1" x14ac:dyDescent="0.25">
      <c r="A292" s="141"/>
      <c r="B292" s="140" t="s">
        <v>843</v>
      </c>
      <c r="C292" s="301" t="str">
        <f>IF(ISTEXT(VLOOKUP(B292,'FICHA DE PROJETO'!$A$214:$I$396,2,FALSE)),VLOOKUP(B292,'FICHA DE PROJETO'!$A$214:$I$396,2,FALSE),"")</f>
        <v/>
      </c>
      <c r="D292" s="302"/>
      <c r="E292" s="302"/>
      <c r="F292" s="302"/>
      <c r="G292" s="302"/>
      <c r="H292" s="302"/>
      <c r="I292" s="302"/>
      <c r="J292" s="303"/>
      <c r="K292" s="26"/>
      <c r="L292" s="129" t="str">
        <f t="shared" si="4"/>
        <v>--</v>
      </c>
    </row>
    <row r="293" spans="1:12" ht="15" hidden="1" customHeight="1" x14ac:dyDescent="0.25">
      <c r="A293" s="141"/>
      <c r="B293" s="140" t="s">
        <v>844</v>
      </c>
      <c r="C293" s="301" t="str">
        <f>IF(ISTEXT(VLOOKUP(B293,'FICHA DE PROJETO'!$A$214:$I$396,2,FALSE)),VLOOKUP(B293,'FICHA DE PROJETO'!$A$214:$I$396,2,FALSE),"")</f>
        <v/>
      </c>
      <c r="D293" s="302"/>
      <c r="E293" s="302"/>
      <c r="F293" s="302"/>
      <c r="G293" s="302"/>
      <c r="H293" s="302"/>
      <c r="I293" s="302"/>
      <c r="J293" s="303"/>
      <c r="K293" s="26"/>
      <c r="L293" s="129" t="str">
        <f t="shared" si="4"/>
        <v>--</v>
      </c>
    </row>
    <row r="294" spans="1:12" ht="15" hidden="1" customHeight="1" x14ac:dyDescent="0.25">
      <c r="A294" s="141"/>
      <c r="B294" s="140" t="s">
        <v>845</v>
      </c>
      <c r="C294" s="301" t="str">
        <f>IF(ISTEXT(VLOOKUP(B294,'FICHA DE PROJETO'!$A$214:$I$396,2,FALSE)),VLOOKUP(B294,'FICHA DE PROJETO'!$A$214:$I$396,2,FALSE),"")</f>
        <v/>
      </c>
      <c r="D294" s="302"/>
      <c r="E294" s="302"/>
      <c r="F294" s="302"/>
      <c r="G294" s="302"/>
      <c r="H294" s="302"/>
      <c r="I294" s="302"/>
      <c r="J294" s="303"/>
      <c r="K294" s="26"/>
      <c r="L294" s="129" t="str">
        <f t="shared" si="4"/>
        <v>--</v>
      </c>
    </row>
    <row r="295" spans="1:12" ht="15" hidden="1" customHeight="1" x14ac:dyDescent="0.25">
      <c r="A295" s="141"/>
      <c r="B295" s="140" t="s">
        <v>846</v>
      </c>
      <c r="C295" s="301" t="str">
        <f>IF(ISTEXT(VLOOKUP(B295,'FICHA DE PROJETO'!$A$214:$I$396,2,FALSE)),VLOOKUP(B295,'FICHA DE PROJETO'!$A$214:$I$396,2,FALSE),"")</f>
        <v/>
      </c>
      <c r="D295" s="302"/>
      <c r="E295" s="302"/>
      <c r="F295" s="302"/>
      <c r="G295" s="302"/>
      <c r="H295" s="302"/>
      <c r="I295" s="302"/>
      <c r="J295" s="303"/>
      <c r="K295" s="26"/>
      <c r="L295" s="129" t="str">
        <f t="shared" si="4"/>
        <v>--</v>
      </c>
    </row>
    <row r="296" spans="1:12" ht="15" hidden="1" customHeight="1" x14ac:dyDescent="0.25">
      <c r="A296" s="141"/>
      <c r="B296" s="140" t="s">
        <v>847</v>
      </c>
      <c r="C296" s="301" t="str">
        <f>IF(ISTEXT(VLOOKUP(B296,'FICHA DE PROJETO'!$A$214:$I$396,2,FALSE)),VLOOKUP(B296,'FICHA DE PROJETO'!$A$214:$I$396,2,FALSE),"")</f>
        <v/>
      </c>
      <c r="D296" s="302"/>
      <c r="E296" s="302"/>
      <c r="F296" s="302"/>
      <c r="G296" s="302"/>
      <c r="H296" s="302"/>
      <c r="I296" s="302"/>
      <c r="J296" s="303"/>
      <c r="K296" s="26"/>
      <c r="L296" s="129" t="str">
        <f t="shared" si="4"/>
        <v>--</v>
      </c>
    </row>
    <row r="297" spans="1:12" ht="15" hidden="1" customHeight="1" x14ac:dyDescent="0.25">
      <c r="A297" s="141"/>
      <c r="B297" s="140" t="s">
        <v>848</v>
      </c>
      <c r="C297" s="301" t="str">
        <f>IF(ISTEXT(VLOOKUP(B297,'FICHA DE PROJETO'!$A$214:$I$396,2,FALSE)),VLOOKUP(B297,'FICHA DE PROJETO'!$A$214:$I$396,2,FALSE),"")</f>
        <v/>
      </c>
      <c r="D297" s="302"/>
      <c r="E297" s="302"/>
      <c r="F297" s="302"/>
      <c r="G297" s="302"/>
      <c r="H297" s="302"/>
      <c r="I297" s="302"/>
      <c r="J297" s="303"/>
      <c r="K297" s="26"/>
      <c r="L297" s="129" t="str">
        <f t="shared" si="4"/>
        <v>--</v>
      </c>
    </row>
    <row r="298" spans="1:12" ht="15" hidden="1" customHeight="1" x14ac:dyDescent="0.25">
      <c r="A298" s="141"/>
      <c r="B298" s="140" t="s">
        <v>849</v>
      </c>
      <c r="C298" s="301" t="str">
        <f>IF(ISTEXT(VLOOKUP(B298,'FICHA DE PROJETO'!$A$214:$I$396,2,FALSE)),VLOOKUP(B298,'FICHA DE PROJETO'!$A$214:$I$396,2,FALSE),"")</f>
        <v/>
      </c>
      <c r="D298" s="302"/>
      <c r="E298" s="302"/>
      <c r="F298" s="302"/>
      <c r="G298" s="302"/>
      <c r="H298" s="302"/>
      <c r="I298" s="302"/>
      <c r="J298" s="303"/>
      <c r="K298" s="26"/>
      <c r="L298" s="129" t="str">
        <f t="shared" si="4"/>
        <v>--</v>
      </c>
    </row>
    <row r="299" spans="1:12" ht="15" hidden="1" customHeight="1" x14ac:dyDescent="0.25">
      <c r="A299" s="141"/>
      <c r="B299" s="140" t="s">
        <v>850</v>
      </c>
      <c r="C299" s="301" t="str">
        <f>IF(ISTEXT(VLOOKUP(B299,'FICHA DE PROJETO'!$A$214:$I$396,2,FALSE)),VLOOKUP(B299,'FICHA DE PROJETO'!$A$214:$I$396,2,FALSE),"")</f>
        <v/>
      </c>
      <c r="D299" s="302"/>
      <c r="E299" s="302"/>
      <c r="F299" s="302"/>
      <c r="G299" s="302"/>
      <c r="H299" s="302"/>
      <c r="I299" s="302"/>
      <c r="J299" s="303"/>
      <c r="K299" s="26"/>
      <c r="L299" s="129" t="str">
        <f t="shared" si="4"/>
        <v>--</v>
      </c>
    </row>
    <row r="300" spans="1:12" ht="15" hidden="1" customHeight="1" x14ac:dyDescent="0.25">
      <c r="A300" s="141"/>
      <c r="B300" s="140" t="s">
        <v>851</v>
      </c>
      <c r="C300" s="301" t="str">
        <f>IF(ISTEXT(VLOOKUP(B300,'FICHA DE PROJETO'!$A$214:$I$396,2,FALSE)),VLOOKUP(B300,'FICHA DE PROJETO'!$A$214:$I$396,2,FALSE),"")</f>
        <v/>
      </c>
      <c r="D300" s="302"/>
      <c r="E300" s="302"/>
      <c r="F300" s="302"/>
      <c r="G300" s="302"/>
      <c r="H300" s="302"/>
      <c r="I300" s="302"/>
      <c r="J300" s="303"/>
      <c r="K300" s="26"/>
      <c r="L300" s="129" t="str">
        <f t="shared" si="4"/>
        <v>--</v>
      </c>
    </row>
    <row r="301" spans="1:12" ht="15" hidden="1" customHeight="1" x14ac:dyDescent="0.25">
      <c r="A301" s="141"/>
      <c r="B301" s="140" t="s">
        <v>852</v>
      </c>
      <c r="C301" s="301" t="str">
        <f>IF(ISTEXT(VLOOKUP(B301,'FICHA DE PROJETO'!$A$214:$I$396,2,FALSE)),VLOOKUP(B301,'FICHA DE PROJETO'!$A$214:$I$396,2,FALSE),"")</f>
        <v/>
      </c>
      <c r="D301" s="302"/>
      <c r="E301" s="302"/>
      <c r="F301" s="302"/>
      <c r="G301" s="302"/>
      <c r="H301" s="302"/>
      <c r="I301" s="302"/>
      <c r="J301" s="303"/>
      <c r="K301" s="26"/>
      <c r="L301" s="129" t="str">
        <f t="shared" si="4"/>
        <v>--</v>
      </c>
    </row>
    <row r="302" spans="1:12" ht="15" hidden="1" customHeight="1" x14ac:dyDescent="0.25">
      <c r="A302" s="141"/>
      <c r="B302" s="140" t="s">
        <v>853</v>
      </c>
      <c r="C302" s="301" t="str">
        <f>IF(ISTEXT(VLOOKUP(B302,'FICHA DE PROJETO'!$A$214:$I$396,2,FALSE)),VLOOKUP(B302,'FICHA DE PROJETO'!$A$214:$I$396,2,FALSE),"")</f>
        <v/>
      </c>
      <c r="D302" s="302"/>
      <c r="E302" s="302"/>
      <c r="F302" s="302"/>
      <c r="G302" s="302"/>
      <c r="H302" s="302"/>
      <c r="I302" s="302"/>
      <c r="J302" s="303"/>
      <c r="K302" s="26"/>
      <c r="L302" s="129" t="str">
        <f t="shared" si="4"/>
        <v>--</v>
      </c>
    </row>
    <row r="303" spans="1:12" ht="15" hidden="1" customHeight="1" x14ac:dyDescent="0.25">
      <c r="A303" s="141"/>
      <c r="B303" s="140" t="s">
        <v>854</v>
      </c>
      <c r="C303" s="301" t="str">
        <f>IF(ISTEXT(VLOOKUP(B303,'FICHA DE PROJETO'!$A$214:$I$396,2,FALSE)),VLOOKUP(B303,'FICHA DE PROJETO'!$A$214:$I$396,2,FALSE),"")</f>
        <v/>
      </c>
      <c r="D303" s="302"/>
      <c r="E303" s="302"/>
      <c r="F303" s="302"/>
      <c r="G303" s="302"/>
      <c r="H303" s="302"/>
      <c r="I303" s="302"/>
      <c r="J303" s="303"/>
      <c r="K303" s="26"/>
      <c r="L303" s="129" t="str">
        <f t="shared" si="4"/>
        <v>--</v>
      </c>
    </row>
    <row r="304" spans="1:12" ht="15" hidden="1" customHeight="1" x14ac:dyDescent="0.25">
      <c r="A304" s="141"/>
      <c r="B304" s="140" t="s">
        <v>855</v>
      </c>
      <c r="C304" s="301" t="str">
        <f>IF(ISTEXT(VLOOKUP(B304,'FICHA DE PROJETO'!$A$214:$I$396,2,FALSE)),VLOOKUP(B304,'FICHA DE PROJETO'!$A$214:$I$396,2,FALSE),"")</f>
        <v/>
      </c>
      <c r="D304" s="302"/>
      <c r="E304" s="302"/>
      <c r="F304" s="302"/>
      <c r="G304" s="302"/>
      <c r="H304" s="302"/>
      <c r="I304" s="302"/>
      <c r="J304" s="303"/>
      <c r="K304" s="26"/>
      <c r="L304" s="129" t="str">
        <f t="shared" si="4"/>
        <v>--</v>
      </c>
    </row>
    <row r="305" spans="1:12" ht="15" hidden="1" customHeight="1" x14ac:dyDescent="0.25">
      <c r="A305" s="141"/>
      <c r="B305" s="140" t="s">
        <v>856</v>
      </c>
      <c r="C305" s="301" t="str">
        <f>IF(ISTEXT(VLOOKUP(B305,'FICHA DE PROJETO'!$A$214:$I$396,2,FALSE)),VLOOKUP(B305,'FICHA DE PROJETO'!$A$214:$I$396,2,FALSE),"")</f>
        <v/>
      </c>
      <c r="D305" s="302"/>
      <c r="E305" s="302"/>
      <c r="F305" s="302"/>
      <c r="G305" s="302"/>
      <c r="H305" s="302"/>
      <c r="I305" s="302"/>
      <c r="J305" s="303"/>
      <c r="K305" s="26"/>
      <c r="L305" s="129" t="str">
        <f t="shared" si="4"/>
        <v>--</v>
      </c>
    </row>
    <row r="306" spans="1:12" ht="15" hidden="1" customHeight="1" x14ac:dyDescent="0.25">
      <c r="A306" s="141"/>
      <c r="B306" s="140" t="s">
        <v>857</v>
      </c>
      <c r="C306" s="301" t="str">
        <f>IF(ISTEXT(VLOOKUP(B306,'FICHA DE PROJETO'!$A$214:$I$396,2,FALSE)),VLOOKUP(B306,'FICHA DE PROJETO'!$A$214:$I$396,2,FALSE),"")</f>
        <v/>
      </c>
      <c r="D306" s="302"/>
      <c r="E306" s="302"/>
      <c r="F306" s="302"/>
      <c r="G306" s="302"/>
      <c r="H306" s="302"/>
      <c r="I306" s="302"/>
      <c r="J306" s="303"/>
      <c r="K306" s="26"/>
      <c r="L306" s="129" t="str">
        <f t="shared" si="4"/>
        <v>--</v>
      </c>
    </row>
    <row r="307" spans="1:12" ht="15" hidden="1" customHeight="1" x14ac:dyDescent="0.25">
      <c r="A307" s="141"/>
      <c r="B307" s="140" t="s">
        <v>858</v>
      </c>
      <c r="C307" s="301" t="str">
        <f>IF(ISTEXT(VLOOKUP(B307,'FICHA DE PROJETO'!$A$214:$I$396,2,FALSE)),VLOOKUP(B307,'FICHA DE PROJETO'!$A$214:$I$396,2,FALSE),"")</f>
        <v/>
      </c>
      <c r="D307" s="302"/>
      <c r="E307" s="302"/>
      <c r="F307" s="302"/>
      <c r="G307" s="302"/>
      <c r="H307" s="302"/>
      <c r="I307" s="302"/>
      <c r="J307" s="303"/>
      <c r="K307" s="26"/>
      <c r="L307" s="129" t="str">
        <f t="shared" si="4"/>
        <v>--</v>
      </c>
    </row>
    <row r="308" spans="1:12" ht="15" hidden="1" customHeight="1" x14ac:dyDescent="0.25">
      <c r="A308" s="141"/>
      <c r="B308" s="140" t="s">
        <v>859</v>
      </c>
      <c r="C308" s="301" t="str">
        <f>IF(ISTEXT(VLOOKUP(B308,'FICHA DE PROJETO'!$A$214:$I$396,2,FALSE)),VLOOKUP(B308,'FICHA DE PROJETO'!$A$214:$I$396,2,FALSE),"")</f>
        <v/>
      </c>
      <c r="D308" s="302"/>
      <c r="E308" s="302"/>
      <c r="F308" s="302"/>
      <c r="G308" s="302"/>
      <c r="H308" s="302"/>
      <c r="I308" s="302"/>
      <c r="J308" s="303"/>
      <c r="K308" s="26"/>
      <c r="L308" s="129" t="str">
        <f t="shared" si="4"/>
        <v>--</v>
      </c>
    </row>
    <row r="309" spans="1:12" ht="15" hidden="1" customHeight="1" x14ac:dyDescent="0.25">
      <c r="A309" s="141"/>
      <c r="B309" s="140" t="s">
        <v>860</v>
      </c>
      <c r="C309" s="301" t="str">
        <f>IF(ISTEXT(VLOOKUP(B309,'FICHA DE PROJETO'!$A$214:$I$396,2,FALSE)),VLOOKUP(B309,'FICHA DE PROJETO'!$A$214:$I$396,2,FALSE),"")</f>
        <v/>
      </c>
      <c r="D309" s="302"/>
      <c r="E309" s="302"/>
      <c r="F309" s="302"/>
      <c r="G309" s="302"/>
      <c r="H309" s="302"/>
      <c r="I309" s="302"/>
      <c r="J309" s="303"/>
      <c r="K309" s="26"/>
      <c r="L309" s="129" t="str">
        <f t="shared" si="4"/>
        <v>--</v>
      </c>
    </row>
    <row r="310" spans="1:12" ht="15" hidden="1" customHeight="1" x14ac:dyDescent="0.25">
      <c r="A310" s="141"/>
      <c r="B310" s="140" t="s">
        <v>861</v>
      </c>
      <c r="C310" s="301" t="str">
        <f>IF(ISTEXT(VLOOKUP(B310,'FICHA DE PROJETO'!$A$214:$I$396,2,FALSE)),VLOOKUP(B310,'FICHA DE PROJETO'!$A$214:$I$396,2,FALSE),"")</f>
        <v/>
      </c>
      <c r="D310" s="302"/>
      <c r="E310" s="302"/>
      <c r="F310" s="302"/>
      <c r="G310" s="302"/>
      <c r="H310" s="302"/>
      <c r="I310" s="302"/>
      <c r="J310" s="303"/>
      <c r="K310" s="26"/>
      <c r="L310" s="129" t="str">
        <f t="shared" si="4"/>
        <v>--</v>
      </c>
    </row>
    <row r="311" spans="1:12" ht="15" hidden="1" customHeight="1" x14ac:dyDescent="0.25">
      <c r="A311" s="141"/>
      <c r="B311" s="140" t="s">
        <v>862</v>
      </c>
      <c r="C311" s="301" t="str">
        <f>IF(ISTEXT(VLOOKUP(B311,'FICHA DE PROJETO'!$A$214:$I$396,2,FALSE)),VLOOKUP(B311,'FICHA DE PROJETO'!$A$214:$I$396,2,FALSE),"")</f>
        <v/>
      </c>
      <c r="D311" s="302"/>
      <c r="E311" s="302"/>
      <c r="F311" s="302"/>
      <c r="G311" s="302"/>
      <c r="H311" s="302"/>
      <c r="I311" s="302"/>
      <c r="J311" s="303"/>
      <c r="K311" s="26"/>
      <c r="L311" s="129" t="str">
        <f t="shared" si="4"/>
        <v>--</v>
      </c>
    </row>
    <row r="312" spans="1:12" ht="15" hidden="1" customHeight="1" x14ac:dyDescent="0.25">
      <c r="A312" s="141"/>
      <c r="B312" s="140" t="s">
        <v>863</v>
      </c>
      <c r="C312" s="301" t="str">
        <f>IF(ISTEXT(VLOOKUP(B312,'FICHA DE PROJETO'!$A$214:$I$396,2,FALSE)),VLOOKUP(B312,'FICHA DE PROJETO'!$A$214:$I$396,2,FALSE),"")</f>
        <v/>
      </c>
      <c r="D312" s="302"/>
      <c r="E312" s="302"/>
      <c r="F312" s="302"/>
      <c r="G312" s="302"/>
      <c r="H312" s="302"/>
      <c r="I312" s="302"/>
      <c r="J312" s="303"/>
      <c r="K312" s="26"/>
      <c r="L312" s="129" t="str">
        <f t="shared" si="4"/>
        <v>--</v>
      </c>
    </row>
    <row r="313" spans="1:12" ht="15" hidden="1" customHeight="1" x14ac:dyDescent="0.25">
      <c r="A313" s="141"/>
      <c r="B313" s="140" t="s">
        <v>864</v>
      </c>
      <c r="C313" s="301" t="str">
        <f>IF(ISTEXT(VLOOKUP(B313,'FICHA DE PROJETO'!$A$214:$I$396,2,FALSE)),VLOOKUP(B313,'FICHA DE PROJETO'!$A$214:$I$396,2,FALSE),"")</f>
        <v/>
      </c>
      <c r="D313" s="302"/>
      <c r="E313" s="302"/>
      <c r="F313" s="302"/>
      <c r="G313" s="302"/>
      <c r="H313" s="302"/>
      <c r="I313" s="302"/>
      <c r="J313" s="303"/>
      <c r="K313" s="26"/>
      <c r="L313" s="129" t="str">
        <f t="shared" si="4"/>
        <v>--</v>
      </c>
    </row>
    <row r="314" spans="1:12" ht="15" hidden="1" customHeight="1" x14ac:dyDescent="0.25">
      <c r="A314" s="141"/>
      <c r="B314" s="140" t="s">
        <v>865</v>
      </c>
      <c r="C314" s="301" t="str">
        <f>IF(ISTEXT(VLOOKUP(B314,'FICHA DE PROJETO'!$A$214:$I$396,2,FALSE)),VLOOKUP(B314,'FICHA DE PROJETO'!$A$214:$I$396,2,FALSE),"")</f>
        <v/>
      </c>
      <c r="D314" s="302"/>
      <c r="E314" s="302"/>
      <c r="F314" s="302"/>
      <c r="G314" s="302"/>
      <c r="H314" s="302"/>
      <c r="I314" s="302"/>
      <c r="J314" s="303"/>
      <c r="K314" s="26"/>
      <c r="L314" s="129" t="str">
        <f t="shared" si="4"/>
        <v>--</v>
      </c>
    </row>
    <row r="315" spans="1:12" ht="15" hidden="1" customHeight="1" x14ac:dyDescent="0.25">
      <c r="A315" s="141"/>
      <c r="B315" s="140" t="s">
        <v>866</v>
      </c>
      <c r="C315" s="301" t="str">
        <f>IF(ISTEXT(VLOOKUP(B315,'FICHA DE PROJETO'!$A$214:$I$396,2,FALSE)),VLOOKUP(B315,'FICHA DE PROJETO'!$A$214:$I$396,2,FALSE),"")</f>
        <v/>
      </c>
      <c r="D315" s="302"/>
      <c r="E315" s="302"/>
      <c r="F315" s="302"/>
      <c r="G315" s="302"/>
      <c r="H315" s="302"/>
      <c r="I315" s="302"/>
      <c r="J315" s="303"/>
      <c r="K315" s="26"/>
      <c r="L315" s="129" t="str">
        <f t="shared" si="4"/>
        <v>--</v>
      </c>
    </row>
    <row r="316" spans="1:12" ht="15" hidden="1" customHeight="1" x14ac:dyDescent="0.25">
      <c r="A316" s="141"/>
      <c r="B316" s="140" t="s">
        <v>867</v>
      </c>
      <c r="C316" s="301" t="str">
        <f>IF(ISTEXT(VLOOKUP(B316,'FICHA DE PROJETO'!$A$214:$I$396,2,FALSE)),VLOOKUP(B316,'FICHA DE PROJETO'!$A$214:$I$396,2,FALSE),"")</f>
        <v/>
      </c>
      <c r="D316" s="302"/>
      <c r="E316" s="302"/>
      <c r="F316" s="302"/>
      <c r="G316" s="302"/>
      <c r="H316" s="302"/>
      <c r="I316" s="302"/>
      <c r="J316" s="303"/>
      <c r="K316" s="26"/>
      <c r="L316" s="129" t="str">
        <f t="shared" si="4"/>
        <v>--</v>
      </c>
    </row>
    <row r="317" spans="1:12" ht="15" hidden="1" customHeight="1" x14ac:dyDescent="0.25">
      <c r="A317" s="141"/>
      <c r="B317" s="140" t="s">
        <v>868</v>
      </c>
      <c r="C317" s="301" t="str">
        <f>IF(ISTEXT(VLOOKUP(B317,'FICHA DE PROJETO'!$A$214:$I$396,2,FALSE)),VLOOKUP(B317,'FICHA DE PROJETO'!$A$214:$I$396,2,FALSE),"")</f>
        <v/>
      </c>
      <c r="D317" s="302"/>
      <c r="E317" s="302"/>
      <c r="F317" s="302"/>
      <c r="G317" s="302"/>
      <c r="H317" s="302"/>
      <c r="I317" s="302"/>
      <c r="J317" s="303"/>
      <c r="K317" s="26"/>
      <c r="L317" s="129" t="str">
        <f t="shared" si="4"/>
        <v>--</v>
      </c>
    </row>
    <row r="318" spans="1:12" ht="15" hidden="1" customHeight="1" x14ac:dyDescent="0.25">
      <c r="A318" s="141"/>
      <c r="B318" s="140" t="s">
        <v>869</v>
      </c>
      <c r="C318" s="301" t="str">
        <f>IF(ISTEXT(VLOOKUP(B318,'FICHA DE PROJETO'!$A$214:$I$396,2,FALSE)),VLOOKUP(B318,'FICHA DE PROJETO'!$A$214:$I$396,2,FALSE),"")</f>
        <v/>
      </c>
      <c r="D318" s="302"/>
      <c r="E318" s="302"/>
      <c r="F318" s="302"/>
      <c r="G318" s="302"/>
      <c r="H318" s="302"/>
      <c r="I318" s="302"/>
      <c r="J318" s="303"/>
      <c r="K318" s="26"/>
      <c r="L318" s="129" t="str">
        <f t="shared" si="4"/>
        <v>--</v>
      </c>
    </row>
    <row r="319" spans="1:12" ht="15" hidden="1" customHeight="1" x14ac:dyDescent="0.25">
      <c r="A319" s="141"/>
      <c r="B319" s="140" t="s">
        <v>870</v>
      </c>
      <c r="C319" s="301" t="str">
        <f>IF(ISTEXT(VLOOKUP(B319,'FICHA DE PROJETO'!$A$214:$I$396,2,FALSE)),VLOOKUP(B319,'FICHA DE PROJETO'!$A$214:$I$396,2,FALSE),"")</f>
        <v/>
      </c>
      <c r="D319" s="302"/>
      <c r="E319" s="302"/>
      <c r="F319" s="302"/>
      <c r="G319" s="302"/>
      <c r="H319" s="302"/>
      <c r="I319" s="302"/>
      <c r="J319" s="303"/>
      <c r="K319" s="26"/>
      <c r="L319" s="129" t="str">
        <f t="shared" si="4"/>
        <v>--</v>
      </c>
    </row>
    <row r="320" spans="1:12" ht="15" hidden="1" customHeight="1" x14ac:dyDescent="0.25">
      <c r="A320" s="141"/>
      <c r="B320" s="140" t="s">
        <v>871</v>
      </c>
      <c r="C320" s="301" t="str">
        <f>IF(ISTEXT(VLOOKUP(B320,'FICHA DE PROJETO'!$A$214:$I$396,2,FALSE)),VLOOKUP(B320,'FICHA DE PROJETO'!$A$214:$I$396,2,FALSE),"")</f>
        <v/>
      </c>
      <c r="D320" s="302"/>
      <c r="E320" s="302"/>
      <c r="F320" s="302"/>
      <c r="G320" s="302"/>
      <c r="H320" s="302"/>
      <c r="I320" s="302"/>
      <c r="J320" s="303"/>
      <c r="K320" s="26"/>
      <c r="L320" s="129" t="str">
        <f t="shared" si="4"/>
        <v>--</v>
      </c>
    </row>
    <row r="321" spans="1:12" ht="15" hidden="1" customHeight="1" x14ac:dyDescent="0.25">
      <c r="A321" s="141"/>
      <c r="B321" s="140" t="s">
        <v>872</v>
      </c>
      <c r="C321" s="301" t="str">
        <f>IF(ISTEXT(VLOOKUP(B321,'FICHA DE PROJETO'!$A$214:$I$396,2,FALSE)),VLOOKUP(B321,'FICHA DE PROJETO'!$A$214:$I$396,2,FALSE),"")</f>
        <v/>
      </c>
      <c r="D321" s="302"/>
      <c r="E321" s="302"/>
      <c r="F321" s="302"/>
      <c r="G321" s="302"/>
      <c r="H321" s="302"/>
      <c r="I321" s="302"/>
      <c r="J321" s="303"/>
      <c r="K321" s="26"/>
      <c r="L321" s="129" t="str">
        <f t="shared" si="4"/>
        <v>--</v>
      </c>
    </row>
    <row r="322" spans="1:12" ht="15" hidden="1" customHeight="1" x14ac:dyDescent="0.25">
      <c r="A322" s="141"/>
      <c r="B322" s="140" t="s">
        <v>873</v>
      </c>
      <c r="C322" s="301" t="str">
        <f>IF(ISTEXT(VLOOKUP(B322,'FICHA DE PROJETO'!$A$214:$I$396,2,FALSE)),VLOOKUP(B322,'FICHA DE PROJETO'!$A$214:$I$396,2,FALSE),"")</f>
        <v/>
      </c>
      <c r="D322" s="302"/>
      <c r="E322" s="302"/>
      <c r="F322" s="302"/>
      <c r="G322" s="302"/>
      <c r="H322" s="302"/>
      <c r="I322" s="302"/>
      <c r="J322" s="303"/>
      <c r="K322" s="26"/>
      <c r="L322" s="129" t="str">
        <f t="shared" si="4"/>
        <v>--</v>
      </c>
    </row>
    <row r="323" spans="1:12" ht="15" hidden="1" customHeight="1" x14ac:dyDescent="0.25">
      <c r="A323" s="141"/>
      <c r="B323" s="140" t="s">
        <v>874</v>
      </c>
      <c r="C323" s="301" t="str">
        <f>IF(ISTEXT(VLOOKUP(B323,'FICHA DE PROJETO'!$A$214:$I$396,2,FALSE)),VLOOKUP(B323,'FICHA DE PROJETO'!$A$214:$I$396,2,FALSE),"")</f>
        <v/>
      </c>
      <c r="D323" s="302"/>
      <c r="E323" s="302"/>
      <c r="F323" s="302"/>
      <c r="G323" s="302"/>
      <c r="H323" s="302"/>
      <c r="I323" s="302"/>
      <c r="J323" s="303"/>
      <c r="K323" s="26"/>
      <c r="L323" s="129" t="str">
        <f t="shared" si="4"/>
        <v>--</v>
      </c>
    </row>
    <row r="324" spans="1:12" ht="15" hidden="1" customHeight="1" x14ac:dyDescent="0.25">
      <c r="A324" s="141"/>
      <c r="B324" s="140" t="s">
        <v>875</v>
      </c>
      <c r="C324" s="301" t="str">
        <f>IF(ISTEXT(VLOOKUP(B324,'FICHA DE PROJETO'!$A$214:$I$396,2,FALSE)),VLOOKUP(B324,'FICHA DE PROJETO'!$A$214:$I$396,2,FALSE),"")</f>
        <v/>
      </c>
      <c r="D324" s="302"/>
      <c r="E324" s="302"/>
      <c r="F324" s="302"/>
      <c r="G324" s="302"/>
      <c r="H324" s="302"/>
      <c r="I324" s="302"/>
      <c r="J324" s="303"/>
      <c r="K324" s="26"/>
      <c r="L324" s="129" t="str">
        <f t="shared" si="4"/>
        <v>--</v>
      </c>
    </row>
    <row r="325" spans="1:12" ht="15" hidden="1" customHeight="1" x14ac:dyDescent="0.25">
      <c r="A325" s="141"/>
      <c r="B325" s="140" t="s">
        <v>876</v>
      </c>
      <c r="C325" s="301" t="str">
        <f>IF(ISTEXT(VLOOKUP(B325,'FICHA DE PROJETO'!$A$214:$I$396,2,FALSE)),VLOOKUP(B325,'FICHA DE PROJETO'!$A$214:$I$396,2,FALSE),"")</f>
        <v/>
      </c>
      <c r="D325" s="302"/>
      <c r="E325" s="302"/>
      <c r="F325" s="302"/>
      <c r="G325" s="302"/>
      <c r="H325" s="302"/>
      <c r="I325" s="302"/>
      <c r="J325" s="303"/>
      <c r="K325" s="26"/>
      <c r="L325" s="129" t="str">
        <f t="shared" si="4"/>
        <v>--</v>
      </c>
    </row>
    <row r="326" spans="1:12" ht="15" hidden="1" customHeight="1" x14ac:dyDescent="0.25">
      <c r="A326" s="141"/>
      <c r="B326" s="140" t="s">
        <v>877</v>
      </c>
      <c r="C326" s="301" t="str">
        <f>IF(ISTEXT(VLOOKUP(B326,'FICHA DE PROJETO'!$A$214:$I$396,2,FALSE)),VLOOKUP(B326,'FICHA DE PROJETO'!$A$214:$I$396,2,FALSE),"")</f>
        <v/>
      </c>
      <c r="D326" s="302"/>
      <c r="E326" s="302"/>
      <c r="F326" s="302"/>
      <c r="G326" s="302"/>
      <c r="H326" s="302"/>
      <c r="I326" s="302"/>
      <c r="J326" s="303"/>
      <c r="K326" s="26"/>
      <c r="L326" s="129" t="str">
        <f t="shared" si="4"/>
        <v>--</v>
      </c>
    </row>
    <row r="327" spans="1:12" ht="15" hidden="1" customHeight="1" x14ac:dyDescent="0.25">
      <c r="A327" s="141"/>
      <c r="B327" s="140" t="s">
        <v>878</v>
      </c>
      <c r="C327" s="301" t="str">
        <f>IF(ISTEXT(VLOOKUP(B327,'FICHA DE PROJETO'!$A$214:$I$396,2,FALSE)),VLOOKUP(B327,'FICHA DE PROJETO'!$A$214:$I$396,2,FALSE),"")</f>
        <v/>
      </c>
      <c r="D327" s="302"/>
      <c r="E327" s="302"/>
      <c r="F327" s="302"/>
      <c r="G327" s="302"/>
      <c r="H327" s="302"/>
      <c r="I327" s="302"/>
      <c r="J327" s="303"/>
      <c r="K327" s="26"/>
      <c r="L327" s="129" t="str">
        <f t="shared" si="4"/>
        <v>--</v>
      </c>
    </row>
    <row r="328" spans="1:12" ht="15" hidden="1" customHeight="1" x14ac:dyDescent="0.25">
      <c r="A328" s="141"/>
      <c r="B328" s="140" t="s">
        <v>879</v>
      </c>
      <c r="C328" s="301" t="str">
        <f>IF(ISTEXT(VLOOKUP(B328,'FICHA DE PROJETO'!$A$214:$I$396,2,FALSE)),VLOOKUP(B328,'FICHA DE PROJETO'!$A$214:$I$396,2,FALSE),"")</f>
        <v/>
      </c>
      <c r="D328" s="302"/>
      <c r="E328" s="302"/>
      <c r="F328" s="302"/>
      <c r="G328" s="302"/>
      <c r="H328" s="302"/>
      <c r="I328" s="302"/>
      <c r="J328" s="303"/>
      <c r="K328" s="26"/>
      <c r="L328" s="129" t="str">
        <f t="shared" si="4"/>
        <v>--</v>
      </c>
    </row>
    <row r="329" spans="1:12" ht="15" hidden="1" customHeight="1" x14ac:dyDescent="0.25">
      <c r="A329" s="141"/>
      <c r="B329" s="140" t="s">
        <v>880</v>
      </c>
      <c r="C329" s="301" t="str">
        <f>IF(ISTEXT(VLOOKUP(B329,'FICHA DE PROJETO'!$A$214:$I$396,2,FALSE)),VLOOKUP(B329,'FICHA DE PROJETO'!$A$214:$I$396,2,FALSE),"")</f>
        <v/>
      </c>
      <c r="D329" s="302"/>
      <c r="E329" s="302"/>
      <c r="F329" s="302"/>
      <c r="G329" s="302"/>
      <c r="H329" s="302"/>
      <c r="I329" s="302"/>
      <c r="J329" s="303"/>
      <c r="K329" s="26"/>
      <c r="L329" s="129" t="str">
        <f t="shared" si="4"/>
        <v>--</v>
      </c>
    </row>
    <row r="330" spans="1:12" ht="15" hidden="1" customHeight="1" x14ac:dyDescent="0.25">
      <c r="A330" s="141"/>
      <c r="B330" s="140" t="s">
        <v>881</v>
      </c>
      <c r="C330" s="301" t="str">
        <f>IF(ISTEXT(VLOOKUP(B330,'FICHA DE PROJETO'!$A$214:$I$396,2,FALSE)),VLOOKUP(B330,'FICHA DE PROJETO'!$A$214:$I$396,2,FALSE),"")</f>
        <v/>
      </c>
      <c r="D330" s="302"/>
      <c r="E330" s="302"/>
      <c r="F330" s="302"/>
      <c r="G330" s="302"/>
      <c r="H330" s="302"/>
      <c r="I330" s="302"/>
      <c r="J330" s="303"/>
      <c r="K330" s="26"/>
      <c r="L330" s="129" t="str">
        <f t="shared" si="4"/>
        <v>--</v>
      </c>
    </row>
    <row r="331" spans="1:12" ht="15" hidden="1" customHeight="1" x14ac:dyDescent="0.25">
      <c r="A331" s="141"/>
      <c r="B331" s="140" t="s">
        <v>882</v>
      </c>
      <c r="C331" s="301" t="str">
        <f>IF(ISTEXT(VLOOKUP(B331,'FICHA DE PROJETO'!$A$214:$I$396,2,FALSE)),VLOOKUP(B331,'FICHA DE PROJETO'!$A$214:$I$396,2,FALSE),"")</f>
        <v/>
      </c>
      <c r="D331" s="302"/>
      <c r="E331" s="302"/>
      <c r="F331" s="302"/>
      <c r="G331" s="302"/>
      <c r="H331" s="302"/>
      <c r="I331" s="302"/>
      <c r="J331" s="303"/>
      <c r="K331" s="26"/>
      <c r="L331" s="129" t="str">
        <f t="shared" si="4"/>
        <v>--</v>
      </c>
    </row>
    <row r="332" spans="1:12" ht="15" hidden="1" customHeight="1" x14ac:dyDescent="0.25">
      <c r="A332" s="141"/>
      <c r="B332" s="140" t="s">
        <v>883</v>
      </c>
      <c r="C332" s="301" t="str">
        <f>IF(ISTEXT(VLOOKUP(B332,'FICHA DE PROJETO'!$A$214:$I$396,2,FALSE)),VLOOKUP(B332,'FICHA DE PROJETO'!$A$214:$I$396,2,FALSE),"")</f>
        <v/>
      </c>
      <c r="D332" s="302"/>
      <c r="E332" s="302"/>
      <c r="F332" s="302"/>
      <c r="G332" s="302"/>
      <c r="H332" s="302"/>
      <c r="I332" s="302"/>
      <c r="J332" s="303"/>
      <c r="K332" s="26"/>
      <c r="L332" s="129" t="str">
        <f t="shared" si="4"/>
        <v>--</v>
      </c>
    </row>
    <row r="333" spans="1:12" ht="15" hidden="1" customHeight="1" x14ac:dyDescent="0.25">
      <c r="A333" s="141"/>
      <c r="B333" s="140" t="s">
        <v>884</v>
      </c>
      <c r="C333" s="301" t="str">
        <f>IF(ISTEXT(VLOOKUP(B333,'FICHA DE PROJETO'!$A$214:$I$396,2,FALSE)),VLOOKUP(B333,'FICHA DE PROJETO'!$A$214:$I$396,2,FALSE),"")</f>
        <v/>
      </c>
      <c r="D333" s="302"/>
      <c r="E333" s="302"/>
      <c r="F333" s="302"/>
      <c r="G333" s="302"/>
      <c r="H333" s="302"/>
      <c r="I333" s="302"/>
      <c r="J333" s="303"/>
      <c r="K333" s="26"/>
      <c r="L333" s="129" t="str">
        <f t="shared" si="4"/>
        <v>--</v>
      </c>
    </row>
    <row r="334" spans="1:12" ht="15" hidden="1" customHeight="1" x14ac:dyDescent="0.25">
      <c r="A334" s="141"/>
      <c r="B334" s="140" t="s">
        <v>885</v>
      </c>
      <c r="C334" s="301" t="str">
        <f>IF(ISTEXT(VLOOKUP(B334,'FICHA DE PROJETO'!$A$214:$I$396,2,FALSE)),VLOOKUP(B334,'FICHA DE PROJETO'!$A$214:$I$396,2,FALSE),"")</f>
        <v/>
      </c>
      <c r="D334" s="302"/>
      <c r="E334" s="302"/>
      <c r="F334" s="302"/>
      <c r="G334" s="302"/>
      <c r="H334" s="302"/>
      <c r="I334" s="302"/>
      <c r="J334" s="303"/>
      <c r="K334" s="26"/>
      <c r="L334" s="129" t="str">
        <f t="shared" si="4"/>
        <v>--</v>
      </c>
    </row>
    <row r="335" spans="1:12" ht="15" hidden="1" customHeight="1" x14ac:dyDescent="0.25">
      <c r="A335" s="141"/>
      <c r="B335" s="140" t="s">
        <v>886</v>
      </c>
      <c r="C335" s="301" t="str">
        <f>IF(ISTEXT(VLOOKUP(B335,'FICHA DE PROJETO'!$A$214:$I$396,2,FALSE)),VLOOKUP(B335,'FICHA DE PROJETO'!$A$214:$I$396,2,FALSE),"")</f>
        <v/>
      </c>
      <c r="D335" s="302"/>
      <c r="E335" s="302"/>
      <c r="F335" s="302"/>
      <c r="G335" s="302"/>
      <c r="H335" s="302"/>
      <c r="I335" s="302"/>
      <c r="J335" s="303"/>
      <c r="K335" s="26"/>
      <c r="L335" s="129" t="str">
        <f t="shared" si="4"/>
        <v>--</v>
      </c>
    </row>
    <row r="336" spans="1:12" ht="15" hidden="1" customHeight="1" x14ac:dyDescent="0.25">
      <c r="A336" s="141"/>
      <c r="B336" s="140" t="s">
        <v>887</v>
      </c>
      <c r="C336" s="301" t="str">
        <f>IF(ISTEXT(VLOOKUP(B336,'FICHA DE PROJETO'!$A$214:$I$396,2,FALSE)),VLOOKUP(B336,'FICHA DE PROJETO'!$A$214:$I$396,2,FALSE),"")</f>
        <v/>
      </c>
      <c r="D336" s="302"/>
      <c r="E336" s="302"/>
      <c r="F336" s="302"/>
      <c r="G336" s="302"/>
      <c r="H336" s="302"/>
      <c r="I336" s="302"/>
      <c r="J336" s="303"/>
      <c r="K336" s="26"/>
      <c r="L336" s="129" t="str">
        <f t="shared" si="4"/>
        <v>--</v>
      </c>
    </row>
    <row r="337" spans="1:12" ht="15" hidden="1" customHeight="1" x14ac:dyDescent="0.25">
      <c r="A337" s="141"/>
      <c r="B337" s="140" t="s">
        <v>888</v>
      </c>
      <c r="C337" s="301" t="str">
        <f>IF(ISTEXT(VLOOKUP(B337,'FICHA DE PROJETO'!$A$214:$I$396,2,FALSE)),VLOOKUP(B337,'FICHA DE PROJETO'!$A$214:$I$396,2,FALSE),"")</f>
        <v/>
      </c>
      <c r="D337" s="302"/>
      <c r="E337" s="302"/>
      <c r="F337" s="302"/>
      <c r="G337" s="302"/>
      <c r="H337" s="302"/>
      <c r="I337" s="302"/>
      <c r="J337" s="303"/>
      <c r="K337" s="26"/>
      <c r="L337" s="129" t="str">
        <f t="shared" si="4"/>
        <v>--</v>
      </c>
    </row>
    <row r="338" spans="1:12" ht="15" hidden="1" customHeight="1" x14ac:dyDescent="0.25">
      <c r="A338" s="141"/>
      <c r="B338" s="140" t="s">
        <v>889</v>
      </c>
      <c r="C338" s="301" t="str">
        <f>IF(ISTEXT(VLOOKUP(B338,'FICHA DE PROJETO'!$A$214:$I$396,2,FALSE)),VLOOKUP(B338,'FICHA DE PROJETO'!$A$214:$I$396,2,FALSE),"")</f>
        <v/>
      </c>
      <c r="D338" s="302"/>
      <c r="E338" s="302"/>
      <c r="F338" s="302"/>
      <c r="G338" s="302"/>
      <c r="H338" s="302"/>
      <c r="I338" s="302"/>
      <c r="J338" s="303"/>
      <c r="K338" s="26"/>
      <c r="L338" s="129" t="str">
        <f t="shared" si="4"/>
        <v>--</v>
      </c>
    </row>
    <row r="339" spans="1:12" ht="15" hidden="1" customHeight="1" x14ac:dyDescent="0.25">
      <c r="A339" s="141"/>
      <c r="B339" s="140" t="s">
        <v>890</v>
      </c>
      <c r="C339" s="301" t="str">
        <f>IF(ISTEXT(VLOOKUP(B339,'FICHA DE PROJETO'!$A$214:$I$396,2,FALSE)),VLOOKUP(B339,'FICHA DE PROJETO'!$A$214:$I$396,2,FALSE),"")</f>
        <v/>
      </c>
      <c r="D339" s="302"/>
      <c r="E339" s="302"/>
      <c r="F339" s="302"/>
      <c r="G339" s="302"/>
      <c r="H339" s="302"/>
      <c r="I339" s="302"/>
      <c r="J339" s="303"/>
      <c r="K339" s="26"/>
      <c r="L339" s="129" t="str">
        <f t="shared" si="4"/>
        <v>--</v>
      </c>
    </row>
    <row r="340" spans="1:12" ht="15" hidden="1" customHeight="1" x14ac:dyDescent="0.25">
      <c r="A340" s="141"/>
      <c r="B340" s="140" t="s">
        <v>891</v>
      </c>
      <c r="C340" s="301" t="str">
        <f>IF(ISTEXT(VLOOKUP(B340,'FICHA DE PROJETO'!$A$214:$I$396,2,FALSE)),VLOOKUP(B340,'FICHA DE PROJETO'!$A$214:$I$396,2,FALSE),"")</f>
        <v/>
      </c>
      <c r="D340" s="302"/>
      <c r="E340" s="302"/>
      <c r="F340" s="302"/>
      <c r="G340" s="302"/>
      <c r="H340" s="302"/>
      <c r="I340" s="302"/>
      <c r="J340" s="303"/>
      <c r="K340" s="26"/>
      <c r="L340" s="129" t="str">
        <f t="shared" si="4"/>
        <v>--</v>
      </c>
    </row>
    <row r="341" spans="1:12" ht="15" hidden="1" customHeight="1" x14ac:dyDescent="0.25">
      <c r="A341" s="141"/>
      <c r="B341" s="140" t="s">
        <v>892</v>
      </c>
      <c r="C341" s="301" t="str">
        <f>IF(ISTEXT(VLOOKUP(B341,'FICHA DE PROJETO'!$A$214:$I$396,2,FALSE)),VLOOKUP(B341,'FICHA DE PROJETO'!$A$214:$I$396,2,FALSE),"")</f>
        <v/>
      </c>
      <c r="D341" s="302"/>
      <c r="E341" s="302"/>
      <c r="F341" s="302"/>
      <c r="G341" s="302"/>
      <c r="H341" s="302"/>
      <c r="I341" s="302"/>
      <c r="J341" s="303"/>
      <c r="K341" s="26"/>
      <c r="L341" s="129" t="str">
        <f t="shared" si="4"/>
        <v>--</v>
      </c>
    </row>
    <row r="342" spans="1:12" ht="15" hidden="1" customHeight="1" x14ac:dyDescent="0.25">
      <c r="A342" s="141"/>
      <c r="B342" s="140" t="s">
        <v>893</v>
      </c>
      <c r="C342" s="301" t="str">
        <f>IF(ISTEXT(VLOOKUP(B342,'FICHA DE PROJETO'!$A$214:$I$396,2,FALSE)),VLOOKUP(B342,'FICHA DE PROJETO'!$A$214:$I$396,2,FALSE),"")</f>
        <v/>
      </c>
      <c r="D342" s="302"/>
      <c r="E342" s="302"/>
      <c r="F342" s="302"/>
      <c r="G342" s="302"/>
      <c r="H342" s="302"/>
      <c r="I342" s="302"/>
      <c r="J342" s="303"/>
      <c r="K342" s="26"/>
      <c r="L342" s="129" t="str">
        <f t="shared" si="4"/>
        <v>--</v>
      </c>
    </row>
    <row r="343" spans="1:12" ht="15" hidden="1" customHeight="1" x14ac:dyDescent="0.25">
      <c r="A343" s="141"/>
      <c r="B343" s="140" t="s">
        <v>894</v>
      </c>
      <c r="C343" s="301" t="str">
        <f>IF(ISTEXT(VLOOKUP(B343,'FICHA DE PROJETO'!$A$214:$I$396,2,FALSE)),VLOOKUP(B343,'FICHA DE PROJETO'!$A$214:$I$396,2,FALSE),"")</f>
        <v/>
      </c>
      <c r="D343" s="302"/>
      <c r="E343" s="302"/>
      <c r="F343" s="302"/>
      <c r="G343" s="302"/>
      <c r="H343" s="302"/>
      <c r="I343" s="302"/>
      <c r="J343" s="303"/>
      <c r="K343" s="26"/>
      <c r="L343" s="129" t="str">
        <f t="shared" si="4"/>
        <v>--</v>
      </c>
    </row>
    <row r="344" spans="1:12" ht="15" hidden="1" customHeight="1" x14ac:dyDescent="0.25">
      <c r="A344" s="141"/>
      <c r="B344" s="140" t="s">
        <v>895</v>
      </c>
      <c r="C344" s="301" t="str">
        <f>IF(ISTEXT(VLOOKUP(B344,'FICHA DE PROJETO'!$A$214:$I$396,2,FALSE)),VLOOKUP(B344,'FICHA DE PROJETO'!$A$214:$I$396,2,FALSE),"")</f>
        <v/>
      </c>
      <c r="D344" s="302"/>
      <c r="E344" s="302"/>
      <c r="F344" s="302"/>
      <c r="G344" s="302"/>
      <c r="H344" s="302"/>
      <c r="I344" s="302"/>
      <c r="J344" s="303"/>
      <c r="K344" s="26"/>
      <c r="L344" s="129" t="str">
        <f t="shared" si="4"/>
        <v>--</v>
      </c>
    </row>
    <row r="345" spans="1:12" ht="15" hidden="1" customHeight="1" x14ac:dyDescent="0.25">
      <c r="A345" s="141"/>
      <c r="B345" s="140" t="s">
        <v>896</v>
      </c>
      <c r="C345" s="301" t="str">
        <f>IF(ISTEXT(VLOOKUP(B345,'FICHA DE PROJETO'!$A$214:$I$396,2,FALSE)),VLOOKUP(B345,'FICHA DE PROJETO'!$A$214:$I$396,2,FALSE),"")</f>
        <v/>
      </c>
      <c r="D345" s="302"/>
      <c r="E345" s="302"/>
      <c r="F345" s="302"/>
      <c r="G345" s="302"/>
      <c r="H345" s="302"/>
      <c r="I345" s="302"/>
      <c r="J345" s="303"/>
      <c r="K345" s="26"/>
      <c r="L345" s="129" t="str">
        <f t="shared" si="4"/>
        <v>--</v>
      </c>
    </row>
    <row r="346" spans="1:12" ht="15" hidden="1" customHeight="1" x14ac:dyDescent="0.25">
      <c r="A346" s="141"/>
      <c r="B346" s="140" t="s">
        <v>897</v>
      </c>
      <c r="C346" s="301" t="str">
        <f>IF(ISTEXT(VLOOKUP(B346,'FICHA DE PROJETO'!$A$214:$I$396,2,FALSE)),VLOOKUP(B346,'FICHA DE PROJETO'!$A$214:$I$396,2,FALSE),"")</f>
        <v/>
      </c>
      <c r="D346" s="302"/>
      <c r="E346" s="302"/>
      <c r="F346" s="302"/>
      <c r="G346" s="302"/>
      <c r="H346" s="302"/>
      <c r="I346" s="302"/>
      <c r="J346" s="303"/>
      <c r="K346" s="26"/>
      <c r="L346" s="129" t="str">
        <f t="shared" si="4"/>
        <v>--</v>
      </c>
    </row>
    <row r="347" spans="1:12" ht="15" hidden="1" customHeight="1" x14ac:dyDescent="0.25">
      <c r="A347" s="141"/>
      <c r="B347" s="140" t="s">
        <v>898</v>
      </c>
      <c r="C347" s="301" t="str">
        <f>IF(ISTEXT(VLOOKUP(B347,'FICHA DE PROJETO'!$A$214:$I$396,2,FALSE)),VLOOKUP(B347,'FICHA DE PROJETO'!$A$214:$I$396,2,FALSE),"")</f>
        <v/>
      </c>
      <c r="D347" s="302"/>
      <c r="E347" s="302"/>
      <c r="F347" s="302"/>
      <c r="G347" s="302"/>
      <c r="H347" s="302"/>
      <c r="I347" s="302"/>
      <c r="J347" s="303"/>
      <c r="K347" s="26"/>
      <c r="L347" s="129" t="str">
        <f t="shared" si="4"/>
        <v>--</v>
      </c>
    </row>
    <row r="348" spans="1:12" ht="15" hidden="1" customHeight="1" x14ac:dyDescent="0.25">
      <c r="A348" s="141"/>
      <c r="B348" s="140" t="s">
        <v>899</v>
      </c>
      <c r="C348" s="301" t="str">
        <f>IF(ISTEXT(VLOOKUP(B348,'FICHA DE PROJETO'!$A$214:$I$396,2,FALSE)),VLOOKUP(B348,'FICHA DE PROJETO'!$A$214:$I$396,2,FALSE),"")</f>
        <v/>
      </c>
      <c r="D348" s="302"/>
      <c r="E348" s="302"/>
      <c r="F348" s="302"/>
      <c r="G348" s="302"/>
      <c r="H348" s="302"/>
      <c r="I348" s="302"/>
      <c r="J348" s="303"/>
      <c r="K348" s="26"/>
      <c r="L348" s="129" t="str">
        <f t="shared" si="4"/>
        <v>--</v>
      </c>
    </row>
    <row r="349" spans="1:12" ht="15" hidden="1" customHeight="1" x14ac:dyDescent="0.25">
      <c r="A349" s="141"/>
      <c r="B349" s="140" t="s">
        <v>900</v>
      </c>
      <c r="C349" s="301" t="str">
        <f>IF(ISTEXT(VLOOKUP(B349,'FICHA DE PROJETO'!$A$214:$I$396,2,FALSE)),VLOOKUP(B349,'FICHA DE PROJETO'!$A$214:$I$396,2,FALSE),"")</f>
        <v/>
      </c>
      <c r="D349" s="302"/>
      <c r="E349" s="302"/>
      <c r="F349" s="302"/>
      <c r="G349" s="302"/>
      <c r="H349" s="302"/>
      <c r="I349" s="302"/>
      <c r="J349" s="303"/>
      <c r="K349" s="26"/>
      <c r="L349" s="129" t="str">
        <f t="shared" si="4"/>
        <v>--</v>
      </c>
    </row>
    <row r="350" spans="1:12" ht="15" hidden="1" customHeight="1" x14ac:dyDescent="0.25">
      <c r="A350" s="141"/>
      <c r="B350" s="140" t="s">
        <v>901</v>
      </c>
      <c r="C350" s="301" t="str">
        <f>IF(ISTEXT(VLOOKUP(B350,'FICHA DE PROJETO'!$A$214:$I$396,2,FALSE)),VLOOKUP(B350,'FICHA DE PROJETO'!$A$214:$I$396,2,FALSE),"")</f>
        <v/>
      </c>
      <c r="D350" s="302"/>
      <c r="E350" s="302"/>
      <c r="F350" s="302"/>
      <c r="G350" s="302"/>
      <c r="H350" s="302"/>
      <c r="I350" s="302"/>
      <c r="J350" s="303"/>
      <c r="K350" s="26"/>
      <c r="L350" s="129" t="str">
        <f t="shared" si="4"/>
        <v>--</v>
      </c>
    </row>
    <row r="351" spans="1:12" ht="15" hidden="1" customHeight="1" x14ac:dyDescent="0.25">
      <c r="A351" s="141"/>
      <c r="B351" s="140" t="s">
        <v>902</v>
      </c>
      <c r="C351" s="301" t="str">
        <f>IF(ISTEXT(VLOOKUP(B351,'FICHA DE PROJETO'!$A$214:$I$396,2,FALSE)),VLOOKUP(B351,'FICHA DE PROJETO'!$A$214:$I$396,2,FALSE),"")</f>
        <v/>
      </c>
      <c r="D351" s="302"/>
      <c r="E351" s="302"/>
      <c r="F351" s="302"/>
      <c r="G351" s="302"/>
      <c r="H351" s="302"/>
      <c r="I351" s="302"/>
      <c r="J351" s="303"/>
      <c r="K351" s="26"/>
      <c r="L351" s="129" t="str">
        <f t="shared" si="4"/>
        <v>--</v>
      </c>
    </row>
    <row r="352" spans="1:12" ht="15" hidden="1" customHeight="1" x14ac:dyDescent="0.25">
      <c r="A352" s="141"/>
      <c r="B352" s="140" t="s">
        <v>903</v>
      </c>
      <c r="C352" s="301" t="str">
        <f>IF(ISTEXT(VLOOKUP(B352,'FICHA DE PROJETO'!$A$214:$I$396,2,FALSE)),VLOOKUP(B352,'FICHA DE PROJETO'!$A$214:$I$396,2,FALSE),"")</f>
        <v/>
      </c>
      <c r="D352" s="302"/>
      <c r="E352" s="302"/>
      <c r="F352" s="302"/>
      <c r="G352" s="302"/>
      <c r="H352" s="302"/>
      <c r="I352" s="302"/>
      <c r="J352" s="303"/>
      <c r="K352" s="26"/>
      <c r="L352" s="129" t="str">
        <f t="shared" si="4"/>
        <v>--</v>
      </c>
    </row>
    <row r="353" spans="1:12" ht="15" hidden="1" customHeight="1" x14ac:dyDescent="0.25">
      <c r="A353" s="141"/>
      <c r="B353" s="140" t="s">
        <v>904</v>
      </c>
      <c r="C353" s="301" t="str">
        <f>IF(ISTEXT(VLOOKUP(B353,'FICHA DE PROJETO'!$A$214:$I$396,2,FALSE)),VLOOKUP(B353,'FICHA DE PROJETO'!$A$214:$I$396,2,FALSE),"")</f>
        <v/>
      </c>
      <c r="D353" s="302"/>
      <c r="E353" s="302"/>
      <c r="F353" s="302"/>
      <c r="G353" s="302"/>
      <c r="H353" s="302"/>
      <c r="I353" s="302"/>
      <c r="J353" s="303"/>
      <c r="K353" s="26"/>
      <c r="L353" s="129" t="str">
        <f t="shared" ref="L353:L417" si="5">IF(C353="","--","X")</f>
        <v>--</v>
      </c>
    </row>
    <row r="354" spans="1:12" ht="15" hidden="1" customHeight="1" x14ac:dyDescent="0.25">
      <c r="A354" s="141"/>
      <c r="B354" s="140" t="s">
        <v>905</v>
      </c>
      <c r="C354" s="301" t="str">
        <f>IF(ISTEXT(VLOOKUP(B354,'FICHA DE PROJETO'!$A$214:$I$396,2,FALSE)),VLOOKUP(B354,'FICHA DE PROJETO'!$A$214:$I$396,2,FALSE),"")</f>
        <v/>
      </c>
      <c r="D354" s="302"/>
      <c r="E354" s="302"/>
      <c r="F354" s="302"/>
      <c r="G354" s="302"/>
      <c r="H354" s="302"/>
      <c r="I354" s="302"/>
      <c r="J354" s="303"/>
      <c r="K354" s="26"/>
      <c r="L354" s="129" t="str">
        <f t="shared" si="5"/>
        <v>--</v>
      </c>
    </row>
    <row r="355" spans="1:12" ht="15" hidden="1" customHeight="1" x14ac:dyDescent="0.25">
      <c r="A355" s="141"/>
      <c r="B355" s="140" t="s">
        <v>906</v>
      </c>
      <c r="C355" s="301" t="str">
        <f>IF(ISTEXT(VLOOKUP(B355,'FICHA DE PROJETO'!$A$214:$I$396,2,FALSE)),VLOOKUP(B355,'FICHA DE PROJETO'!$A$214:$I$396,2,FALSE),"")</f>
        <v/>
      </c>
      <c r="D355" s="302"/>
      <c r="E355" s="302"/>
      <c r="F355" s="302"/>
      <c r="G355" s="302"/>
      <c r="H355" s="302"/>
      <c r="I355" s="302"/>
      <c r="J355" s="303"/>
      <c r="K355" s="26"/>
      <c r="L355" s="129" t="str">
        <f t="shared" si="5"/>
        <v>--</v>
      </c>
    </row>
    <row r="356" spans="1:12" ht="15" hidden="1" customHeight="1" x14ac:dyDescent="0.25">
      <c r="A356" s="141"/>
      <c r="B356" s="140" t="s">
        <v>907</v>
      </c>
      <c r="C356" s="301" t="str">
        <f>IF(ISTEXT(VLOOKUP(B356,'FICHA DE PROJETO'!$A$214:$I$396,2,FALSE)),VLOOKUP(B356,'FICHA DE PROJETO'!$A$214:$I$396,2,FALSE),"")</f>
        <v/>
      </c>
      <c r="D356" s="302"/>
      <c r="E356" s="302"/>
      <c r="F356" s="302"/>
      <c r="G356" s="302"/>
      <c r="H356" s="302"/>
      <c r="I356" s="302"/>
      <c r="J356" s="303"/>
      <c r="K356" s="26"/>
      <c r="L356" s="129" t="str">
        <f t="shared" si="5"/>
        <v>--</v>
      </c>
    </row>
    <row r="357" spans="1:12" ht="15" hidden="1" customHeight="1" x14ac:dyDescent="0.25">
      <c r="A357" s="141"/>
      <c r="B357" s="140" t="s">
        <v>908</v>
      </c>
      <c r="C357" s="301" t="str">
        <f>IF(ISTEXT(VLOOKUP(B357,'FICHA DE PROJETO'!$A$214:$I$396,2,FALSE)),VLOOKUP(B357,'FICHA DE PROJETO'!$A$214:$I$396,2,FALSE),"")</f>
        <v/>
      </c>
      <c r="D357" s="302"/>
      <c r="E357" s="302"/>
      <c r="F357" s="302"/>
      <c r="G357" s="302"/>
      <c r="H357" s="302"/>
      <c r="I357" s="302"/>
      <c r="J357" s="303"/>
      <c r="K357" s="26"/>
      <c r="L357" s="129" t="str">
        <f t="shared" si="5"/>
        <v>--</v>
      </c>
    </row>
    <row r="358" spans="1:12" ht="15" hidden="1" customHeight="1" x14ac:dyDescent="0.25">
      <c r="A358" s="141"/>
      <c r="B358" s="140" t="s">
        <v>909</v>
      </c>
      <c r="C358" s="301" t="str">
        <f>IF(ISTEXT(VLOOKUP(B358,'FICHA DE PROJETO'!$A$214:$I$396,2,FALSE)),VLOOKUP(B358,'FICHA DE PROJETO'!$A$214:$I$396,2,FALSE),"")</f>
        <v/>
      </c>
      <c r="D358" s="302"/>
      <c r="E358" s="302"/>
      <c r="F358" s="302"/>
      <c r="G358" s="302"/>
      <c r="H358" s="302"/>
      <c r="I358" s="302"/>
      <c r="J358" s="303"/>
      <c r="K358" s="26"/>
      <c r="L358" s="129" t="str">
        <f t="shared" si="5"/>
        <v>--</v>
      </c>
    </row>
    <row r="359" spans="1:12" ht="15" hidden="1" customHeight="1" x14ac:dyDescent="0.25">
      <c r="A359" s="141"/>
      <c r="B359" s="140" t="s">
        <v>910</v>
      </c>
      <c r="C359" s="301" t="str">
        <f>IF(ISTEXT(VLOOKUP(B359,'FICHA DE PROJETO'!$A$214:$I$396,2,FALSE)),VLOOKUP(B359,'FICHA DE PROJETO'!$A$214:$I$396,2,FALSE),"")</f>
        <v/>
      </c>
      <c r="D359" s="302"/>
      <c r="E359" s="302"/>
      <c r="F359" s="302"/>
      <c r="G359" s="302"/>
      <c r="H359" s="302"/>
      <c r="I359" s="302"/>
      <c r="J359" s="303"/>
      <c r="K359" s="26"/>
      <c r="L359" s="129" t="str">
        <f t="shared" si="5"/>
        <v>--</v>
      </c>
    </row>
    <row r="360" spans="1:12" ht="15" hidden="1" customHeight="1" x14ac:dyDescent="0.25">
      <c r="A360" s="141"/>
      <c r="B360" s="140" t="s">
        <v>911</v>
      </c>
      <c r="C360" s="301" t="str">
        <f>IF(ISTEXT(VLOOKUP(B360,'FICHA DE PROJETO'!$A$214:$I$396,2,FALSE)),VLOOKUP(B360,'FICHA DE PROJETO'!$A$214:$I$396,2,FALSE),"")</f>
        <v/>
      </c>
      <c r="D360" s="302"/>
      <c r="E360" s="302"/>
      <c r="F360" s="302"/>
      <c r="G360" s="302"/>
      <c r="H360" s="302"/>
      <c r="I360" s="302"/>
      <c r="J360" s="303"/>
      <c r="K360" s="26"/>
      <c r="L360" s="129" t="str">
        <f t="shared" si="5"/>
        <v>--</v>
      </c>
    </row>
    <row r="361" spans="1:12" ht="15" hidden="1" customHeight="1" x14ac:dyDescent="0.25">
      <c r="A361" s="141"/>
      <c r="B361" s="140" t="s">
        <v>912</v>
      </c>
      <c r="C361" s="301" t="str">
        <f>IF(ISTEXT(VLOOKUP(B361,'FICHA DE PROJETO'!$A$214:$I$396,2,FALSE)),VLOOKUP(B361,'FICHA DE PROJETO'!$A$214:$I$396,2,FALSE),"")</f>
        <v/>
      </c>
      <c r="D361" s="302"/>
      <c r="E361" s="302"/>
      <c r="F361" s="302"/>
      <c r="G361" s="302"/>
      <c r="H361" s="302"/>
      <c r="I361" s="302"/>
      <c r="J361" s="303"/>
      <c r="K361" s="26"/>
      <c r="L361" s="129" t="str">
        <f t="shared" si="5"/>
        <v>--</v>
      </c>
    </row>
    <row r="362" spans="1:12" ht="15" hidden="1" customHeight="1" x14ac:dyDescent="0.25">
      <c r="A362" s="141"/>
      <c r="B362" s="140" t="s">
        <v>913</v>
      </c>
      <c r="C362" s="301" t="str">
        <f>IF(ISTEXT(VLOOKUP(B362,'FICHA DE PROJETO'!$A$214:$I$396,2,FALSE)),VLOOKUP(B362,'FICHA DE PROJETO'!$A$214:$I$396,2,FALSE),"")</f>
        <v/>
      </c>
      <c r="D362" s="302"/>
      <c r="E362" s="302"/>
      <c r="F362" s="302"/>
      <c r="G362" s="302"/>
      <c r="H362" s="302"/>
      <c r="I362" s="302"/>
      <c r="J362" s="303"/>
      <c r="K362" s="26"/>
      <c r="L362" s="129" t="str">
        <f t="shared" si="5"/>
        <v>--</v>
      </c>
    </row>
    <row r="363" spans="1:12" ht="15" hidden="1" customHeight="1" x14ac:dyDescent="0.25">
      <c r="A363" s="141"/>
      <c r="B363" s="140" t="s">
        <v>914</v>
      </c>
      <c r="C363" s="301" t="str">
        <f>IF(ISTEXT(VLOOKUP(B363,'FICHA DE PROJETO'!$A$214:$I$396,2,FALSE)),VLOOKUP(B363,'FICHA DE PROJETO'!$A$214:$I$396,2,FALSE),"")</f>
        <v/>
      </c>
      <c r="D363" s="302"/>
      <c r="E363" s="302"/>
      <c r="F363" s="302"/>
      <c r="G363" s="302"/>
      <c r="H363" s="302"/>
      <c r="I363" s="302"/>
      <c r="J363" s="303"/>
      <c r="K363" s="26"/>
      <c r="L363" s="129" t="str">
        <f t="shared" si="5"/>
        <v>--</v>
      </c>
    </row>
    <row r="364" spans="1:12" ht="15" hidden="1" customHeight="1" x14ac:dyDescent="0.25">
      <c r="A364" s="141"/>
      <c r="B364" s="140" t="s">
        <v>915</v>
      </c>
      <c r="C364" s="301" t="str">
        <f>IF(ISTEXT(VLOOKUP(B364,'FICHA DE PROJETO'!$A$214:$I$396,2,FALSE)),VLOOKUP(B364,'FICHA DE PROJETO'!$A$214:$I$396,2,FALSE),"")</f>
        <v/>
      </c>
      <c r="D364" s="302"/>
      <c r="E364" s="302"/>
      <c r="F364" s="302"/>
      <c r="G364" s="302"/>
      <c r="H364" s="302"/>
      <c r="I364" s="302"/>
      <c r="J364" s="303"/>
      <c r="K364" s="26"/>
      <c r="L364" s="129" t="str">
        <f t="shared" si="5"/>
        <v>--</v>
      </c>
    </row>
    <row r="365" spans="1:12" ht="15" hidden="1" customHeight="1" x14ac:dyDescent="0.25">
      <c r="A365" s="141"/>
      <c r="B365" s="140" t="s">
        <v>916</v>
      </c>
      <c r="C365" s="301" t="str">
        <f>IF(ISTEXT(VLOOKUP(B365,'FICHA DE PROJETO'!$A$214:$I$396,2,FALSE)),VLOOKUP(B365,'FICHA DE PROJETO'!$A$214:$I$396,2,FALSE),"")</f>
        <v/>
      </c>
      <c r="D365" s="302"/>
      <c r="E365" s="302"/>
      <c r="F365" s="302"/>
      <c r="G365" s="302"/>
      <c r="H365" s="302"/>
      <c r="I365" s="302"/>
      <c r="J365" s="303"/>
      <c r="K365" s="26"/>
      <c r="L365" s="129" t="str">
        <f t="shared" si="5"/>
        <v>--</v>
      </c>
    </row>
    <row r="366" spans="1:12" ht="15" hidden="1" customHeight="1" x14ac:dyDescent="0.25">
      <c r="A366" s="141"/>
      <c r="B366" s="140" t="s">
        <v>917</v>
      </c>
      <c r="C366" s="301" t="str">
        <f>IF(ISTEXT(VLOOKUP(B366,'FICHA DE PROJETO'!$A$214:$I$396,2,FALSE)),VLOOKUP(B366,'FICHA DE PROJETO'!$A$214:$I$396,2,FALSE),"")</f>
        <v/>
      </c>
      <c r="D366" s="302"/>
      <c r="E366" s="302"/>
      <c r="F366" s="302"/>
      <c r="G366" s="302"/>
      <c r="H366" s="302"/>
      <c r="I366" s="302"/>
      <c r="J366" s="303"/>
      <c r="K366" s="26"/>
      <c r="L366" s="129" t="str">
        <f t="shared" si="5"/>
        <v>--</v>
      </c>
    </row>
    <row r="367" spans="1:12" ht="15" hidden="1" customHeight="1" x14ac:dyDescent="0.25">
      <c r="A367" s="141"/>
      <c r="B367" s="140" t="s">
        <v>918</v>
      </c>
      <c r="C367" s="301" t="str">
        <f>IF(ISTEXT(VLOOKUP(B367,'FICHA DE PROJETO'!$A$214:$I$396,2,FALSE)),VLOOKUP(B367,'FICHA DE PROJETO'!$A$214:$I$396,2,FALSE),"")</f>
        <v/>
      </c>
      <c r="D367" s="302"/>
      <c r="E367" s="302"/>
      <c r="F367" s="302"/>
      <c r="G367" s="302"/>
      <c r="H367" s="302"/>
      <c r="I367" s="302"/>
      <c r="J367" s="303"/>
      <c r="K367" s="26"/>
      <c r="L367" s="129" t="str">
        <f t="shared" si="5"/>
        <v>--</v>
      </c>
    </row>
    <row r="368" spans="1:12" ht="15" hidden="1" customHeight="1" x14ac:dyDescent="0.25">
      <c r="A368" s="141"/>
      <c r="B368" s="140" t="s">
        <v>919</v>
      </c>
      <c r="C368" s="301" t="str">
        <f>IF(ISTEXT(VLOOKUP(B368,'FICHA DE PROJETO'!$A$214:$I$396,2,FALSE)),VLOOKUP(B368,'FICHA DE PROJETO'!$A$214:$I$396,2,FALSE),"")</f>
        <v/>
      </c>
      <c r="D368" s="302"/>
      <c r="E368" s="302"/>
      <c r="F368" s="302"/>
      <c r="G368" s="302"/>
      <c r="H368" s="302"/>
      <c r="I368" s="302"/>
      <c r="J368" s="303"/>
      <c r="K368" s="26"/>
      <c r="L368" s="129" t="str">
        <f t="shared" si="5"/>
        <v>--</v>
      </c>
    </row>
    <row r="369" spans="1:12" ht="15" hidden="1" customHeight="1" x14ac:dyDescent="0.25">
      <c r="A369" s="141"/>
      <c r="B369" s="140" t="s">
        <v>920</v>
      </c>
      <c r="C369" s="301" t="str">
        <f>IF(ISTEXT(VLOOKUP(B369,'FICHA DE PROJETO'!$A$214:$I$396,2,FALSE)),VLOOKUP(B369,'FICHA DE PROJETO'!$A$214:$I$396,2,FALSE),"")</f>
        <v/>
      </c>
      <c r="D369" s="302"/>
      <c r="E369" s="302"/>
      <c r="F369" s="302"/>
      <c r="G369" s="302"/>
      <c r="H369" s="302"/>
      <c r="I369" s="302"/>
      <c r="J369" s="303"/>
      <c r="K369" s="26"/>
      <c r="L369" s="129" t="str">
        <f t="shared" si="5"/>
        <v>--</v>
      </c>
    </row>
    <row r="370" spans="1:12" ht="15" hidden="1" customHeight="1" x14ac:dyDescent="0.25">
      <c r="A370" s="141"/>
      <c r="B370" s="140" t="s">
        <v>921</v>
      </c>
      <c r="C370" s="301" t="str">
        <f>IF(ISTEXT(VLOOKUP(B370,'FICHA DE PROJETO'!$A$214:$I$396,2,FALSE)),VLOOKUP(B370,'FICHA DE PROJETO'!$A$214:$I$396,2,FALSE),"")</f>
        <v/>
      </c>
      <c r="D370" s="302"/>
      <c r="E370" s="302"/>
      <c r="F370" s="302"/>
      <c r="G370" s="302"/>
      <c r="H370" s="302"/>
      <c r="I370" s="302"/>
      <c r="J370" s="303"/>
      <c r="K370" s="26"/>
      <c r="L370" s="129" t="str">
        <f t="shared" si="5"/>
        <v>--</v>
      </c>
    </row>
    <row r="371" spans="1:12" ht="15" hidden="1" customHeight="1" x14ac:dyDescent="0.25">
      <c r="A371" s="141"/>
      <c r="B371" s="140" t="s">
        <v>922</v>
      </c>
      <c r="C371" s="301" t="str">
        <f>IF(ISTEXT(VLOOKUP(B371,'FICHA DE PROJETO'!$A$214:$I$396,2,FALSE)),VLOOKUP(B371,'FICHA DE PROJETO'!$A$214:$I$396,2,FALSE),"")</f>
        <v/>
      </c>
      <c r="D371" s="302"/>
      <c r="E371" s="302"/>
      <c r="F371" s="302"/>
      <c r="G371" s="302"/>
      <c r="H371" s="302"/>
      <c r="I371" s="302"/>
      <c r="J371" s="303"/>
      <c r="K371" s="26"/>
      <c r="L371" s="129" t="str">
        <f t="shared" si="5"/>
        <v>--</v>
      </c>
    </row>
    <row r="372" spans="1:12" ht="15" hidden="1" customHeight="1" x14ac:dyDescent="0.25">
      <c r="A372" s="141"/>
      <c r="B372" s="140" t="s">
        <v>923</v>
      </c>
      <c r="C372" s="301" t="str">
        <f>IF(ISTEXT(VLOOKUP(B372,'FICHA DE PROJETO'!$A$214:$I$396,2,FALSE)),VLOOKUP(B372,'FICHA DE PROJETO'!$A$214:$I$396,2,FALSE),"")</f>
        <v/>
      </c>
      <c r="D372" s="302"/>
      <c r="E372" s="302"/>
      <c r="F372" s="302"/>
      <c r="G372" s="302"/>
      <c r="H372" s="302"/>
      <c r="I372" s="302"/>
      <c r="J372" s="303"/>
      <c r="K372" s="26"/>
      <c r="L372" s="129" t="str">
        <f t="shared" si="5"/>
        <v>--</v>
      </c>
    </row>
    <row r="373" spans="1:12" ht="15" hidden="1" customHeight="1" x14ac:dyDescent="0.25">
      <c r="A373" s="141"/>
      <c r="B373" s="140" t="s">
        <v>924</v>
      </c>
      <c r="C373" s="301" t="str">
        <f>IF(ISTEXT(VLOOKUP(B373,'FICHA DE PROJETO'!$A$214:$I$396,2,FALSE)),VLOOKUP(B373,'FICHA DE PROJETO'!$A$214:$I$396,2,FALSE),"")</f>
        <v/>
      </c>
      <c r="D373" s="302"/>
      <c r="E373" s="302"/>
      <c r="F373" s="302"/>
      <c r="G373" s="302"/>
      <c r="H373" s="302"/>
      <c r="I373" s="302"/>
      <c r="J373" s="303"/>
      <c r="K373" s="26"/>
      <c r="L373" s="129" t="str">
        <f t="shared" si="5"/>
        <v>--</v>
      </c>
    </row>
    <row r="374" spans="1:12" ht="15" hidden="1" customHeight="1" x14ac:dyDescent="0.25">
      <c r="A374" s="141"/>
      <c r="B374" s="140" t="s">
        <v>925</v>
      </c>
      <c r="C374" s="301" t="str">
        <f>IF(ISTEXT(VLOOKUP(B374,'FICHA DE PROJETO'!$A$214:$I$396,2,FALSE)),VLOOKUP(B374,'FICHA DE PROJETO'!$A$214:$I$396,2,FALSE),"")</f>
        <v/>
      </c>
      <c r="D374" s="302"/>
      <c r="E374" s="302"/>
      <c r="F374" s="302"/>
      <c r="G374" s="302"/>
      <c r="H374" s="302"/>
      <c r="I374" s="302"/>
      <c r="J374" s="303"/>
      <c r="K374" s="26"/>
      <c r="L374" s="129" t="str">
        <f t="shared" si="5"/>
        <v>--</v>
      </c>
    </row>
    <row r="375" spans="1:12" ht="15" hidden="1" customHeight="1" x14ac:dyDescent="0.25">
      <c r="A375" s="141"/>
      <c r="B375" s="140" t="s">
        <v>926</v>
      </c>
      <c r="C375" s="301" t="str">
        <f>IF(ISTEXT(VLOOKUP(B375,'FICHA DE PROJETO'!$A$214:$I$396,2,FALSE)),VLOOKUP(B375,'FICHA DE PROJETO'!$A$214:$I$396,2,FALSE),"")</f>
        <v/>
      </c>
      <c r="D375" s="302"/>
      <c r="E375" s="302"/>
      <c r="F375" s="302"/>
      <c r="G375" s="302"/>
      <c r="H375" s="302"/>
      <c r="I375" s="302"/>
      <c r="J375" s="303"/>
      <c r="K375" s="26"/>
      <c r="L375" s="129" t="str">
        <f t="shared" si="5"/>
        <v>--</v>
      </c>
    </row>
    <row r="376" spans="1:12" ht="15" hidden="1" customHeight="1" x14ac:dyDescent="0.25">
      <c r="A376" s="141"/>
      <c r="B376" s="140" t="s">
        <v>927</v>
      </c>
      <c r="C376" s="301" t="str">
        <f>IF(ISTEXT(VLOOKUP(B376,'FICHA DE PROJETO'!$A$214:$I$396,2,FALSE)),VLOOKUP(B376,'FICHA DE PROJETO'!$A$214:$I$396,2,FALSE),"")</f>
        <v/>
      </c>
      <c r="D376" s="302"/>
      <c r="E376" s="302"/>
      <c r="F376" s="302"/>
      <c r="G376" s="302"/>
      <c r="H376" s="302"/>
      <c r="I376" s="302"/>
      <c r="J376" s="303"/>
      <c r="K376" s="26"/>
      <c r="L376" s="129" t="str">
        <f t="shared" si="5"/>
        <v>--</v>
      </c>
    </row>
    <row r="377" spans="1:12" ht="15" hidden="1" customHeight="1" x14ac:dyDescent="0.25">
      <c r="A377" s="141"/>
      <c r="B377" s="140" t="s">
        <v>928</v>
      </c>
      <c r="C377" s="301" t="str">
        <f>IF(ISTEXT(VLOOKUP(B377,'FICHA DE PROJETO'!$A$214:$I$396,2,FALSE)),VLOOKUP(B377,'FICHA DE PROJETO'!$A$214:$I$396,2,FALSE),"")</f>
        <v/>
      </c>
      <c r="D377" s="302"/>
      <c r="E377" s="302"/>
      <c r="F377" s="302"/>
      <c r="G377" s="302"/>
      <c r="H377" s="302"/>
      <c r="I377" s="302"/>
      <c r="J377" s="303"/>
      <c r="K377" s="26"/>
      <c r="L377" s="129" t="str">
        <f t="shared" si="5"/>
        <v>--</v>
      </c>
    </row>
    <row r="378" spans="1:12" ht="15" hidden="1" customHeight="1" x14ac:dyDescent="0.25">
      <c r="A378" s="141"/>
      <c r="B378" s="140" t="s">
        <v>929</v>
      </c>
      <c r="C378" s="301" t="str">
        <f>IF(ISTEXT(VLOOKUP(B378,'FICHA DE PROJETO'!$A$214:$I$396,2,FALSE)),VLOOKUP(B378,'FICHA DE PROJETO'!$A$214:$I$396,2,FALSE),"")</f>
        <v/>
      </c>
      <c r="D378" s="302"/>
      <c r="E378" s="302"/>
      <c r="F378" s="302"/>
      <c r="G378" s="302"/>
      <c r="H378" s="302"/>
      <c r="I378" s="302"/>
      <c r="J378" s="303"/>
      <c r="K378" s="26"/>
      <c r="L378" s="129" t="str">
        <f t="shared" si="5"/>
        <v>--</v>
      </c>
    </row>
    <row r="379" spans="1:12" ht="15" hidden="1" customHeight="1" x14ac:dyDescent="0.25">
      <c r="A379" s="141"/>
      <c r="B379" s="140" t="s">
        <v>930</v>
      </c>
      <c r="C379" s="301" t="str">
        <f>IF(ISTEXT(VLOOKUP(B379,'FICHA DE PROJETO'!$A$214:$I$396,2,FALSE)),VLOOKUP(B379,'FICHA DE PROJETO'!$A$214:$I$396,2,FALSE),"")</f>
        <v/>
      </c>
      <c r="D379" s="302"/>
      <c r="E379" s="302"/>
      <c r="F379" s="302"/>
      <c r="G379" s="302"/>
      <c r="H379" s="302"/>
      <c r="I379" s="302"/>
      <c r="J379" s="303"/>
      <c r="K379" s="26"/>
      <c r="L379" s="129" t="str">
        <f t="shared" si="5"/>
        <v>--</v>
      </c>
    </row>
    <row r="380" spans="1:12" ht="15" hidden="1" customHeight="1" x14ac:dyDescent="0.25">
      <c r="A380" s="141"/>
      <c r="B380" s="140" t="s">
        <v>931</v>
      </c>
      <c r="C380" s="301" t="str">
        <f>IF(ISTEXT(VLOOKUP(B380,'FICHA DE PROJETO'!$A$214:$I$396,2,FALSE)),VLOOKUP(B380,'FICHA DE PROJETO'!$A$214:$I$396,2,FALSE),"")</f>
        <v/>
      </c>
      <c r="D380" s="302"/>
      <c r="E380" s="302"/>
      <c r="F380" s="302"/>
      <c r="G380" s="302"/>
      <c r="H380" s="302"/>
      <c r="I380" s="302"/>
      <c r="J380" s="303"/>
      <c r="K380" s="26"/>
      <c r="L380" s="129" t="str">
        <f t="shared" si="5"/>
        <v>--</v>
      </c>
    </row>
    <row r="381" spans="1:12" ht="15" hidden="1" customHeight="1" x14ac:dyDescent="0.25">
      <c r="A381" s="141"/>
      <c r="B381" s="140" t="s">
        <v>932</v>
      </c>
      <c r="C381" s="301" t="str">
        <f>IF(ISTEXT(VLOOKUP(B381,'FICHA DE PROJETO'!$A$214:$I$396,2,FALSE)),VLOOKUP(B381,'FICHA DE PROJETO'!$A$214:$I$396,2,FALSE),"")</f>
        <v/>
      </c>
      <c r="D381" s="302"/>
      <c r="E381" s="302"/>
      <c r="F381" s="302"/>
      <c r="G381" s="302"/>
      <c r="H381" s="302"/>
      <c r="I381" s="302"/>
      <c r="J381" s="303"/>
      <c r="K381" s="26"/>
      <c r="L381" s="129" t="str">
        <f t="shared" si="5"/>
        <v>--</v>
      </c>
    </row>
    <row r="382" spans="1:12" ht="15" hidden="1" customHeight="1" x14ac:dyDescent="0.25">
      <c r="A382" s="141"/>
      <c r="B382" s="140" t="s">
        <v>933</v>
      </c>
      <c r="C382" s="301" t="str">
        <f>IF(ISTEXT(VLOOKUP(B382,'FICHA DE PROJETO'!$A$214:$I$396,2,FALSE)),VLOOKUP(B382,'FICHA DE PROJETO'!$A$214:$I$396,2,FALSE),"")</f>
        <v/>
      </c>
      <c r="D382" s="302"/>
      <c r="E382" s="302"/>
      <c r="F382" s="302"/>
      <c r="G382" s="302"/>
      <c r="H382" s="302"/>
      <c r="I382" s="302"/>
      <c r="J382" s="303"/>
      <c r="K382" s="26"/>
      <c r="L382" s="129" t="str">
        <f t="shared" si="5"/>
        <v>--</v>
      </c>
    </row>
    <row r="383" spans="1:12" ht="15" hidden="1" customHeight="1" x14ac:dyDescent="0.25">
      <c r="A383" s="141"/>
      <c r="B383" s="140" t="s">
        <v>934</v>
      </c>
      <c r="C383" s="301" t="str">
        <f>IF(ISTEXT(VLOOKUP(B383,'FICHA DE PROJETO'!$A$214:$I$396,2,FALSE)),VLOOKUP(B383,'FICHA DE PROJETO'!$A$214:$I$396,2,FALSE),"")</f>
        <v/>
      </c>
      <c r="D383" s="302"/>
      <c r="E383" s="302"/>
      <c r="F383" s="302"/>
      <c r="G383" s="302"/>
      <c r="H383" s="302"/>
      <c r="I383" s="302"/>
      <c r="J383" s="303"/>
      <c r="K383" s="26"/>
      <c r="L383" s="129" t="str">
        <f t="shared" si="5"/>
        <v>--</v>
      </c>
    </row>
    <row r="384" spans="1:12" ht="15" hidden="1" customHeight="1" x14ac:dyDescent="0.25">
      <c r="A384" s="141"/>
      <c r="B384" s="140" t="s">
        <v>935</v>
      </c>
      <c r="C384" s="301" t="str">
        <f>IF(ISTEXT(VLOOKUP(B384,'FICHA DE PROJETO'!$A$214:$I$396,2,FALSE)),VLOOKUP(B384,'FICHA DE PROJETO'!$A$214:$I$396,2,FALSE),"")</f>
        <v/>
      </c>
      <c r="D384" s="302"/>
      <c r="E384" s="302"/>
      <c r="F384" s="302"/>
      <c r="G384" s="302"/>
      <c r="H384" s="302"/>
      <c r="I384" s="302"/>
      <c r="J384" s="303"/>
      <c r="K384" s="26"/>
      <c r="L384" s="129" t="str">
        <f t="shared" si="5"/>
        <v>--</v>
      </c>
    </row>
    <row r="385" spans="1:13" ht="15" hidden="1" customHeight="1" x14ac:dyDescent="0.25">
      <c r="A385" s="141"/>
      <c r="B385" s="140" t="s">
        <v>936</v>
      </c>
      <c r="C385" s="301" t="str">
        <f>IF(ISTEXT(VLOOKUP(B385,'FICHA DE PROJETO'!$A$214:$I$396,2,FALSE)),VLOOKUP(B385,'FICHA DE PROJETO'!$A$214:$I$396,2,FALSE),"")</f>
        <v/>
      </c>
      <c r="D385" s="302"/>
      <c r="E385" s="302"/>
      <c r="F385" s="302"/>
      <c r="G385" s="302"/>
      <c r="H385" s="302"/>
      <c r="I385" s="302"/>
      <c r="J385" s="303"/>
      <c r="K385" s="26"/>
      <c r="L385" s="129" t="str">
        <f t="shared" si="5"/>
        <v>--</v>
      </c>
    </row>
    <row r="386" spans="1:13" ht="15" hidden="1" customHeight="1" x14ac:dyDescent="0.25">
      <c r="A386" s="141"/>
      <c r="B386" s="140" t="s">
        <v>937</v>
      </c>
      <c r="C386" s="301" t="str">
        <f>IF(ISTEXT(VLOOKUP(B386,'FICHA DE PROJETO'!$A$214:$I$396,2,FALSE)),VLOOKUP(B386,'FICHA DE PROJETO'!$A$214:$I$396,2,FALSE),"")</f>
        <v/>
      </c>
      <c r="D386" s="302"/>
      <c r="E386" s="302"/>
      <c r="F386" s="302"/>
      <c r="G386" s="302"/>
      <c r="H386" s="302"/>
      <c r="I386" s="302"/>
      <c r="J386" s="303"/>
      <c r="K386" s="26"/>
      <c r="L386" s="129" t="str">
        <f t="shared" si="5"/>
        <v>--</v>
      </c>
    </row>
    <row r="387" spans="1:13" ht="15" hidden="1" customHeight="1" x14ac:dyDescent="0.25">
      <c r="A387" s="141"/>
      <c r="B387" s="140" t="s">
        <v>938</v>
      </c>
      <c r="C387" s="301" t="str">
        <f>IF(ISTEXT(VLOOKUP(B387,'FICHA DE PROJETO'!$A$214:$I$396,2,FALSE)),VLOOKUP(B387,'FICHA DE PROJETO'!$A$214:$I$396,2,FALSE),"")</f>
        <v/>
      </c>
      <c r="D387" s="302"/>
      <c r="E387" s="302"/>
      <c r="F387" s="302"/>
      <c r="G387" s="302"/>
      <c r="H387" s="302"/>
      <c r="I387" s="302"/>
      <c r="J387" s="303"/>
      <c r="K387" s="26"/>
      <c r="L387" s="129" t="str">
        <f t="shared" si="5"/>
        <v>--</v>
      </c>
    </row>
    <row r="388" spans="1:13" ht="15" hidden="1" customHeight="1" x14ac:dyDescent="0.25">
      <c r="A388" s="141"/>
      <c r="B388" s="140" t="s">
        <v>939</v>
      </c>
      <c r="C388" s="301" t="str">
        <f>IF(ISTEXT(VLOOKUP(B388,'FICHA DE PROJETO'!$A$214:$I$396,2,FALSE)),VLOOKUP(B388,'FICHA DE PROJETO'!$A$214:$I$396,2,FALSE),"")</f>
        <v/>
      </c>
      <c r="D388" s="302"/>
      <c r="E388" s="302"/>
      <c r="F388" s="302"/>
      <c r="G388" s="302"/>
      <c r="H388" s="302"/>
      <c r="I388" s="302"/>
      <c r="J388" s="303"/>
      <c r="K388" s="26"/>
      <c r="L388" s="129" t="str">
        <f t="shared" si="5"/>
        <v>--</v>
      </c>
    </row>
    <row r="389" spans="1:13" ht="15" hidden="1" customHeight="1" x14ac:dyDescent="0.25">
      <c r="A389" s="141"/>
      <c r="B389" s="140" t="s">
        <v>940</v>
      </c>
      <c r="C389" s="301" t="str">
        <f>IF(ISTEXT(VLOOKUP(B389,'FICHA DE PROJETO'!$A$214:$I$396,2,FALSE)),VLOOKUP(B389,'FICHA DE PROJETO'!$A$214:$I$396,2,FALSE),"")</f>
        <v/>
      </c>
      <c r="D389" s="302"/>
      <c r="E389" s="302"/>
      <c r="F389" s="302"/>
      <c r="G389" s="302"/>
      <c r="H389" s="302"/>
      <c r="I389" s="302"/>
      <c r="J389" s="303"/>
      <c r="K389" s="26"/>
      <c r="L389" s="129" t="str">
        <f t="shared" si="5"/>
        <v>--</v>
      </c>
    </row>
    <row r="390" spans="1:13" ht="15" hidden="1" customHeight="1" x14ac:dyDescent="0.25">
      <c r="A390" s="141"/>
      <c r="B390" s="140" t="s">
        <v>941</v>
      </c>
      <c r="C390" s="301" t="str">
        <f>IF(ISTEXT(VLOOKUP(B390,'FICHA DE PROJETO'!$A$214:$I$396,2,FALSE)),VLOOKUP(B390,'FICHA DE PROJETO'!$A$214:$I$396,2,FALSE),"")</f>
        <v/>
      </c>
      <c r="D390" s="302"/>
      <c r="E390" s="302"/>
      <c r="F390" s="302"/>
      <c r="G390" s="302"/>
      <c r="H390" s="302"/>
      <c r="I390" s="302"/>
      <c r="J390" s="303"/>
      <c r="K390" s="26"/>
      <c r="L390" s="129" t="str">
        <f t="shared" si="5"/>
        <v>--</v>
      </c>
    </row>
    <row r="391" spans="1:13" ht="15" hidden="1" customHeight="1" x14ac:dyDescent="0.25">
      <c r="A391" s="141"/>
      <c r="B391" s="140" t="s">
        <v>942</v>
      </c>
      <c r="C391" s="301" t="str">
        <f>IF(ISTEXT(VLOOKUP(B391,'FICHA DE PROJETO'!$A$214:$I$396,2,FALSE)),VLOOKUP(B391,'FICHA DE PROJETO'!$A$214:$I$396,2,FALSE),"")</f>
        <v/>
      </c>
      <c r="D391" s="302"/>
      <c r="E391" s="302"/>
      <c r="F391" s="302"/>
      <c r="G391" s="302"/>
      <c r="H391" s="302"/>
      <c r="I391" s="302"/>
      <c r="J391" s="303"/>
      <c r="K391" s="26"/>
      <c r="L391" s="129" t="str">
        <f t="shared" si="5"/>
        <v>--</v>
      </c>
    </row>
    <row r="392" spans="1:13" ht="15" hidden="1" customHeight="1" x14ac:dyDescent="0.25">
      <c r="A392" s="141"/>
      <c r="B392" s="140" t="s">
        <v>943</v>
      </c>
      <c r="C392" s="301" t="str">
        <f>IF(ISTEXT(VLOOKUP(B392,'FICHA DE PROJETO'!$A$214:$I$396,2,FALSE)),VLOOKUP(B392,'FICHA DE PROJETO'!$A$214:$I$396,2,FALSE),"")</f>
        <v/>
      </c>
      <c r="D392" s="302"/>
      <c r="E392" s="302"/>
      <c r="F392" s="302"/>
      <c r="G392" s="302"/>
      <c r="H392" s="302"/>
      <c r="I392" s="302"/>
      <c r="J392" s="303"/>
      <c r="K392" s="26"/>
      <c r="L392" s="129" t="str">
        <f t="shared" si="5"/>
        <v>--</v>
      </c>
    </row>
    <row r="393" spans="1:13" s="251" customFormat="1" ht="6.95" hidden="1" customHeight="1" x14ac:dyDescent="0.15">
      <c r="A393" s="245"/>
      <c r="B393" s="246"/>
      <c r="C393" s="247"/>
      <c r="D393" s="247"/>
      <c r="E393" s="247"/>
      <c r="F393" s="247"/>
      <c r="G393" s="247"/>
      <c r="H393" s="247"/>
      <c r="I393" s="247"/>
      <c r="J393" s="247"/>
      <c r="K393" s="248"/>
      <c r="L393" s="249" t="str">
        <f>IF(('FICHA DE PROJETO'!$K$396="X"),"X","---")</f>
        <v>---</v>
      </c>
      <c r="M393" s="250"/>
    </row>
    <row r="394" spans="1:13" ht="18.75" hidden="1" x14ac:dyDescent="0.3">
      <c r="A394" s="201" t="str">
        <f>IF(('FICHA DE PROJETO'!K396="X"),"Lote 03","---")</f>
        <v>---</v>
      </c>
      <c r="B394" s="142"/>
      <c r="C394" s="143"/>
      <c r="D394" s="143"/>
      <c r="E394" s="143"/>
      <c r="F394" s="143"/>
      <c r="G394" s="143"/>
      <c r="H394" s="143"/>
      <c r="I394" s="143"/>
      <c r="J394" s="143"/>
      <c r="K394" s="26"/>
      <c r="L394" s="202" t="str">
        <f>IF(('FICHA DE PROJETO'!$K$396="X"),"X","---")</f>
        <v>---</v>
      </c>
    </row>
    <row r="395" spans="1:13" ht="15" hidden="1" customHeight="1" x14ac:dyDescent="0.25">
      <c r="B395" s="144" t="s">
        <v>482</v>
      </c>
      <c r="C395" s="301" t="str">
        <f>IF(ISTEXT(VLOOKUP(B395,'FICHA DE PROJETO'!$A$397:$I$577,2,FALSE)),VLOOKUP(B395,'FICHA DE PROJETO'!$A$397:$I$577,2,FALSE),"")</f>
        <v/>
      </c>
      <c r="D395" s="302"/>
      <c r="E395" s="302"/>
      <c r="F395" s="302"/>
      <c r="G395" s="302"/>
      <c r="H395" s="302"/>
      <c r="I395" s="302"/>
      <c r="J395" s="303"/>
      <c r="L395" s="129" t="str">
        <f t="shared" si="5"/>
        <v>--</v>
      </c>
      <c r="M395" s="147"/>
    </row>
    <row r="396" spans="1:13" ht="15" hidden="1" customHeight="1" x14ac:dyDescent="0.25">
      <c r="A396" s="141"/>
      <c r="B396" s="140" t="s">
        <v>483</v>
      </c>
      <c r="C396" s="301" t="str">
        <f>IF(ISTEXT(VLOOKUP(B396,'FICHA DE PROJETO'!$A$397:$I$577,2,FALSE)),VLOOKUP(B396,'FICHA DE PROJETO'!$A$397:$I$577,2,FALSE),"")</f>
        <v/>
      </c>
      <c r="D396" s="302"/>
      <c r="E396" s="302"/>
      <c r="F396" s="302"/>
      <c r="G396" s="302"/>
      <c r="H396" s="302"/>
      <c r="I396" s="302"/>
      <c r="J396" s="303"/>
      <c r="L396" s="129" t="str">
        <f t="shared" si="5"/>
        <v>--</v>
      </c>
      <c r="M396" s="147"/>
    </row>
    <row r="397" spans="1:13" ht="15" hidden="1" customHeight="1" x14ac:dyDescent="0.25">
      <c r="A397" s="141"/>
      <c r="B397" s="140" t="s">
        <v>484</v>
      </c>
      <c r="C397" s="301" t="str">
        <f>IF(ISTEXT(VLOOKUP(B397,'FICHA DE PROJETO'!$A$397:$I$577,2,FALSE)),VLOOKUP(B397,'FICHA DE PROJETO'!$A$397:$I$577,2,FALSE),"")</f>
        <v/>
      </c>
      <c r="D397" s="302"/>
      <c r="E397" s="302"/>
      <c r="F397" s="302"/>
      <c r="G397" s="302"/>
      <c r="H397" s="302"/>
      <c r="I397" s="302"/>
      <c r="J397" s="303"/>
      <c r="L397" s="129" t="str">
        <f t="shared" si="5"/>
        <v>--</v>
      </c>
      <c r="M397" s="147"/>
    </row>
    <row r="398" spans="1:13" ht="15" hidden="1" customHeight="1" x14ac:dyDescent="0.25">
      <c r="A398" s="141"/>
      <c r="B398" s="140" t="s">
        <v>485</v>
      </c>
      <c r="C398" s="301" t="str">
        <f>IF(ISTEXT(VLOOKUP(B398,'FICHA DE PROJETO'!$A$397:$I$577,2,FALSE)),VLOOKUP(B398,'FICHA DE PROJETO'!$A$397:$I$577,2,FALSE),"")</f>
        <v/>
      </c>
      <c r="D398" s="302"/>
      <c r="E398" s="302"/>
      <c r="F398" s="302"/>
      <c r="G398" s="302"/>
      <c r="H398" s="302"/>
      <c r="I398" s="302"/>
      <c r="J398" s="303"/>
      <c r="L398" s="129" t="str">
        <f t="shared" si="5"/>
        <v>--</v>
      </c>
      <c r="M398" s="147"/>
    </row>
    <row r="399" spans="1:13" hidden="1" x14ac:dyDescent="0.25">
      <c r="A399" s="141"/>
      <c r="B399" s="140" t="s">
        <v>486</v>
      </c>
      <c r="C399" s="301" t="str">
        <f>IF(ISTEXT(VLOOKUP(B399,'FICHA DE PROJETO'!$A$397:$I$577,2,FALSE)),VLOOKUP(B399,'FICHA DE PROJETO'!$A$397:$I$577,2,FALSE),"")</f>
        <v/>
      </c>
      <c r="D399" s="302"/>
      <c r="E399" s="302"/>
      <c r="F399" s="302"/>
      <c r="G399" s="302"/>
      <c r="H399" s="302"/>
      <c r="I399" s="302"/>
      <c r="J399" s="303"/>
      <c r="L399" s="129" t="str">
        <f t="shared" si="5"/>
        <v>--</v>
      </c>
      <c r="M399" s="147"/>
    </row>
    <row r="400" spans="1:13" hidden="1" x14ac:dyDescent="0.25">
      <c r="A400" s="141"/>
      <c r="B400" s="140" t="s">
        <v>487</v>
      </c>
      <c r="C400" s="301" t="str">
        <f>IF(ISTEXT(VLOOKUP(B400,'FICHA DE PROJETO'!$A$397:$I$577,2,FALSE)),VLOOKUP(B400,'FICHA DE PROJETO'!$A$397:$I$577,2,FALSE),"")</f>
        <v/>
      </c>
      <c r="D400" s="302"/>
      <c r="E400" s="302"/>
      <c r="F400" s="302"/>
      <c r="G400" s="302"/>
      <c r="H400" s="302"/>
      <c r="I400" s="302"/>
      <c r="J400" s="303"/>
      <c r="L400" s="129" t="str">
        <f t="shared" si="5"/>
        <v>--</v>
      </c>
      <c r="M400" s="147"/>
    </row>
    <row r="401" spans="1:13" ht="15" hidden="1" customHeight="1" x14ac:dyDescent="0.25">
      <c r="A401" s="141"/>
      <c r="B401" s="140" t="s">
        <v>490</v>
      </c>
      <c r="C401" s="301" t="str">
        <f>IF(ISTEXT(VLOOKUP(B401,'FICHA DE PROJETO'!$A$397:$I$577,2,FALSE)),VLOOKUP(B401,'FICHA DE PROJETO'!$A$397:$I$577,2,FALSE),"")</f>
        <v/>
      </c>
      <c r="D401" s="302"/>
      <c r="E401" s="302"/>
      <c r="F401" s="302"/>
      <c r="G401" s="302"/>
      <c r="H401" s="302"/>
      <c r="I401" s="302"/>
      <c r="J401" s="303"/>
      <c r="K401" s="26"/>
      <c r="L401" s="129" t="str">
        <f t="shared" si="5"/>
        <v>--</v>
      </c>
      <c r="M401" s="147"/>
    </row>
    <row r="402" spans="1:13" ht="15" hidden="1" customHeight="1" x14ac:dyDescent="0.25">
      <c r="A402" s="141"/>
      <c r="B402" s="140" t="s">
        <v>659</v>
      </c>
      <c r="C402" s="301" t="str">
        <f>IF(ISTEXT(VLOOKUP(B402,'FICHA DE PROJETO'!$A$397:$I$577,2,FALSE)),VLOOKUP(B402,'FICHA DE PROJETO'!$A$397:$I$577,2,FALSE),"")</f>
        <v/>
      </c>
      <c r="D402" s="302"/>
      <c r="E402" s="302"/>
      <c r="F402" s="302"/>
      <c r="G402" s="302"/>
      <c r="H402" s="302"/>
      <c r="I402" s="302"/>
      <c r="J402" s="303"/>
      <c r="K402" s="26"/>
      <c r="L402" s="129" t="str">
        <f t="shared" si="5"/>
        <v>--</v>
      </c>
      <c r="M402" s="147"/>
    </row>
    <row r="403" spans="1:13" ht="15" hidden="1" customHeight="1" x14ac:dyDescent="0.25">
      <c r="A403" s="141"/>
      <c r="B403" s="140" t="s">
        <v>660</v>
      </c>
      <c r="C403" s="301" t="str">
        <f>IF(ISTEXT(VLOOKUP(B403,'FICHA DE PROJETO'!$A$397:$I$577,2,FALSE)),VLOOKUP(B403,'FICHA DE PROJETO'!$A$397:$I$577,2,FALSE),"")</f>
        <v/>
      </c>
      <c r="D403" s="302"/>
      <c r="E403" s="302"/>
      <c r="F403" s="302"/>
      <c r="G403" s="302"/>
      <c r="H403" s="302"/>
      <c r="I403" s="302"/>
      <c r="J403" s="303"/>
      <c r="K403" s="26"/>
      <c r="L403" s="129" t="str">
        <f t="shared" si="5"/>
        <v>--</v>
      </c>
      <c r="M403" s="147"/>
    </row>
    <row r="404" spans="1:13" ht="15" hidden="1" customHeight="1" x14ac:dyDescent="0.25">
      <c r="A404" s="141"/>
      <c r="B404" s="140" t="s">
        <v>661</v>
      </c>
      <c r="C404" s="301" t="str">
        <f>IF(ISTEXT(VLOOKUP(B404,'FICHA DE PROJETO'!$A$397:$I$577,2,FALSE)),VLOOKUP(B404,'FICHA DE PROJETO'!$A$397:$I$577,2,FALSE),"")</f>
        <v/>
      </c>
      <c r="D404" s="302"/>
      <c r="E404" s="302"/>
      <c r="F404" s="302"/>
      <c r="G404" s="302"/>
      <c r="H404" s="302"/>
      <c r="I404" s="302"/>
      <c r="J404" s="303"/>
      <c r="K404" s="26"/>
      <c r="L404" s="129" t="str">
        <f t="shared" si="5"/>
        <v>--</v>
      </c>
      <c r="M404" s="147"/>
    </row>
    <row r="405" spans="1:13" ht="15" hidden="1" customHeight="1" x14ac:dyDescent="0.25">
      <c r="A405" s="141"/>
      <c r="B405" s="140" t="s">
        <v>662</v>
      </c>
      <c r="C405" s="301" t="str">
        <f>IF(ISTEXT(VLOOKUP(B405,'FICHA DE PROJETO'!$A$397:$I$577,2,FALSE)),VLOOKUP(B405,'FICHA DE PROJETO'!$A$397:$I$577,2,FALSE),"")</f>
        <v/>
      </c>
      <c r="D405" s="302"/>
      <c r="E405" s="302"/>
      <c r="F405" s="302"/>
      <c r="G405" s="302"/>
      <c r="H405" s="302"/>
      <c r="I405" s="302"/>
      <c r="J405" s="303"/>
      <c r="K405" s="26"/>
      <c r="L405" s="129" t="str">
        <f t="shared" si="5"/>
        <v>--</v>
      </c>
      <c r="M405" s="147"/>
    </row>
    <row r="406" spans="1:13" ht="15" hidden="1" customHeight="1" x14ac:dyDescent="0.25">
      <c r="A406" s="141"/>
      <c r="B406" s="140" t="s">
        <v>663</v>
      </c>
      <c r="C406" s="301" t="str">
        <f>IF(ISTEXT(VLOOKUP(B406,'FICHA DE PROJETO'!$A$397:$I$577,2,FALSE)),VLOOKUP(B406,'FICHA DE PROJETO'!$A$397:$I$577,2,FALSE),"")</f>
        <v/>
      </c>
      <c r="D406" s="302"/>
      <c r="E406" s="302"/>
      <c r="F406" s="302"/>
      <c r="G406" s="302"/>
      <c r="H406" s="302"/>
      <c r="I406" s="302"/>
      <c r="J406" s="303"/>
      <c r="K406" s="26"/>
      <c r="L406" s="129" t="str">
        <f t="shared" si="5"/>
        <v>--</v>
      </c>
      <c r="M406" s="147"/>
    </row>
    <row r="407" spans="1:13" ht="15" hidden="1" customHeight="1" x14ac:dyDescent="0.25">
      <c r="A407" s="141"/>
      <c r="B407" s="140" t="s">
        <v>664</v>
      </c>
      <c r="C407" s="301" t="str">
        <f>IF(ISTEXT(VLOOKUP(B407,'FICHA DE PROJETO'!$A$397:$I$577,2,FALSE)),VLOOKUP(B407,'FICHA DE PROJETO'!$A$397:$I$577,2,FALSE),"")</f>
        <v/>
      </c>
      <c r="D407" s="302"/>
      <c r="E407" s="302"/>
      <c r="F407" s="302"/>
      <c r="G407" s="302"/>
      <c r="H407" s="302"/>
      <c r="I407" s="302"/>
      <c r="J407" s="303"/>
      <c r="K407" s="26"/>
      <c r="L407" s="129" t="str">
        <f t="shared" si="5"/>
        <v>--</v>
      </c>
      <c r="M407" s="147"/>
    </row>
    <row r="408" spans="1:13" ht="15" hidden="1" customHeight="1" x14ac:dyDescent="0.25">
      <c r="A408" s="141"/>
      <c r="B408" s="140" t="s">
        <v>665</v>
      </c>
      <c r="C408" s="301" t="str">
        <f>IF(ISTEXT(VLOOKUP(B408,'FICHA DE PROJETO'!$A$397:$I$577,2,FALSE)),VLOOKUP(B408,'FICHA DE PROJETO'!$A$397:$I$577,2,FALSE),"")</f>
        <v/>
      </c>
      <c r="D408" s="302"/>
      <c r="E408" s="302"/>
      <c r="F408" s="302"/>
      <c r="G408" s="302"/>
      <c r="H408" s="302"/>
      <c r="I408" s="302"/>
      <c r="J408" s="303"/>
      <c r="K408" s="26"/>
      <c r="L408" s="129" t="str">
        <f t="shared" si="5"/>
        <v>--</v>
      </c>
      <c r="M408" s="147"/>
    </row>
    <row r="409" spans="1:13" ht="15" hidden="1" customHeight="1" x14ac:dyDescent="0.25">
      <c r="A409" s="141"/>
      <c r="B409" s="140" t="s">
        <v>666</v>
      </c>
      <c r="C409" s="301" t="str">
        <f>IF(ISTEXT(VLOOKUP(B409,'FICHA DE PROJETO'!$A$397:$I$577,2,FALSE)),VLOOKUP(B409,'FICHA DE PROJETO'!$A$397:$I$577,2,FALSE),"")</f>
        <v/>
      </c>
      <c r="D409" s="302"/>
      <c r="E409" s="302"/>
      <c r="F409" s="302"/>
      <c r="G409" s="302"/>
      <c r="H409" s="302"/>
      <c r="I409" s="302"/>
      <c r="J409" s="303"/>
      <c r="K409" s="26"/>
      <c r="L409" s="129" t="str">
        <f t="shared" si="5"/>
        <v>--</v>
      </c>
      <c r="M409" s="147"/>
    </row>
    <row r="410" spans="1:13" ht="15" hidden="1" customHeight="1" x14ac:dyDescent="0.25">
      <c r="A410" s="141"/>
      <c r="B410" s="140" t="s">
        <v>667</v>
      </c>
      <c r="C410" s="301" t="str">
        <f>IF(ISTEXT(VLOOKUP(B410,'FICHA DE PROJETO'!$A$397:$I$577,2,FALSE)),VLOOKUP(B410,'FICHA DE PROJETO'!$A$397:$I$577,2,FALSE),"")</f>
        <v/>
      </c>
      <c r="D410" s="302"/>
      <c r="E410" s="302"/>
      <c r="F410" s="302"/>
      <c r="G410" s="302"/>
      <c r="H410" s="302"/>
      <c r="I410" s="302"/>
      <c r="J410" s="303"/>
      <c r="K410" s="26"/>
      <c r="L410" s="129" t="str">
        <f t="shared" si="5"/>
        <v>--</v>
      </c>
      <c r="M410" s="147"/>
    </row>
    <row r="411" spans="1:13" ht="15" hidden="1" customHeight="1" x14ac:dyDescent="0.25">
      <c r="A411" s="141"/>
      <c r="B411" s="140" t="s">
        <v>668</v>
      </c>
      <c r="C411" s="301" t="str">
        <f>IF(ISTEXT(VLOOKUP(B411,'FICHA DE PROJETO'!$A$397:$I$577,2,FALSE)),VLOOKUP(B411,'FICHA DE PROJETO'!$A$397:$I$577,2,FALSE),"")</f>
        <v/>
      </c>
      <c r="D411" s="302"/>
      <c r="E411" s="302"/>
      <c r="F411" s="302"/>
      <c r="G411" s="302"/>
      <c r="H411" s="302"/>
      <c r="I411" s="302"/>
      <c r="J411" s="303"/>
      <c r="K411" s="26"/>
      <c r="L411" s="129" t="str">
        <f t="shared" si="5"/>
        <v>--</v>
      </c>
      <c r="M411" s="147"/>
    </row>
    <row r="412" spans="1:13" ht="15" hidden="1" customHeight="1" x14ac:dyDescent="0.25">
      <c r="A412" s="141"/>
      <c r="B412" s="140" t="s">
        <v>669</v>
      </c>
      <c r="C412" s="301" t="str">
        <f>IF(ISTEXT(VLOOKUP(B412,'FICHA DE PROJETO'!$A$397:$I$577,2,FALSE)),VLOOKUP(B412,'FICHA DE PROJETO'!$A$397:$I$577,2,FALSE),"")</f>
        <v/>
      </c>
      <c r="D412" s="302"/>
      <c r="E412" s="302"/>
      <c r="F412" s="302"/>
      <c r="G412" s="302"/>
      <c r="H412" s="302"/>
      <c r="I412" s="302"/>
      <c r="J412" s="303"/>
      <c r="K412" s="26"/>
      <c r="L412" s="129" t="str">
        <f t="shared" si="5"/>
        <v>--</v>
      </c>
      <c r="M412" s="147"/>
    </row>
    <row r="413" spans="1:13" ht="15" hidden="1" customHeight="1" x14ac:dyDescent="0.25">
      <c r="A413" s="141"/>
      <c r="B413" s="140" t="s">
        <v>670</v>
      </c>
      <c r="C413" s="301" t="str">
        <f>IF(ISTEXT(VLOOKUP(B413,'FICHA DE PROJETO'!$A$397:$I$577,2,FALSE)),VLOOKUP(B413,'FICHA DE PROJETO'!$A$397:$I$577,2,FALSE),"")</f>
        <v/>
      </c>
      <c r="D413" s="302"/>
      <c r="E413" s="302"/>
      <c r="F413" s="302"/>
      <c r="G413" s="302"/>
      <c r="H413" s="302"/>
      <c r="I413" s="302"/>
      <c r="J413" s="303"/>
      <c r="K413" s="26"/>
      <c r="L413" s="129" t="str">
        <f t="shared" si="5"/>
        <v>--</v>
      </c>
      <c r="M413" s="147"/>
    </row>
    <row r="414" spans="1:13" ht="15" hidden="1" customHeight="1" x14ac:dyDescent="0.25">
      <c r="A414" s="141"/>
      <c r="B414" s="140" t="s">
        <v>671</v>
      </c>
      <c r="C414" s="301" t="str">
        <f>IF(ISTEXT(VLOOKUP(B414,'FICHA DE PROJETO'!$A$397:$I$577,2,FALSE)),VLOOKUP(B414,'FICHA DE PROJETO'!$A$397:$I$577,2,FALSE),"")</f>
        <v/>
      </c>
      <c r="D414" s="302"/>
      <c r="E414" s="302"/>
      <c r="F414" s="302"/>
      <c r="G414" s="302"/>
      <c r="H414" s="302"/>
      <c r="I414" s="302"/>
      <c r="J414" s="303"/>
      <c r="K414" s="26"/>
      <c r="L414" s="129" t="str">
        <f t="shared" si="5"/>
        <v>--</v>
      </c>
      <c r="M414" s="147"/>
    </row>
    <row r="415" spans="1:13" ht="15" hidden="1" customHeight="1" x14ac:dyDescent="0.25">
      <c r="A415" s="141"/>
      <c r="B415" s="140" t="s">
        <v>672</v>
      </c>
      <c r="C415" s="301" t="str">
        <f>IF(ISTEXT(VLOOKUP(B415,'FICHA DE PROJETO'!$A$397:$I$577,2,FALSE)),VLOOKUP(B415,'FICHA DE PROJETO'!$A$397:$I$577,2,FALSE),"")</f>
        <v/>
      </c>
      <c r="D415" s="302"/>
      <c r="E415" s="302"/>
      <c r="F415" s="302"/>
      <c r="G415" s="302"/>
      <c r="H415" s="302"/>
      <c r="I415" s="302"/>
      <c r="J415" s="303"/>
      <c r="K415" s="26"/>
      <c r="L415" s="129" t="str">
        <f t="shared" si="5"/>
        <v>--</v>
      </c>
      <c r="M415" s="147"/>
    </row>
    <row r="416" spans="1:13" ht="15" hidden="1" customHeight="1" x14ac:dyDescent="0.25">
      <c r="A416" s="141"/>
      <c r="B416" s="140" t="s">
        <v>673</v>
      </c>
      <c r="C416" s="301" t="str">
        <f>IF(ISTEXT(VLOOKUP(B416,'FICHA DE PROJETO'!$A$397:$I$577,2,FALSE)),VLOOKUP(B416,'FICHA DE PROJETO'!$A$397:$I$577,2,FALSE),"")</f>
        <v/>
      </c>
      <c r="D416" s="302"/>
      <c r="E416" s="302"/>
      <c r="F416" s="302"/>
      <c r="G416" s="302"/>
      <c r="H416" s="302"/>
      <c r="I416" s="302"/>
      <c r="J416" s="303"/>
      <c r="K416" s="26"/>
      <c r="L416" s="129" t="str">
        <f t="shared" si="5"/>
        <v>--</v>
      </c>
      <c r="M416" s="147"/>
    </row>
    <row r="417" spans="1:13" ht="15" hidden="1" customHeight="1" x14ac:dyDescent="0.25">
      <c r="A417" s="141"/>
      <c r="B417" s="140" t="s">
        <v>674</v>
      </c>
      <c r="C417" s="301" t="str">
        <f>IF(ISTEXT(VLOOKUP(B417,'FICHA DE PROJETO'!$A$397:$I$577,2,FALSE)),VLOOKUP(B417,'FICHA DE PROJETO'!$A$397:$I$577,2,FALSE),"")</f>
        <v/>
      </c>
      <c r="D417" s="302"/>
      <c r="E417" s="302"/>
      <c r="F417" s="302"/>
      <c r="G417" s="302"/>
      <c r="H417" s="302"/>
      <c r="I417" s="302"/>
      <c r="J417" s="303"/>
      <c r="K417" s="26"/>
      <c r="L417" s="129" t="str">
        <f t="shared" si="5"/>
        <v>--</v>
      </c>
      <c r="M417" s="147"/>
    </row>
    <row r="418" spans="1:13" ht="15" hidden="1" customHeight="1" x14ac:dyDescent="0.25">
      <c r="A418" s="141"/>
      <c r="B418" s="140" t="s">
        <v>675</v>
      </c>
      <c r="C418" s="301" t="str">
        <f>IF(ISTEXT(VLOOKUP(B418,'FICHA DE PROJETO'!$A$397:$I$577,2,FALSE)),VLOOKUP(B418,'FICHA DE PROJETO'!$A$397:$I$577,2,FALSE),"")</f>
        <v/>
      </c>
      <c r="D418" s="302"/>
      <c r="E418" s="302"/>
      <c r="F418" s="302"/>
      <c r="G418" s="302"/>
      <c r="H418" s="302"/>
      <c r="I418" s="302"/>
      <c r="J418" s="303"/>
      <c r="K418" s="26"/>
      <c r="L418" s="129" t="str">
        <f t="shared" ref="L418:L481" si="6">IF(C418="","--","X")</f>
        <v>--</v>
      </c>
      <c r="M418" s="147"/>
    </row>
    <row r="419" spans="1:13" ht="15" hidden="1" customHeight="1" x14ac:dyDescent="0.25">
      <c r="A419" s="141"/>
      <c r="B419" s="140" t="s">
        <v>676</v>
      </c>
      <c r="C419" s="301" t="str">
        <f>IF(ISTEXT(VLOOKUP(B419,'FICHA DE PROJETO'!$A$397:$I$577,2,FALSE)),VLOOKUP(B419,'FICHA DE PROJETO'!$A$397:$I$577,2,FALSE),"")</f>
        <v/>
      </c>
      <c r="D419" s="302"/>
      <c r="E419" s="302"/>
      <c r="F419" s="302"/>
      <c r="G419" s="302"/>
      <c r="H419" s="302"/>
      <c r="I419" s="302"/>
      <c r="J419" s="303"/>
      <c r="K419" s="26"/>
      <c r="L419" s="129" t="str">
        <f t="shared" si="6"/>
        <v>--</v>
      </c>
      <c r="M419" s="147"/>
    </row>
    <row r="420" spans="1:13" ht="15" hidden="1" customHeight="1" x14ac:dyDescent="0.25">
      <c r="A420" s="141"/>
      <c r="B420" s="140" t="s">
        <v>677</v>
      </c>
      <c r="C420" s="301" t="str">
        <f>IF(ISTEXT(VLOOKUP(B420,'FICHA DE PROJETO'!$A$397:$I$577,2,FALSE)),VLOOKUP(B420,'FICHA DE PROJETO'!$A$397:$I$577,2,FALSE),"")</f>
        <v/>
      </c>
      <c r="D420" s="302"/>
      <c r="E420" s="302"/>
      <c r="F420" s="302"/>
      <c r="G420" s="302"/>
      <c r="H420" s="302"/>
      <c r="I420" s="302"/>
      <c r="J420" s="303"/>
      <c r="K420" s="26"/>
      <c r="L420" s="129" t="str">
        <f t="shared" si="6"/>
        <v>--</v>
      </c>
      <c r="M420" s="147"/>
    </row>
    <row r="421" spans="1:13" ht="15" hidden="1" customHeight="1" x14ac:dyDescent="0.25">
      <c r="A421" s="141"/>
      <c r="B421" s="140" t="s">
        <v>678</v>
      </c>
      <c r="C421" s="301" t="str">
        <f>IF(ISTEXT(VLOOKUP(B421,'FICHA DE PROJETO'!$A$397:$I$577,2,FALSE)),VLOOKUP(B421,'FICHA DE PROJETO'!$A$397:$I$577,2,FALSE),"")</f>
        <v/>
      </c>
      <c r="D421" s="302"/>
      <c r="E421" s="302"/>
      <c r="F421" s="302"/>
      <c r="G421" s="302"/>
      <c r="H421" s="302"/>
      <c r="I421" s="302"/>
      <c r="J421" s="303"/>
      <c r="K421" s="26"/>
      <c r="L421" s="129" t="str">
        <f t="shared" si="6"/>
        <v>--</v>
      </c>
      <c r="M421" s="147"/>
    </row>
    <row r="422" spans="1:13" ht="15" hidden="1" customHeight="1" x14ac:dyDescent="0.25">
      <c r="A422" s="141"/>
      <c r="B422" s="140" t="s">
        <v>679</v>
      </c>
      <c r="C422" s="301" t="str">
        <f>IF(ISTEXT(VLOOKUP(B422,'FICHA DE PROJETO'!$A$397:$I$577,2,FALSE)),VLOOKUP(B422,'FICHA DE PROJETO'!$A$397:$I$577,2,FALSE),"")</f>
        <v/>
      </c>
      <c r="D422" s="302"/>
      <c r="E422" s="302"/>
      <c r="F422" s="302"/>
      <c r="G422" s="302"/>
      <c r="H422" s="302"/>
      <c r="I422" s="302"/>
      <c r="J422" s="303"/>
      <c r="K422" s="26"/>
      <c r="L422" s="129" t="str">
        <f t="shared" si="6"/>
        <v>--</v>
      </c>
      <c r="M422" s="147"/>
    </row>
    <row r="423" spans="1:13" ht="15" hidden="1" customHeight="1" x14ac:dyDescent="0.25">
      <c r="A423" s="141"/>
      <c r="B423" s="140" t="s">
        <v>680</v>
      </c>
      <c r="C423" s="301" t="str">
        <f>IF(ISTEXT(VLOOKUP(B423,'FICHA DE PROJETO'!$A$397:$I$577,2,FALSE)),VLOOKUP(B423,'FICHA DE PROJETO'!$A$397:$I$577,2,FALSE),"")</f>
        <v/>
      </c>
      <c r="D423" s="302"/>
      <c r="E423" s="302"/>
      <c r="F423" s="302"/>
      <c r="G423" s="302"/>
      <c r="H423" s="302"/>
      <c r="I423" s="302"/>
      <c r="J423" s="303"/>
      <c r="K423" s="26"/>
      <c r="L423" s="129" t="str">
        <f t="shared" si="6"/>
        <v>--</v>
      </c>
      <c r="M423" s="147"/>
    </row>
    <row r="424" spans="1:13" ht="15" hidden="1" customHeight="1" x14ac:dyDescent="0.25">
      <c r="A424" s="141"/>
      <c r="B424" s="140" t="s">
        <v>681</v>
      </c>
      <c r="C424" s="301" t="str">
        <f>IF(ISTEXT(VLOOKUP(B424,'FICHA DE PROJETO'!$A$397:$I$577,2,FALSE)),VLOOKUP(B424,'FICHA DE PROJETO'!$A$397:$I$577,2,FALSE),"")</f>
        <v/>
      </c>
      <c r="D424" s="302"/>
      <c r="E424" s="302"/>
      <c r="F424" s="302"/>
      <c r="G424" s="302"/>
      <c r="H424" s="302"/>
      <c r="I424" s="302"/>
      <c r="J424" s="303"/>
      <c r="K424" s="26"/>
      <c r="L424" s="129" t="str">
        <f t="shared" si="6"/>
        <v>--</v>
      </c>
      <c r="M424" s="147"/>
    </row>
    <row r="425" spans="1:13" ht="15" hidden="1" customHeight="1" x14ac:dyDescent="0.25">
      <c r="A425" s="141"/>
      <c r="B425" s="140" t="s">
        <v>794</v>
      </c>
      <c r="C425" s="301" t="str">
        <f>IF(ISTEXT(VLOOKUP(B425,'FICHA DE PROJETO'!$A$397:$I$577,2,FALSE)),VLOOKUP(B425,'FICHA DE PROJETO'!$A$397:$I$577,2,FALSE),"")</f>
        <v/>
      </c>
      <c r="D425" s="302"/>
      <c r="E425" s="302"/>
      <c r="F425" s="302"/>
      <c r="G425" s="302"/>
      <c r="H425" s="302"/>
      <c r="I425" s="302"/>
      <c r="J425" s="303"/>
      <c r="K425" s="26"/>
      <c r="L425" s="129" t="str">
        <f t="shared" si="6"/>
        <v>--</v>
      </c>
    </row>
    <row r="426" spans="1:13" ht="15" hidden="1" customHeight="1" x14ac:dyDescent="0.25">
      <c r="A426" s="141"/>
      <c r="B426" s="140" t="s">
        <v>795</v>
      </c>
      <c r="C426" s="301" t="str">
        <f>IF(ISTEXT(VLOOKUP(B426,'FICHA DE PROJETO'!$A$397:$I$577,2,FALSE)),VLOOKUP(B426,'FICHA DE PROJETO'!$A$397:$I$577,2,FALSE),"")</f>
        <v/>
      </c>
      <c r="D426" s="302"/>
      <c r="E426" s="302"/>
      <c r="F426" s="302"/>
      <c r="G426" s="302"/>
      <c r="H426" s="302"/>
      <c r="I426" s="302"/>
      <c r="J426" s="303"/>
      <c r="K426" s="26"/>
      <c r="L426" s="129" t="str">
        <f t="shared" si="6"/>
        <v>--</v>
      </c>
    </row>
    <row r="427" spans="1:13" ht="15" hidden="1" customHeight="1" x14ac:dyDescent="0.25">
      <c r="A427" s="141"/>
      <c r="B427" s="140" t="s">
        <v>796</v>
      </c>
      <c r="C427" s="301" t="str">
        <f>IF(ISTEXT(VLOOKUP(B427,'FICHA DE PROJETO'!$A$397:$I$577,2,FALSE)),VLOOKUP(B427,'FICHA DE PROJETO'!$A$397:$I$577,2,FALSE),"")</f>
        <v/>
      </c>
      <c r="D427" s="302"/>
      <c r="E427" s="302"/>
      <c r="F427" s="302"/>
      <c r="G427" s="302"/>
      <c r="H427" s="302"/>
      <c r="I427" s="302"/>
      <c r="J427" s="303"/>
      <c r="K427" s="26"/>
      <c r="L427" s="129" t="str">
        <f t="shared" si="6"/>
        <v>--</v>
      </c>
    </row>
    <row r="428" spans="1:13" ht="15" hidden="1" customHeight="1" x14ac:dyDescent="0.25">
      <c r="A428" s="141"/>
      <c r="B428" s="140" t="s">
        <v>797</v>
      </c>
      <c r="C428" s="301" t="str">
        <f>IF(ISTEXT(VLOOKUP(B428,'FICHA DE PROJETO'!$A$397:$I$577,2,FALSE)),VLOOKUP(B428,'FICHA DE PROJETO'!$A$397:$I$577,2,FALSE),"")</f>
        <v/>
      </c>
      <c r="D428" s="302"/>
      <c r="E428" s="302"/>
      <c r="F428" s="302"/>
      <c r="G428" s="302"/>
      <c r="H428" s="302"/>
      <c r="I428" s="302"/>
      <c r="J428" s="303"/>
      <c r="K428" s="26"/>
      <c r="L428" s="129" t="str">
        <f t="shared" si="6"/>
        <v>--</v>
      </c>
    </row>
    <row r="429" spans="1:13" ht="15" hidden="1" customHeight="1" x14ac:dyDescent="0.25">
      <c r="A429" s="141"/>
      <c r="B429" s="140" t="s">
        <v>798</v>
      </c>
      <c r="C429" s="301" t="str">
        <f>IF(ISTEXT(VLOOKUP(B429,'FICHA DE PROJETO'!$A$397:$I$577,2,FALSE)),VLOOKUP(B429,'FICHA DE PROJETO'!$A$397:$I$577,2,FALSE),"")</f>
        <v/>
      </c>
      <c r="D429" s="302"/>
      <c r="E429" s="302"/>
      <c r="F429" s="302"/>
      <c r="G429" s="302"/>
      <c r="H429" s="302"/>
      <c r="I429" s="302"/>
      <c r="J429" s="303"/>
      <c r="K429" s="26"/>
      <c r="L429" s="129" t="str">
        <f t="shared" si="6"/>
        <v>--</v>
      </c>
    </row>
    <row r="430" spans="1:13" ht="15" hidden="1" customHeight="1" x14ac:dyDescent="0.25">
      <c r="A430" s="141"/>
      <c r="B430" s="140" t="s">
        <v>799</v>
      </c>
      <c r="C430" s="301" t="str">
        <f>IF(ISTEXT(VLOOKUP(B430,'FICHA DE PROJETO'!$A$397:$I$577,2,FALSE)),VLOOKUP(B430,'FICHA DE PROJETO'!$A$397:$I$577,2,FALSE),"")</f>
        <v/>
      </c>
      <c r="D430" s="302"/>
      <c r="E430" s="302"/>
      <c r="F430" s="302"/>
      <c r="G430" s="302"/>
      <c r="H430" s="302"/>
      <c r="I430" s="302"/>
      <c r="J430" s="303"/>
      <c r="K430" s="26"/>
      <c r="L430" s="129" t="str">
        <f t="shared" si="6"/>
        <v>--</v>
      </c>
    </row>
    <row r="431" spans="1:13" ht="15" hidden="1" customHeight="1" x14ac:dyDescent="0.25">
      <c r="A431" s="141"/>
      <c r="B431" s="140" t="s">
        <v>800</v>
      </c>
      <c r="C431" s="301" t="str">
        <f>IF(ISTEXT(VLOOKUP(B431,'FICHA DE PROJETO'!$A$397:$I$577,2,FALSE)),VLOOKUP(B431,'FICHA DE PROJETO'!$A$397:$I$577,2,FALSE),"")</f>
        <v/>
      </c>
      <c r="D431" s="302"/>
      <c r="E431" s="302"/>
      <c r="F431" s="302"/>
      <c r="G431" s="302"/>
      <c r="H431" s="302"/>
      <c r="I431" s="302"/>
      <c r="J431" s="303"/>
      <c r="K431" s="26"/>
      <c r="L431" s="129" t="str">
        <f t="shared" si="6"/>
        <v>--</v>
      </c>
    </row>
    <row r="432" spans="1:13" ht="15" hidden="1" customHeight="1" x14ac:dyDescent="0.25">
      <c r="A432" s="141"/>
      <c r="B432" s="140" t="s">
        <v>801</v>
      </c>
      <c r="C432" s="301" t="str">
        <f>IF(ISTEXT(VLOOKUP(B432,'FICHA DE PROJETO'!$A$397:$I$577,2,FALSE)),VLOOKUP(B432,'FICHA DE PROJETO'!$A$397:$I$577,2,FALSE),"")</f>
        <v/>
      </c>
      <c r="D432" s="302"/>
      <c r="E432" s="302"/>
      <c r="F432" s="302"/>
      <c r="G432" s="302"/>
      <c r="H432" s="302"/>
      <c r="I432" s="302"/>
      <c r="J432" s="303"/>
      <c r="K432" s="26"/>
      <c r="L432" s="129" t="str">
        <f t="shared" si="6"/>
        <v>--</v>
      </c>
    </row>
    <row r="433" spans="1:12" ht="15" hidden="1" customHeight="1" x14ac:dyDescent="0.25">
      <c r="A433" s="141"/>
      <c r="B433" s="140" t="s">
        <v>802</v>
      </c>
      <c r="C433" s="301" t="str">
        <f>IF(ISTEXT(VLOOKUP(B433,'FICHA DE PROJETO'!$A$397:$I$577,2,FALSE)),VLOOKUP(B433,'FICHA DE PROJETO'!$A$397:$I$577,2,FALSE),"")</f>
        <v/>
      </c>
      <c r="D433" s="302"/>
      <c r="E433" s="302"/>
      <c r="F433" s="302"/>
      <c r="G433" s="302"/>
      <c r="H433" s="302"/>
      <c r="I433" s="302"/>
      <c r="J433" s="303"/>
      <c r="K433" s="26"/>
      <c r="L433" s="129" t="str">
        <f t="shared" si="6"/>
        <v>--</v>
      </c>
    </row>
    <row r="434" spans="1:12" ht="15" hidden="1" customHeight="1" x14ac:dyDescent="0.25">
      <c r="A434" s="141"/>
      <c r="B434" s="140" t="s">
        <v>803</v>
      </c>
      <c r="C434" s="301" t="str">
        <f>IF(ISTEXT(VLOOKUP(B434,'FICHA DE PROJETO'!$A$397:$I$577,2,FALSE)),VLOOKUP(B434,'FICHA DE PROJETO'!$A$397:$I$577,2,FALSE),"")</f>
        <v/>
      </c>
      <c r="D434" s="302"/>
      <c r="E434" s="302"/>
      <c r="F434" s="302"/>
      <c r="G434" s="302"/>
      <c r="H434" s="302"/>
      <c r="I434" s="302"/>
      <c r="J434" s="303"/>
      <c r="K434" s="26"/>
      <c r="L434" s="129" t="str">
        <f t="shared" si="6"/>
        <v>--</v>
      </c>
    </row>
    <row r="435" spans="1:12" ht="15" hidden="1" customHeight="1" x14ac:dyDescent="0.25">
      <c r="A435" s="141"/>
      <c r="B435" s="140" t="s">
        <v>804</v>
      </c>
      <c r="C435" s="301" t="str">
        <f>IF(ISTEXT(VLOOKUP(B435,'FICHA DE PROJETO'!$A$397:$I$577,2,FALSE)),VLOOKUP(B435,'FICHA DE PROJETO'!$A$397:$I$577,2,FALSE),"")</f>
        <v/>
      </c>
      <c r="D435" s="302"/>
      <c r="E435" s="302"/>
      <c r="F435" s="302"/>
      <c r="G435" s="302"/>
      <c r="H435" s="302"/>
      <c r="I435" s="302"/>
      <c r="J435" s="303"/>
      <c r="K435" s="26"/>
      <c r="L435" s="129" t="str">
        <f t="shared" si="6"/>
        <v>--</v>
      </c>
    </row>
    <row r="436" spans="1:12" ht="15" hidden="1" customHeight="1" x14ac:dyDescent="0.25">
      <c r="A436" s="141"/>
      <c r="B436" s="140" t="s">
        <v>805</v>
      </c>
      <c r="C436" s="301" t="str">
        <f>IF(ISTEXT(VLOOKUP(B436,'FICHA DE PROJETO'!$A$397:$I$577,2,FALSE)),VLOOKUP(B436,'FICHA DE PROJETO'!$A$397:$I$577,2,FALSE),"")</f>
        <v/>
      </c>
      <c r="D436" s="302"/>
      <c r="E436" s="302"/>
      <c r="F436" s="302"/>
      <c r="G436" s="302"/>
      <c r="H436" s="302"/>
      <c r="I436" s="302"/>
      <c r="J436" s="303"/>
      <c r="K436" s="26"/>
      <c r="L436" s="129" t="str">
        <f t="shared" si="6"/>
        <v>--</v>
      </c>
    </row>
    <row r="437" spans="1:12" ht="15" hidden="1" customHeight="1" x14ac:dyDescent="0.25">
      <c r="A437" s="141"/>
      <c r="B437" s="140" t="s">
        <v>806</v>
      </c>
      <c r="C437" s="301" t="str">
        <f>IF(ISTEXT(VLOOKUP(B437,'FICHA DE PROJETO'!$A$397:$I$577,2,FALSE)),VLOOKUP(B437,'FICHA DE PROJETO'!$A$397:$I$577,2,FALSE),"")</f>
        <v/>
      </c>
      <c r="D437" s="302"/>
      <c r="E437" s="302"/>
      <c r="F437" s="302"/>
      <c r="G437" s="302"/>
      <c r="H437" s="302"/>
      <c r="I437" s="302"/>
      <c r="J437" s="303"/>
      <c r="K437" s="26"/>
      <c r="L437" s="129" t="str">
        <f t="shared" si="6"/>
        <v>--</v>
      </c>
    </row>
    <row r="438" spans="1:12" ht="15" hidden="1" customHeight="1" x14ac:dyDescent="0.25">
      <c r="A438" s="141"/>
      <c r="B438" s="140" t="s">
        <v>807</v>
      </c>
      <c r="C438" s="301" t="str">
        <f>IF(ISTEXT(VLOOKUP(B438,'FICHA DE PROJETO'!$A$397:$I$577,2,FALSE)),VLOOKUP(B438,'FICHA DE PROJETO'!$A$397:$I$577,2,FALSE),"")</f>
        <v/>
      </c>
      <c r="D438" s="302"/>
      <c r="E438" s="302"/>
      <c r="F438" s="302"/>
      <c r="G438" s="302"/>
      <c r="H438" s="302"/>
      <c r="I438" s="302"/>
      <c r="J438" s="303"/>
      <c r="K438" s="26"/>
      <c r="L438" s="129" t="str">
        <f t="shared" si="6"/>
        <v>--</v>
      </c>
    </row>
    <row r="439" spans="1:12" ht="15" hidden="1" customHeight="1" x14ac:dyDescent="0.25">
      <c r="A439" s="141"/>
      <c r="B439" s="140" t="s">
        <v>808</v>
      </c>
      <c r="C439" s="301" t="str">
        <f>IF(ISTEXT(VLOOKUP(B439,'FICHA DE PROJETO'!$A$397:$I$577,2,FALSE)),VLOOKUP(B439,'FICHA DE PROJETO'!$A$397:$I$577,2,FALSE),"")</f>
        <v/>
      </c>
      <c r="D439" s="302"/>
      <c r="E439" s="302"/>
      <c r="F439" s="302"/>
      <c r="G439" s="302"/>
      <c r="H439" s="302"/>
      <c r="I439" s="302"/>
      <c r="J439" s="303"/>
      <c r="K439" s="26"/>
      <c r="L439" s="129" t="str">
        <f t="shared" si="6"/>
        <v>--</v>
      </c>
    </row>
    <row r="440" spans="1:12" ht="15" hidden="1" customHeight="1" x14ac:dyDescent="0.25">
      <c r="A440" s="141"/>
      <c r="B440" s="140" t="s">
        <v>809</v>
      </c>
      <c r="C440" s="301" t="str">
        <f>IF(ISTEXT(VLOOKUP(B440,'FICHA DE PROJETO'!$A$397:$I$577,2,FALSE)),VLOOKUP(B440,'FICHA DE PROJETO'!$A$397:$I$577,2,FALSE),"")</f>
        <v/>
      </c>
      <c r="D440" s="302"/>
      <c r="E440" s="302"/>
      <c r="F440" s="302"/>
      <c r="G440" s="302"/>
      <c r="H440" s="302"/>
      <c r="I440" s="302"/>
      <c r="J440" s="303"/>
      <c r="K440" s="26"/>
      <c r="L440" s="129" t="str">
        <f t="shared" si="6"/>
        <v>--</v>
      </c>
    </row>
    <row r="441" spans="1:12" ht="15" hidden="1" customHeight="1" x14ac:dyDescent="0.25">
      <c r="A441" s="141"/>
      <c r="B441" s="140" t="s">
        <v>810</v>
      </c>
      <c r="C441" s="301" t="str">
        <f>IF(ISTEXT(VLOOKUP(B441,'FICHA DE PROJETO'!$A$397:$I$577,2,FALSE)),VLOOKUP(B441,'FICHA DE PROJETO'!$A$397:$I$577,2,FALSE),"")</f>
        <v/>
      </c>
      <c r="D441" s="302"/>
      <c r="E441" s="302"/>
      <c r="F441" s="302"/>
      <c r="G441" s="302"/>
      <c r="H441" s="302"/>
      <c r="I441" s="302"/>
      <c r="J441" s="303"/>
      <c r="K441" s="26"/>
      <c r="L441" s="129" t="str">
        <f t="shared" si="6"/>
        <v>--</v>
      </c>
    </row>
    <row r="442" spans="1:12" ht="15" hidden="1" customHeight="1" x14ac:dyDescent="0.25">
      <c r="A442" s="141"/>
      <c r="B442" s="140" t="s">
        <v>811</v>
      </c>
      <c r="C442" s="301" t="str">
        <f>IF(ISTEXT(VLOOKUP(B442,'FICHA DE PROJETO'!$A$397:$I$577,2,FALSE)),VLOOKUP(B442,'FICHA DE PROJETO'!$A$397:$I$577,2,FALSE),"")</f>
        <v/>
      </c>
      <c r="D442" s="302"/>
      <c r="E442" s="302"/>
      <c r="F442" s="302"/>
      <c r="G442" s="302"/>
      <c r="H442" s="302"/>
      <c r="I442" s="302"/>
      <c r="J442" s="303"/>
      <c r="K442" s="26"/>
      <c r="L442" s="129" t="str">
        <f t="shared" si="6"/>
        <v>--</v>
      </c>
    </row>
    <row r="443" spans="1:12" ht="15" hidden="1" customHeight="1" x14ac:dyDescent="0.25">
      <c r="A443" s="141"/>
      <c r="B443" s="140" t="s">
        <v>812</v>
      </c>
      <c r="C443" s="301" t="str">
        <f>IF(ISTEXT(VLOOKUP(B443,'FICHA DE PROJETO'!$A$397:$I$577,2,FALSE)),VLOOKUP(B443,'FICHA DE PROJETO'!$A$397:$I$577,2,FALSE),"")</f>
        <v/>
      </c>
      <c r="D443" s="302"/>
      <c r="E443" s="302"/>
      <c r="F443" s="302"/>
      <c r="G443" s="302"/>
      <c r="H443" s="302"/>
      <c r="I443" s="302"/>
      <c r="J443" s="303"/>
      <c r="K443" s="26"/>
      <c r="L443" s="129" t="str">
        <f t="shared" si="6"/>
        <v>--</v>
      </c>
    </row>
    <row r="444" spans="1:12" ht="15" hidden="1" customHeight="1" x14ac:dyDescent="0.25">
      <c r="A444" s="141"/>
      <c r="B444" s="140" t="s">
        <v>813</v>
      </c>
      <c r="C444" s="301" t="str">
        <f>IF(ISTEXT(VLOOKUP(B444,'FICHA DE PROJETO'!$A$397:$I$577,2,FALSE)),VLOOKUP(B444,'FICHA DE PROJETO'!$A$397:$I$577,2,FALSE),"")</f>
        <v/>
      </c>
      <c r="D444" s="302"/>
      <c r="E444" s="302"/>
      <c r="F444" s="302"/>
      <c r="G444" s="302"/>
      <c r="H444" s="302"/>
      <c r="I444" s="302"/>
      <c r="J444" s="303"/>
      <c r="K444" s="26"/>
      <c r="L444" s="129" t="str">
        <f t="shared" si="6"/>
        <v>--</v>
      </c>
    </row>
    <row r="445" spans="1:12" ht="15" hidden="1" customHeight="1" x14ac:dyDescent="0.25">
      <c r="A445" s="141"/>
      <c r="B445" s="140" t="s">
        <v>814</v>
      </c>
      <c r="C445" s="301" t="str">
        <f>IF(ISTEXT(VLOOKUP(B445,'FICHA DE PROJETO'!$A$397:$I$577,2,FALSE)),VLOOKUP(B445,'FICHA DE PROJETO'!$A$397:$I$577,2,FALSE),"")</f>
        <v/>
      </c>
      <c r="D445" s="302"/>
      <c r="E445" s="302"/>
      <c r="F445" s="302"/>
      <c r="G445" s="302"/>
      <c r="H445" s="302"/>
      <c r="I445" s="302"/>
      <c r="J445" s="303"/>
      <c r="K445" s="26"/>
      <c r="L445" s="129" t="str">
        <f t="shared" si="6"/>
        <v>--</v>
      </c>
    </row>
    <row r="446" spans="1:12" ht="15" hidden="1" customHeight="1" x14ac:dyDescent="0.25">
      <c r="A446" s="141"/>
      <c r="B446" s="140" t="s">
        <v>815</v>
      </c>
      <c r="C446" s="301" t="str">
        <f>IF(ISTEXT(VLOOKUP(B446,'FICHA DE PROJETO'!$A$397:$I$577,2,FALSE)),VLOOKUP(B446,'FICHA DE PROJETO'!$A$397:$I$577,2,FALSE),"")</f>
        <v/>
      </c>
      <c r="D446" s="302"/>
      <c r="E446" s="302"/>
      <c r="F446" s="302"/>
      <c r="G446" s="302"/>
      <c r="H446" s="302"/>
      <c r="I446" s="302"/>
      <c r="J446" s="303"/>
      <c r="K446" s="26"/>
      <c r="L446" s="129" t="str">
        <f t="shared" si="6"/>
        <v>--</v>
      </c>
    </row>
    <row r="447" spans="1:12" ht="15" hidden="1" customHeight="1" x14ac:dyDescent="0.25">
      <c r="A447" s="141"/>
      <c r="B447" s="140" t="s">
        <v>816</v>
      </c>
      <c r="C447" s="301" t="str">
        <f>IF(ISTEXT(VLOOKUP(B447,'FICHA DE PROJETO'!$A$397:$I$577,2,FALSE)),VLOOKUP(B447,'FICHA DE PROJETO'!$A$397:$I$577,2,FALSE),"")</f>
        <v/>
      </c>
      <c r="D447" s="302"/>
      <c r="E447" s="302"/>
      <c r="F447" s="302"/>
      <c r="G447" s="302"/>
      <c r="H447" s="302"/>
      <c r="I447" s="302"/>
      <c r="J447" s="303"/>
      <c r="K447" s="26"/>
      <c r="L447" s="129" t="str">
        <f t="shared" si="6"/>
        <v>--</v>
      </c>
    </row>
    <row r="448" spans="1:12" ht="15" hidden="1" customHeight="1" x14ac:dyDescent="0.25">
      <c r="A448" s="141"/>
      <c r="B448" s="140" t="s">
        <v>817</v>
      </c>
      <c r="C448" s="301" t="str">
        <f>IF(ISTEXT(VLOOKUP(B448,'FICHA DE PROJETO'!$A$397:$I$577,2,FALSE)),VLOOKUP(B448,'FICHA DE PROJETO'!$A$397:$I$577,2,FALSE),"")</f>
        <v/>
      </c>
      <c r="D448" s="302"/>
      <c r="E448" s="302"/>
      <c r="F448" s="302"/>
      <c r="G448" s="302"/>
      <c r="H448" s="302"/>
      <c r="I448" s="302"/>
      <c r="J448" s="303"/>
      <c r="K448" s="26"/>
      <c r="L448" s="129" t="str">
        <f t="shared" si="6"/>
        <v>--</v>
      </c>
    </row>
    <row r="449" spans="1:12" ht="15" hidden="1" customHeight="1" x14ac:dyDescent="0.25">
      <c r="A449" s="141"/>
      <c r="B449" s="140" t="s">
        <v>818</v>
      </c>
      <c r="C449" s="301" t="str">
        <f>IF(ISTEXT(VLOOKUP(B449,'FICHA DE PROJETO'!$A$397:$I$577,2,FALSE)),VLOOKUP(B449,'FICHA DE PROJETO'!$A$397:$I$577,2,FALSE),"")</f>
        <v/>
      </c>
      <c r="D449" s="302"/>
      <c r="E449" s="302"/>
      <c r="F449" s="302"/>
      <c r="G449" s="302"/>
      <c r="H449" s="302"/>
      <c r="I449" s="302"/>
      <c r="J449" s="303"/>
      <c r="K449" s="26"/>
      <c r="L449" s="129" t="str">
        <f t="shared" si="6"/>
        <v>--</v>
      </c>
    </row>
    <row r="450" spans="1:12" ht="15" hidden="1" customHeight="1" x14ac:dyDescent="0.25">
      <c r="A450" s="141"/>
      <c r="B450" s="140" t="s">
        <v>819</v>
      </c>
      <c r="C450" s="301" t="str">
        <f>IF(ISTEXT(VLOOKUP(B450,'FICHA DE PROJETO'!$A$397:$I$577,2,FALSE)),VLOOKUP(B450,'FICHA DE PROJETO'!$A$397:$I$577,2,FALSE),"")</f>
        <v/>
      </c>
      <c r="D450" s="302"/>
      <c r="E450" s="302"/>
      <c r="F450" s="302"/>
      <c r="G450" s="302"/>
      <c r="H450" s="302"/>
      <c r="I450" s="302"/>
      <c r="J450" s="303"/>
      <c r="K450" s="26"/>
      <c r="L450" s="129" t="str">
        <f t="shared" si="6"/>
        <v>--</v>
      </c>
    </row>
    <row r="451" spans="1:12" ht="15" hidden="1" customHeight="1" x14ac:dyDescent="0.25">
      <c r="A451" s="141"/>
      <c r="B451" s="140" t="s">
        <v>820</v>
      </c>
      <c r="C451" s="301" t="str">
        <f>IF(ISTEXT(VLOOKUP(B451,'FICHA DE PROJETO'!$A$397:$I$577,2,FALSE)),VLOOKUP(B451,'FICHA DE PROJETO'!$A$397:$I$577,2,FALSE),"")</f>
        <v/>
      </c>
      <c r="D451" s="302"/>
      <c r="E451" s="302"/>
      <c r="F451" s="302"/>
      <c r="G451" s="302"/>
      <c r="H451" s="302"/>
      <c r="I451" s="302"/>
      <c r="J451" s="303"/>
      <c r="K451" s="26"/>
      <c r="L451" s="129" t="str">
        <f t="shared" si="6"/>
        <v>--</v>
      </c>
    </row>
    <row r="452" spans="1:12" ht="15" hidden="1" customHeight="1" x14ac:dyDescent="0.25">
      <c r="A452" s="141"/>
      <c r="B452" s="140" t="s">
        <v>821</v>
      </c>
      <c r="C452" s="301" t="str">
        <f>IF(ISTEXT(VLOOKUP(B452,'FICHA DE PROJETO'!$A$397:$I$577,2,FALSE)),VLOOKUP(B452,'FICHA DE PROJETO'!$A$397:$I$577,2,FALSE),"")</f>
        <v/>
      </c>
      <c r="D452" s="302"/>
      <c r="E452" s="302"/>
      <c r="F452" s="302"/>
      <c r="G452" s="302"/>
      <c r="H452" s="302"/>
      <c r="I452" s="302"/>
      <c r="J452" s="303"/>
      <c r="K452" s="26"/>
      <c r="L452" s="129" t="str">
        <f t="shared" si="6"/>
        <v>--</v>
      </c>
    </row>
    <row r="453" spans="1:12" ht="15" hidden="1" customHeight="1" x14ac:dyDescent="0.25">
      <c r="A453" s="141"/>
      <c r="B453" s="140" t="s">
        <v>822</v>
      </c>
      <c r="C453" s="301" t="str">
        <f>IF(ISTEXT(VLOOKUP(B453,'FICHA DE PROJETO'!$A$397:$I$577,2,FALSE)),VLOOKUP(B453,'FICHA DE PROJETO'!$A$397:$I$577,2,FALSE),"")</f>
        <v/>
      </c>
      <c r="D453" s="302"/>
      <c r="E453" s="302"/>
      <c r="F453" s="302"/>
      <c r="G453" s="302"/>
      <c r="H453" s="302"/>
      <c r="I453" s="302"/>
      <c r="J453" s="303"/>
      <c r="K453" s="26"/>
      <c r="L453" s="129" t="str">
        <f t="shared" si="6"/>
        <v>--</v>
      </c>
    </row>
    <row r="454" spans="1:12" ht="15" hidden="1" customHeight="1" x14ac:dyDescent="0.25">
      <c r="A454" s="141"/>
      <c r="B454" s="140" t="s">
        <v>823</v>
      </c>
      <c r="C454" s="301" t="str">
        <f>IF(ISTEXT(VLOOKUP(B454,'FICHA DE PROJETO'!$A$397:$I$577,2,FALSE)),VLOOKUP(B454,'FICHA DE PROJETO'!$A$397:$I$577,2,FALSE),"")</f>
        <v/>
      </c>
      <c r="D454" s="302"/>
      <c r="E454" s="302"/>
      <c r="F454" s="302"/>
      <c r="G454" s="302"/>
      <c r="H454" s="302"/>
      <c r="I454" s="302"/>
      <c r="J454" s="303"/>
      <c r="K454" s="26"/>
      <c r="L454" s="129" t="str">
        <f t="shared" si="6"/>
        <v>--</v>
      </c>
    </row>
    <row r="455" spans="1:12" ht="15" hidden="1" customHeight="1" x14ac:dyDescent="0.25">
      <c r="A455" s="141"/>
      <c r="B455" s="140" t="s">
        <v>824</v>
      </c>
      <c r="C455" s="301" t="str">
        <f>IF(ISTEXT(VLOOKUP(B455,'FICHA DE PROJETO'!$A$397:$I$577,2,FALSE)),VLOOKUP(B455,'FICHA DE PROJETO'!$A$397:$I$577,2,FALSE),"")</f>
        <v/>
      </c>
      <c r="D455" s="302"/>
      <c r="E455" s="302"/>
      <c r="F455" s="302"/>
      <c r="G455" s="302"/>
      <c r="H455" s="302"/>
      <c r="I455" s="302"/>
      <c r="J455" s="303"/>
      <c r="K455" s="26"/>
      <c r="L455" s="129" t="str">
        <f t="shared" si="6"/>
        <v>--</v>
      </c>
    </row>
    <row r="456" spans="1:12" ht="15" hidden="1" customHeight="1" x14ac:dyDescent="0.25">
      <c r="A456" s="141"/>
      <c r="B456" s="140" t="s">
        <v>825</v>
      </c>
      <c r="C456" s="301" t="str">
        <f>IF(ISTEXT(VLOOKUP(B456,'FICHA DE PROJETO'!$A$397:$I$577,2,FALSE)),VLOOKUP(B456,'FICHA DE PROJETO'!$A$397:$I$577,2,FALSE),"")</f>
        <v/>
      </c>
      <c r="D456" s="302"/>
      <c r="E456" s="302"/>
      <c r="F456" s="302"/>
      <c r="G456" s="302"/>
      <c r="H456" s="302"/>
      <c r="I456" s="302"/>
      <c r="J456" s="303"/>
      <c r="K456" s="26"/>
      <c r="L456" s="129" t="str">
        <f t="shared" si="6"/>
        <v>--</v>
      </c>
    </row>
    <row r="457" spans="1:12" ht="15" hidden="1" customHeight="1" x14ac:dyDescent="0.25">
      <c r="A457" s="141"/>
      <c r="B457" s="140" t="s">
        <v>826</v>
      </c>
      <c r="C457" s="301" t="str">
        <f>IF(ISTEXT(VLOOKUP(B457,'FICHA DE PROJETO'!$A$397:$I$577,2,FALSE)),VLOOKUP(B457,'FICHA DE PROJETO'!$A$397:$I$577,2,FALSE),"")</f>
        <v/>
      </c>
      <c r="D457" s="302"/>
      <c r="E457" s="302"/>
      <c r="F457" s="302"/>
      <c r="G457" s="302"/>
      <c r="H457" s="302"/>
      <c r="I457" s="302"/>
      <c r="J457" s="303"/>
      <c r="K457" s="26"/>
      <c r="L457" s="129" t="str">
        <f t="shared" si="6"/>
        <v>--</v>
      </c>
    </row>
    <row r="458" spans="1:12" ht="15" hidden="1" customHeight="1" x14ac:dyDescent="0.25">
      <c r="A458" s="141"/>
      <c r="B458" s="140" t="s">
        <v>827</v>
      </c>
      <c r="C458" s="301" t="str">
        <f>IF(ISTEXT(VLOOKUP(B458,'FICHA DE PROJETO'!$A$397:$I$577,2,FALSE)),VLOOKUP(B458,'FICHA DE PROJETO'!$A$397:$I$577,2,FALSE),"")</f>
        <v/>
      </c>
      <c r="D458" s="302"/>
      <c r="E458" s="302"/>
      <c r="F458" s="302"/>
      <c r="G458" s="302"/>
      <c r="H458" s="302"/>
      <c r="I458" s="302"/>
      <c r="J458" s="303"/>
      <c r="K458" s="26"/>
      <c r="L458" s="129" t="str">
        <f t="shared" si="6"/>
        <v>--</v>
      </c>
    </row>
    <row r="459" spans="1:12" ht="15" hidden="1" customHeight="1" x14ac:dyDescent="0.25">
      <c r="A459" s="141"/>
      <c r="B459" s="140" t="s">
        <v>828</v>
      </c>
      <c r="C459" s="301" t="str">
        <f>IF(ISTEXT(VLOOKUP(B459,'FICHA DE PROJETO'!$A$397:$I$577,2,FALSE)),VLOOKUP(B459,'FICHA DE PROJETO'!$A$397:$I$577,2,FALSE),"")</f>
        <v/>
      </c>
      <c r="D459" s="302"/>
      <c r="E459" s="302"/>
      <c r="F459" s="302"/>
      <c r="G459" s="302"/>
      <c r="H459" s="302"/>
      <c r="I459" s="302"/>
      <c r="J459" s="303"/>
      <c r="K459" s="26"/>
      <c r="L459" s="129" t="str">
        <f t="shared" si="6"/>
        <v>--</v>
      </c>
    </row>
    <row r="460" spans="1:12" ht="15" hidden="1" customHeight="1" x14ac:dyDescent="0.25">
      <c r="A460" s="141"/>
      <c r="B460" s="140" t="s">
        <v>829</v>
      </c>
      <c r="C460" s="301" t="str">
        <f>IF(ISTEXT(VLOOKUP(B460,'FICHA DE PROJETO'!$A$397:$I$577,2,FALSE)),VLOOKUP(B460,'FICHA DE PROJETO'!$A$397:$I$577,2,FALSE),"")</f>
        <v/>
      </c>
      <c r="D460" s="302"/>
      <c r="E460" s="302"/>
      <c r="F460" s="302"/>
      <c r="G460" s="302"/>
      <c r="H460" s="302"/>
      <c r="I460" s="302"/>
      <c r="J460" s="303"/>
      <c r="K460" s="26"/>
      <c r="L460" s="129" t="str">
        <f t="shared" si="6"/>
        <v>--</v>
      </c>
    </row>
    <row r="461" spans="1:12" ht="15" hidden="1" customHeight="1" x14ac:dyDescent="0.25">
      <c r="A461" s="141"/>
      <c r="B461" s="140" t="s">
        <v>830</v>
      </c>
      <c r="C461" s="301" t="str">
        <f>IF(ISTEXT(VLOOKUP(B461,'FICHA DE PROJETO'!$A$397:$I$577,2,FALSE)),VLOOKUP(B461,'FICHA DE PROJETO'!$A$397:$I$577,2,FALSE),"")</f>
        <v/>
      </c>
      <c r="D461" s="302"/>
      <c r="E461" s="302"/>
      <c r="F461" s="302"/>
      <c r="G461" s="302"/>
      <c r="H461" s="302"/>
      <c r="I461" s="302"/>
      <c r="J461" s="303"/>
      <c r="K461" s="26"/>
      <c r="L461" s="129" t="str">
        <f t="shared" si="6"/>
        <v>--</v>
      </c>
    </row>
    <row r="462" spans="1:12" ht="15" hidden="1" customHeight="1" x14ac:dyDescent="0.25">
      <c r="A462" s="141"/>
      <c r="B462" s="140" t="s">
        <v>831</v>
      </c>
      <c r="C462" s="301" t="str">
        <f>IF(ISTEXT(VLOOKUP(B462,'FICHA DE PROJETO'!$A$397:$I$577,2,FALSE)),VLOOKUP(B462,'FICHA DE PROJETO'!$A$397:$I$577,2,FALSE),"")</f>
        <v/>
      </c>
      <c r="D462" s="302"/>
      <c r="E462" s="302"/>
      <c r="F462" s="302"/>
      <c r="G462" s="302"/>
      <c r="H462" s="302"/>
      <c r="I462" s="302"/>
      <c r="J462" s="303"/>
      <c r="K462" s="26"/>
      <c r="L462" s="129" t="str">
        <f t="shared" si="6"/>
        <v>--</v>
      </c>
    </row>
    <row r="463" spans="1:12" ht="15" hidden="1" customHeight="1" x14ac:dyDescent="0.25">
      <c r="A463" s="141"/>
      <c r="B463" s="140" t="s">
        <v>832</v>
      </c>
      <c r="C463" s="301" t="str">
        <f>IF(ISTEXT(VLOOKUP(B463,'FICHA DE PROJETO'!$A$397:$I$577,2,FALSE)),VLOOKUP(B463,'FICHA DE PROJETO'!$A$397:$I$577,2,FALSE),"")</f>
        <v/>
      </c>
      <c r="D463" s="302"/>
      <c r="E463" s="302"/>
      <c r="F463" s="302"/>
      <c r="G463" s="302"/>
      <c r="H463" s="302"/>
      <c r="I463" s="302"/>
      <c r="J463" s="303"/>
      <c r="K463" s="26"/>
      <c r="L463" s="129" t="str">
        <f t="shared" si="6"/>
        <v>--</v>
      </c>
    </row>
    <row r="464" spans="1:12" ht="15" hidden="1" customHeight="1" x14ac:dyDescent="0.25">
      <c r="A464" s="141"/>
      <c r="B464" s="140" t="s">
        <v>833</v>
      </c>
      <c r="C464" s="301" t="str">
        <f>IF(ISTEXT(VLOOKUP(B464,'FICHA DE PROJETO'!$A$397:$I$577,2,FALSE)),VLOOKUP(B464,'FICHA DE PROJETO'!$A$397:$I$577,2,FALSE),"")</f>
        <v/>
      </c>
      <c r="D464" s="302"/>
      <c r="E464" s="302"/>
      <c r="F464" s="302"/>
      <c r="G464" s="302"/>
      <c r="H464" s="302"/>
      <c r="I464" s="302"/>
      <c r="J464" s="303"/>
      <c r="K464" s="26"/>
      <c r="L464" s="129" t="str">
        <f t="shared" si="6"/>
        <v>--</v>
      </c>
    </row>
    <row r="465" spans="1:12" ht="15" hidden="1" customHeight="1" x14ac:dyDescent="0.25">
      <c r="A465" s="141"/>
      <c r="B465" s="140" t="s">
        <v>834</v>
      </c>
      <c r="C465" s="301" t="str">
        <f>IF(ISTEXT(VLOOKUP(B465,'FICHA DE PROJETO'!$A$397:$I$577,2,FALSE)),VLOOKUP(B465,'FICHA DE PROJETO'!$A$397:$I$577,2,FALSE),"")</f>
        <v/>
      </c>
      <c r="D465" s="302"/>
      <c r="E465" s="302"/>
      <c r="F465" s="302"/>
      <c r="G465" s="302"/>
      <c r="H465" s="302"/>
      <c r="I465" s="302"/>
      <c r="J465" s="303"/>
      <c r="K465" s="26"/>
      <c r="L465" s="129" t="str">
        <f t="shared" si="6"/>
        <v>--</v>
      </c>
    </row>
    <row r="466" spans="1:12" ht="15" hidden="1" customHeight="1" x14ac:dyDescent="0.25">
      <c r="A466" s="141"/>
      <c r="B466" s="140" t="s">
        <v>835</v>
      </c>
      <c r="C466" s="301" t="str">
        <f>IF(ISTEXT(VLOOKUP(B466,'FICHA DE PROJETO'!$A$397:$I$577,2,FALSE)),VLOOKUP(B466,'FICHA DE PROJETO'!$A$397:$I$577,2,FALSE),"")</f>
        <v/>
      </c>
      <c r="D466" s="302"/>
      <c r="E466" s="302"/>
      <c r="F466" s="302"/>
      <c r="G466" s="302"/>
      <c r="H466" s="302"/>
      <c r="I466" s="302"/>
      <c r="J466" s="303"/>
      <c r="K466" s="26"/>
      <c r="L466" s="129" t="str">
        <f t="shared" si="6"/>
        <v>--</v>
      </c>
    </row>
    <row r="467" spans="1:12" ht="15" hidden="1" customHeight="1" x14ac:dyDescent="0.25">
      <c r="A467" s="141"/>
      <c r="B467" s="140" t="s">
        <v>836</v>
      </c>
      <c r="C467" s="301" t="str">
        <f>IF(ISTEXT(VLOOKUP(B467,'FICHA DE PROJETO'!$A$397:$I$577,2,FALSE)),VLOOKUP(B467,'FICHA DE PROJETO'!$A$397:$I$577,2,FALSE),"")</f>
        <v/>
      </c>
      <c r="D467" s="302"/>
      <c r="E467" s="302"/>
      <c r="F467" s="302"/>
      <c r="G467" s="302"/>
      <c r="H467" s="302"/>
      <c r="I467" s="302"/>
      <c r="J467" s="303"/>
      <c r="K467" s="26"/>
      <c r="L467" s="129" t="str">
        <f t="shared" si="6"/>
        <v>--</v>
      </c>
    </row>
    <row r="468" spans="1:12" ht="15" hidden="1" customHeight="1" x14ac:dyDescent="0.25">
      <c r="A468" s="141"/>
      <c r="B468" s="140" t="s">
        <v>837</v>
      </c>
      <c r="C468" s="301" t="str">
        <f>IF(ISTEXT(VLOOKUP(B468,'FICHA DE PROJETO'!$A$397:$I$577,2,FALSE)),VLOOKUP(B468,'FICHA DE PROJETO'!$A$397:$I$577,2,FALSE),"")</f>
        <v/>
      </c>
      <c r="D468" s="302"/>
      <c r="E468" s="302"/>
      <c r="F468" s="302"/>
      <c r="G468" s="302"/>
      <c r="H468" s="302"/>
      <c r="I468" s="302"/>
      <c r="J468" s="303"/>
      <c r="K468" s="26"/>
      <c r="L468" s="129" t="str">
        <f t="shared" si="6"/>
        <v>--</v>
      </c>
    </row>
    <row r="469" spans="1:12" ht="15" hidden="1" customHeight="1" x14ac:dyDescent="0.25">
      <c r="A469" s="141"/>
      <c r="B469" s="140" t="s">
        <v>838</v>
      </c>
      <c r="C469" s="301" t="str">
        <f>IF(ISTEXT(VLOOKUP(B469,'FICHA DE PROJETO'!$A$397:$I$577,2,FALSE)),VLOOKUP(B469,'FICHA DE PROJETO'!$A$397:$I$577,2,FALSE),"")</f>
        <v/>
      </c>
      <c r="D469" s="302"/>
      <c r="E469" s="302"/>
      <c r="F469" s="302"/>
      <c r="G469" s="302"/>
      <c r="H469" s="302"/>
      <c r="I469" s="302"/>
      <c r="J469" s="303"/>
      <c r="K469" s="26"/>
      <c r="L469" s="129" t="str">
        <f t="shared" si="6"/>
        <v>--</v>
      </c>
    </row>
    <row r="470" spans="1:12" ht="15" hidden="1" customHeight="1" x14ac:dyDescent="0.25">
      <c r="A470" s="141"/>
      <c r="B470" s="140" t="s">
        <v>839</v>
      </c>
      <c r="C470" s="301" t="str">
        <f>IF(ISTEXT(VLOOKUP(B470,'FICHA DE PROJETO'!$A$397:$I$577,2,FALSE)),VLOOKUP(B470,'FICHA DE PROJETO'!$A$397:$I$577,2,FALSE),"")</f>
        <v/>
      </c>
      <c r="D470" s="302"/>
      <c r="E470" s="302"/>
      <c r="F470" s="302"/>
      <c r="G470" s="302"/>
      <c r="H470" s="302"/>
      <c r="I470" s="302"/>
      <c r="J470" s="303"/>
      <c r="K470" s="26"/>
      <c r="L470" s="129" t="str">
        <f t="shared" si="6"/>
        <v>--</v>
      </c>
    </row>
    <row r="471" spans="1:12" ht="15" hidden="1" customHeight="1" x14ac:dyDescent="0.25">
      <c r="A471" s="141"/>
      <c r="B471" s="140" t="s">
        <v>840</v>
      </c>
      <c r="C471" s="301" t="str">
        <f>IF(ISTEXT(VLOOKUP(B471,'FICHA DE PROJETO'!$A$397:$I$577,2,FALSE)),VLOOKUP(B471,'FICHA DE PROJETO'!$A$397:$I$577,2,FALSE),"")</f>
        <v/>
      </c>
      <c r="D471" s="302"/>
      <c r="E471" s="302"/>
      <c r="F471" s="302"/>
      <c r="G471" s="302"/>
      <c r="H471" s="302"/>
      <c r="I471" s="302"/>
      <c r="J471" s="303"/>
      <c r="K471" s="26"/>
      <c r="L471" s="129" t="str">
        <f t="shared" si="6"/>
        <v>--</v>
      </c>
    </row>
    <row r="472" spans="1:12" ht="15" hidden="1" customHeight="1" x14ac:dyDescent="0.25">
      <c r="A472" s="141"/>
      <c r="B472" s="140" t="s">
        <v>841</v>
      </c>
      <c r="C472" s="301" t="str">
        <f>IF(ISTEXT(VLOOKUP(B472,'FICHA DE PROJETO'!$A$397:$I$577,2,FALSE)),VLOOKUP(B472,'FICHA DE PROJETO'!$A$397:$I$577,2,FALSE),"")</f>
        <v/>
      </c>
      <c r="D472" s="302"/>
      <c r="E472" s="302"/>
      <c r="F472" s="302"/>
      <c r="G472" s="302"/>
      <c r="H472" s="302"/>
      <c r="I472" s="302"/>
      <c r="J472" s="303"/>
      <c r="K472" s="26"/>
      <c r="L472" s="129" t="str">
        <f t="shared" si="6"/>
        <v>--</v>
      </c>
    </row>
    <row r="473" spans="1:12" ht="15" hidden="1" customHeight="1" x14ac:dyDescent="0.25">
      <c r="A473" s="141"/>
      <c r="B473" s="140" t="s">
        <v>842</v>
      </c>
      <c r="C473" s="301" t="str">
        <f>IF(ISTEXT(VLOOKUP(B473,'FICHA DE PROJETO'!$A$397:$I$577,2,FALSE)),VLOOKUP(B473,'FICHA DE PROJETO'!$A$397:$I$577,2,FALSE),"")</f>
        <v/>
      </c>
      <c r="D473" s="302"/>
      <c r="E473" s="302"/>
      <c r="F473" s="302"/>
      <c r="G473" s="302"/>
      <c r="H473" s="302"/>
      <c r="I473" s="302"/>
      <c r="J473" s="303"/>
      <c r="K473" s="26"/>
      <c r="L473" s="129" t="str">
        <f t="shared" si="6"/>
        <v>--</v>
      </c>
    </row>
    <row r="474" spans="1:12" ht="15" hidden="1" customHeight="1" x14ac:dyDescent="0.25">
      <c r="A474" s="141"/>
      <c r="B474" s="140" t="s">
        <v>843</v>
      </c>
      <c r="C474" s="301" t="str">
        <f>IF(ISTEXT(VLOOKUP(B474,'FICHA DE PROJETO'!$A$397:$I$577,2,FALSE)),VLOOKUP(B474,'FICHA DE PROJETO'!$A$397:$I$577,2,FALSE),"")</f>
        <v/>
      </c>
      <c r="D474" s="302"/>
      <c r="E474" s="302"/>
      <c r="F474" s="302"/>
      <c r="G474" s="302"/>
      <c r="H474" s="302"/>
      <c r="I474" s="302"/>
      <c r="J474" s="303"/>
      <c r="K474" s="26"/>
      <c r="L474" s="129" t="str">
        <f t="shared" si="6"/>
        <v>--</v>
      </c>
    </row>
    <row r="475" spans="1:12" ht="15" hidden="1" customHeight="1" x14ac:dyDescent="0.25">
      <c r="A475" s="141"/>
      <c r="B475" s="140" t="s">
        <v>844</v>
      </c>
      <c r="C475" s="301" t="str">
        <f>IF(ISTEXT(VLOOKUP(B475,'FICHA DE PROJETO'!$A$397:$I$577,2,FALSE)),VLOOKUP(B475,'FICHA DE PROJETO'!$A$397:$I$577,2,FALSE),"")</f>
        <v/>
      </c>
      <c r="D475" s="302"/>
      <c r="E475" s="302"/>
      <c r="F475" s="302"/>
      <c r="G475" s="302"/>
      <c r="H475" s="302"/>
      <c r="I475" s="302"/>
      <c r="J475" s="303"/>
      <c r="K475" s="26"/>
      <c r="L475" s="129" t="str">
        <f t="shared" si="6"/>
        <v>--</v>
      </c>
    </row>
    <row r="476" spans="1:12" ht="15" hidden="1" customHeight="1" x14ac:dyDescent="0.25">
      <c r="A476" s="141"/>
      <c r="B476" s="140" t="s">
        <v>845</v>
      </c>
      <c r="C476" s="301" t="str">
        <f>IF(ISTEXT(VLOOKUP(B476,'FICHA DE PROJETO'!$A$397:$I$577,2,FALSE)),VLOOKUP(B476,'FICHA DE PROJETO'!$A$397:$I$577,2,FALSE),"")</f>
        <v/>
      </c>
      <c r="D476" s="302"/>
      <c r="E476" s="302"/>
      <c r="F476" s="302"/>
      <c r="G476" s="302"/>
      <c r="H476" s="302"/>
      <c r="I476" s="302"/>
      <c r="J476" s="303"/>
      <c r="K476" s="26"/>
      <c r="L476" s="129" t="str">
        <f t="shared" si="6"/>
        <v>--</v>
      </c>
    </row>
    <row r="477" spans="1:12" ht="15" hidden="1" customHeight="1" x14ac:dyDescent="0.25">
      <c r="A477" s="141"/>
      <c r="B477" s="140" t="s">
        <v>846</v>
      </c>
      <c r="C477" s="301" t="str">
        <f>IF(ISTEXT(VLOOKUP(B477,'FICHA DE PROJETO'!$A$397:$I$577,2,FALSE)),VLOOKUP(B477,'FICHA DE PROJETO'!$A$397:$I$577,2,FALSE),"")</f>
        <v/>
      </c>
      <c r="D477" s="302"/>
      <c r="E477" s="302"/>
      <c r="F477" s="302"/>
      <c r="G477" s="302"/>
      <c r="H477" s="302"/>
      <c r="I477" s="302"/>
      <c r="J477" s="303"/>
      <c r="K477" s="26"/>
      <c r="L477" s="129" t="str">
        <f t="shared" si="6"/>
        <v>--</v>
      </c>
    </row>
    <row r="478" spans="1:12" ht="15" hidden="1" customHeight="1" x14ac:dyDescent="0.25">
      <c r="A478" s="141"/>
      <c r="B478" s="140" t="s">
        <v>847</v>
      </c>
      <c r="C478" s="301" t="str">
        <f>IF(ISTEXT(VLOOKUP(B478,'FICHA DE PROJETO'!$A$397:$I$577,2,FALSE)),VLOOKUP(B478,'FICHA DE PROJETO'!$A$397:$I$577,2,FALSE),"")</f>
        <v/>
      </c>
      <c r="D478" s="302"/>
      <c r="E478" s="302"/>
      <c r="F478" s="302"/>
      <c r="G478" s="302"/>
      <c r="H478" s="302"/>
      <c r="I478" s="302"/>
      <c r="J478" s="303"/>
      <c r="K478" s="26"/>
      <c r="L478" s="129" t="str">
        <f t="shared" si="6"/>
        <v>--</v>
      </c>
    </row>
    <row r="479" spans="1:12" ht="15" hidden="1" customHeight="1" x14ac:dyDescent="0.25">
      <c r="A479" s="141"/>
      <c r="B479" s="140" t="s">
        <v>848</v>
      </c>
      <c r="C479" s="301" t="str">
        <f>IF(ISTEXT(VLOOKUP(B479,'FICHA DE PROJETO'!$A$397:$I$577,2,FALSE)),VLOOKUP(B479,'FICHA DE PROJETO'!$A$397:$I$577,2,FALSE),"")</f>
        <v/>
      </c>
      <c r="D479" s="302"/>
      <c r="E479" s="302"/>
      <c r="F479" s="302"/>
      <c r="G479" s="302"/>
      <c r="H479" s="302"/>
      <c r="I479" s="302"/>
      <c r="J479" s="303"/>
      <c r="K479" s="26"/>
      <c r="L479" s="129" t="str">
        <f t="shared" si="6"/>
        <v>--</v>
      </c>
    </row>
    <row r="480" spans="1:12" ht="15" hidden="1" customHeight="1" x14ac:dyDescent="0.25">
      <c r="A480" s="141"/>
      <c r="B480" s="140" t="s">
        <v>849</v>
      </c>
      <c r="C480" s="301" t="str">
        <f>IF(ISTEXT(VLOOKUP(B480,'FICHA DE PROJETO'!$A$397:$I$577,2,FALSE)),VLOOKUP(B480,'FICHA DE PROJETO'!$A$397:$I$577,2,FALSE),"")</f>
        <v/>
      </c>
      <c r="D480" s="302"/>
      <c r="E480" s="302"/>
      <c r="F480" s="302"/>
      <c r="G480" s="302"/>
      <c r="H480" s="302"/>
      <c r="I480" s="302"/>
      <c r="J480" s="303"/>
      <c r="K480" s="26"/>
      <c r="L480" s="129" t="str">
        <f t="shared" si="6"/>
        <v>--</v>
      </c>
    </row>
    <row r="481" spans="1:12" ht="15" hidden="1" customHeight="1" x14ac:dyDescent="0.25">
      <c r="A481" s="141"/>
      <c r="B481" s="140" t="s">
        <v>850</v>
      </c>
      <c r="C481" s="301" t="str">
        <f>IF(ISTEXT(VLOOKUP(B481,'FICHA DE PROJETO'!$A$397:$I$577,2,FALSE)),VLOOKUP(B481,'FICHA DE PROJETO'!$A$397:$I$577,2,FALSE),"")</f>
        <v/>
      </c>
      <c r="D481" s="302"/>
      <c r="E481" s="302"/>
      <c r="F481" s="302"/>
      <c r="G481" s="302"/>
      <c r="H481" s="302"/>
      <c r="I481" s="302"/>
      <c r="J481" s="303"/>
      <c r="K481" s="26"/>
      <c r="L481" s="129" t="str">
        <f t="shared" si="6"/>
        <v>--</v>
      </c>
    </row>
    <row r="482" spans="1:12" ht="15" hidden="1" customHeight="1" x14ac:dyDescent="0.25">
      <c r="A482" s="141"/>
      <c r="B482" s="140" t="s">
        <v>851</v>
      </c>
      <c r="C482" s="301" t="str">
        <f>IF(ISTEXT(VLOOKUP(B482,'FICHA DE PROJETO'!$A$397:$I$577,2,FALSE)),VLOOKUP(B482,'FICHA DE PROJETO'!$A$397:$I$577,2,FALSE),"")</f>
        <v/>
      </c>
      <c r="D482" s="302"/>
      <c r="E482" s="302"/>
      <c r="F482" s="302"/>
      <c r="G482" s="302"/>
      <c r="H482" s="302"/>
      <c r="I482" s="302"/>
      <c r="J482" s="303"/>
      <c r="K482" s="26"/>
      <c r="L482" s="129" t="str">
        <f t="shared" ref="L482:L545" si="7">IF(C482="","--","X")</f>
        <v>--</v>
      </c>
    </row>
    <row r="483" spans="1:12" ht="15" hidden="1" customHeight="1" x14ac:dyDescent="0.25">
      <c r="A483" s="141"/>
      <c r="B483" s="140" t="s">
        <v>852</v>
      </c>
      <c r="C483" s="301" t="str">
        <f>IF(ISTEXT(VLOOKUP(B483,'FICHA DE PROJETO'!$A$397:$I$577,2,FALSE)),VLOOKUP(B483,'FICHA DE PROJETO'!$A$397:$I$577,2,FALSE),"")</f>
        <v/>
      </c>
      <c r="D483" s="302"/>
      <c r="E483" s="302"/>
      <c r="F483" s="302"/>
      <c r="G483" s="302"/>
      <c r="H483" s="302"/>
      <c r="I483" s="302"/>
      <c r="J483" s="303"/>
      <c r="K483" s="26"/>
      <c r="L483" s="129" t="str">
        <f t="shared" si="7"/>
        <v>--</v>
      </c>
    </row>
    <row r="484" spans="1:12" ht="15" hidden="1" customHeight="1" x14ac:dyDescent="0.25">
      <c r="A484" s="141"/>
      <c r="B484" s="140" t="s">
        <v>853</v>
      </c>
      <c r="C484" s="301" t="str">
        <f>IF(ISTEXT(VLOOKUP(B484,'FICHA DE PROJETO'!$A$397:$I$577,2,FALSE)),VLOOKUP(B484,'FICHA DE PROJETO'!$A$397:$I$577,2,FALSE),"")</f>
        <v/>
      </c>
      <c r="D484" s="302"/>
      <c r="E484" s="302"/>
      <c r="F484" s="302"/>
      <c r="G484" s="302"/>
      <c r="H484" s="302"/>
      <c r="I484" s="302"/>
      <c r="J484" s="303"/>
      <c r="K484" s="26"/>
      <c r="L484" s="129" t="str">
        <f t="shared" si="7"/>
        <v>--</v>
      </c>
    </row>
    <row r="485" spans="1:12" ht="15" hidden="1" customHeight="1" x14ac:dyDescent="0.25">
      <c r="A485" s="141"/>
      <c r="B485" s="140" t="s">
        <v>854</v>
      </c>
      <c r="C485" s="301" t="str">
        <f>IF(ISTEXT(VLOOKUP(B485,'FICHA DE PROJETO'!$A$397:$I$577,2,FALSE)),VLOOKUP(B485,'FICHA DE PROJETO'!$A$397:$I$577,2,FALSE),"")</f>
        <v/>
      </c>
      <c r="D485" s="302"/>
      <c r="E485" s="302"/>
      <c r="F485" s="302"/>
      <c r="G485" s="302"/>
      <c r="H485" s="302"/>
      <c r="I485" s="302"/>
      <c r="J485" s="303"/>
      <c r="K485" s="26"/>
      <c r="L485" s="129" t="str">
        <f t="shared" si="7"/>
        <v>--</v>
      </c>
    </row>
    <row r="486" spans="1:12" ht="15" hidden="1" customHeight="1" x14ac:dyDescent="0.25">
      <c r="A486" s="141"/>
      <c r="B486" s="140" t="s">
        <v>855</v>
      </c>
      <c r="C486" s="301" t="str">
        <f>IF(ISTEXT(VLOOKUP(B486,'FICHA DE PROJETO'!$A$397:$I$577,2,FALSE)),VLOOKUP(B486,'FICHA DE PROJETO'!$A$397:$I$577,2,FALSE),"")</f>
        <v/>
      </c>
      <c r="D486" s="302"/>
      <c r="E486" s="302"/>
      <c r="F486" s="302"/>
      <c r="G486" s="302"/>
      <c r="H486" s="302"/>
      <c r="I486" s="302"/>
      <c r="J486" s="303"/>
      <c r="K486" s="26"/>
      <c r="L486" s="129" t="str">
        <f t="shared" si="7"/>
        <v>--</v>
      </c>
    </row>
    <row r="487" spans="1:12" ht="15" hidden="1" customHeight="1" x14ac:dyDescent="0.25">
      <c r="A487" s="141"/>
      <c r="B487" s="140" t="s">
        <v>856</v>
      </c>
      <c r="C487" s="301" t="str">
        <f>IF(ISTEXT(VLOOKUP(B487,'FICHA DE PROJETO'!$A$397:$I$577,2,FALSE)),VLOOKUP(B487,'FICHA DE PROJETO'!$A$397:$I$577,2,FALSE),"")</f>
        <v/>
      </c>
      <c r="D487" s="302"/>
      <c r="E487" s="302"/>
      <c r="F487" s="302"/>
      <c r="G487" s="302"/>
      <c r="H487" s="302"/>
      <c r="I487" s="302"/>
      <c r="J487" s="303"/>
      <c r="K487" s="26"/>
      <c r="L487" s="129" t="str">
        <f t="shared" si="7"/>
        <v>--</v>
      </c>
    </row>
    <row r="488" spans="1:12" ht="15" hidden="1" customHeight="1" x14ac:dyDescent="0.25">
      <c r="A488" s="141"/>
      <c r="B488" s="140" t="s">
        <v>857</v>
      </c>
      <c r="C488" s="301" t="str">
        <f>IF(ISTEXT(VLOOKUP(B488,'FICHA DE PROJETO'!$A$397:$I$577,2,FALSE)),VLOOKUP(B488,'FICHA DE PROJETO'!$A$397:$I$577,2,FALSE),"")</f>
        <v/>
      </c>
      <c r="D488" s="302"/>
      <c r="E488" s="302"/>
      <c r="F488" s="302"/>
      <c r="G488" s="302"/>
      <c r="H488" s="302"/>
      <c r="I488" s="302"/>
      <c r="J488" s="303"/>
      <c r="K488" s="26"/>
      <c r="L488" s="129" t="str">
        <f t="shared" si="7"/>
        <v>--</v>
      </c>
    </row>
    <row r="489" spans="1:12" ht="15" hidden="1" customHeight="1" x14ac:dyDescent="0.25">
      <c r="A489" s="141"/>
      <c r="B489" s="140" t="s">
        <v>858</v>
      </c>
      <c r="C489" s="301" t="str">
        <f>IF(ISTEXT(VLOOKUP(B489,'FICHA DE PROJETO'!$A$397:$I$577,2,FALSE)),VLOOKUP(B489,'FICHA DE PROJETO'!$A$397:$I$577,2,FALSE),"")</f>
        <v/>
      </c>
      <c r="D489" s="302"/>
      <c r="E489" s="302"/>
      <c r="F489" s="302"/>
      <c r="G489" s="302"/>
      <c r="H489" s="302"/>
      <c r="I489" s="302"/>
      <c r="J489" s="303"/>
      <c r="K489" s="26"/>
      <c r="L489" s="129" t="str">
        <f t="shared" si="7"/>
        <v>--</v>
      </c>
    </row>
    <row r="490" spans="1:12" ht="15" hidden="1" customHeight="1" x14ac:dyDescent="0.25">
      <c r="A490" s="141"/>
      <c r="B490" s="140" t="s">
        <v>859</v>
      </c>
      <c r="C490" s="301" t="str">
        <f>IF(ISTEXT(VLOOKUP(B490,'FICHA DE PROJETO'!$A$397:$I$577,2,FALSE)),VLOOKUP(B490,'FICHA DE PROJETO'!$A$397:$I$577,2,FALSE),"")</f>
        <v/>
      </c>
      <c r="D490" s="302"/>
      <c r="E490" s="302"/>
      <c r="F490" s="302"/>
      <c r="G490" s="302"/>
      <c r="H490" s="302"/>
      <c r="I490" s="302"/>
      <c r="J490" s="303"/>
      <c r="K490" s="26"/>
      <c r="L490" s="129" t="str">
        <f t="shared" si="7"/>
        <v>--</v>
      </c>
    </row>
    <row r="491" spans="1:12" ht="15" hidden="1" customHeight="1" x14ac:dyDescent="0.25">
      <c r="A491" s="141"/>
      <c r="B491" s="140" t="s">
        <v>860</v>
      </c>
      <c r="C491" s="301" t="str">
        <f>IF(ISTEXT(VLOOKUP(B491,'FICHA DE PROJETO'!$A$397:$I$577,2,FALSE)),VLOOKUP(B491,'FICHA DE PROJETO'!$A$397:$I$577,2,FALSE),"")</f>
        <v/>
      </c>
      <c r="D491" s="302"/>
      <c r="E491" s="302"/>
      <c r="F491" s="302"/>
      <c r="G491" s="302"/>
      <c r="H491" s="302"/>
      <c r="I491" s="302"/>
      <c r="J491" s="303"/>
      <c r="K491" s="26"/>
      <c r="L491" s="129" t="str">
        <f t="shared" si="7"/>
        <v>--</v>
      </c>
    </row>
    <row r="492" spans="1:12" ht="15" hidden="1" customHeight="1" x14ac:dyDescent="0.25">
      <c r="A492" s="141"/>
      <c r="B492" s="140" t="s">
        <v>861</v>
      </c>
      <c r="C492" s="301" t="str">
        <f>IF(ISTEXT(VLOOKUP(B492,'FICHA DE PROJETO'!$A$397:$I$577,2,FALSE)),VLOOKUP(B492,'FICHA DE PROJETO'!$A$397:$I$577,2,FALSE),"")</f>
        <v/>
      </c>
      <c r="D492" s="302"/>
      <c r="E492" s="302"/>
      <c r="F492" s="302"/>
      <c r="G492" s="302"/>
      <c r="H492" s="302"/>
      <c r="I492" s="302"/>
      <c r="J492" s="303"/>
      <c r="K492" s="26"/>
      <c r="L492" s="129" t="str">
        <f t="shared" si="7"/>
        <v>--</v>
      </c>
    </row>
    <row r="493" spans="1:12" ht="15" hidden="1" customHeight="1" x14ac:dyDescent="0.25">
      <c r="A493" s="141"/>
      <c r="B493" s="140" t="s">
        <v>862</v>
      </c>
      <c r="C493" s="301" t="str">
        <f>IF(ISTEXT(VLOOKUP(B493,'FICHA DE PROJETO'!$A$397:$I$577,2,FALSE)),VLOOKUP(B493,'FICHA DE PROJETO'!$A$397:$I$577,2,FALSE),"")</f>
        <v/>
      </c>
      <c r="D493" s="302"/>
      <c r="E493" s="302"/>
      <c r="F493" s="302"/>
      <c r="G493" s="302"/>
      <c r="H493" s="302"/>
      <c r="I493" s="302"/>
      <c r="J493" s="303"/>
      <c r="K493" s="26"/>
      <c r="L493" s="129" t="str">
        <f t="shared" si="7"/>
        <v>--</v>
      </c>
    </row>
    <row r="494" spans="1:12" ht="15" hidden="1" customHeight="1" x14ac:dyDescent="0.25">
      <c r="A494" s="141"/>
      <c r="B494" s="140" t="s">
        <v>863</v>
      </c>
      <c r="C494" s="301" t="str">
        <f>IF(ISTEXT(VLOOKUP(B494,'FICHA DE PROJETO'!$A$397:$I$577,2,FALSE)),VLOOKUP(B494,'FICHA DE PROJETO'!$A$397:$I$577,2,FALSE),"")</f>
        <v/>
      </c>
      <c r="D494" s="302"/>
      <c r="E494" s="302"/>
      <c r="F494" s="302"/>
      <c r="G494" s="302"/>
      <c r="H494" s="302"/>
      <c r="I494" s="302"/>
      <c r="J494" s="303"/>
      <c r="K494" s="26"/>
      <c r="L494" s="129" t="str">
        <f t="shared" si="7"/>
        <v>--</v>
      </c>
    </row>
    <row r="495" spans="1:12" ht="15" hidden="1" customHeight="1" x14ac:dyDescent="0.25">
      <c r="A495" s="141"/>
      <c r="B495" s="140" t="s">
        <v>864</v>
      </c>
      <c r="C495" s="301" t="str">
        <f>IF(ISTEXT(VLOOKUP(B495,'FICHA DE PROJETO'!$A$397:$I$577,2,FALSE)),VLOOKUP(B495,'FICHA DE PROJETO'!$A$397:$I$577,2,FALSE),"")</f>
        <v/>
      </c>
      <c r="D495" s="302"/>
      <c r="E495" s="302"/>
      <c r="F495" s="302"/>
      <c r="G495" s="302"/>
      <c r="H495" s="302"/>
      <c r="I495" s="302"/>
      <c r="J495" s="303"/>
      <c r="K495" s="26"/>
      <c r="L495" s="129" t="str">
        <f t="shared" si="7"/>
        <v>--</v>
      </c>
    </row>
    <row r="496" spans="1:12" ht="15" hidden="1" customHeight="1" x14ac:dyDescent="0.25">
      <c r="A496" s="141"/>
      <c r="B496" s="140" t="s">
        <v>865</v>
      </c>
      <c r="C496" s="301" t="str">
        <f>IF(ISTEXT(VLOOKUP(B496,'FICHA DE PROJETO'!$A$397:$I$577,2,FALSE)),VLOOKUP(B496,'FICHA DE PROJETO'!$A$397:$I$577,2,FALSE),"")</f>
        <v/>
      </c>
      <c r="D496" s="302"/>
      <c r="E496" s="302"/>
      <c r="F496" s="302"/>
      <c r="G496" s="302"/>
      <c r="H496" s="302"/>
      <c r="I496" s="302"/>
      <c r="J496" s="303"/>
      <c r="K496" s="26"/>
      <c r="L496" s="129" t="str">
        <f t="shared" si="7"/>
        <v>--</v>
      </c>
    </row>
    <row r="497" spans="1:12" ht="15" hidden="1" customHeight="1" x14ac:dyDescent="0.25">
      <c r="A497" s="141"/>
      <c r="B497" s="140" t="s">
        <v>866</v>
      </c>
      <c r="C497" s="301" t="str">
        <f>IF(ISTEXT(VLOOKUP(B497,'FICHA DE PROJETO'!$A$397:$I$577,2,FALSE)),VLOOKUP(B497,'FICHA DE PROJETO'!$A$397:$I$577,2,FALSE),"")</f>
        <v/>
      </c>
      <c r="D497" s="302"/>
      <c r="E497" s="302"/>
      <c r="F497" s="302"/>
      <c r="G497" s="302"/>
      <c r="H497" s="302"/>
      <c r="I497" s="302"/>
      <c r="J497" s="303"/>
      <c r="K497" s="26"/>
      <c r="L497" s="129" t="str">
        <f t="shared" si="7"/>
        <v>--</v>
      </c>
    </row>
    <row r="498" spans="1:12" ht="15" hidden="1" customHeight="1" x14ac:dyDescent="0.25">
      <c r="A498" s="141"/>
      <c r="B498" s="140" t="s">
        <v>867</v>
      </c>
      <c r="C498" s="301" t="str">
        <f>IF(ISTEXT(VLOOKUP(B498,'FICHA DE PROJETO'!$A$397:$I$577,2,FALSE)),VLOOKUP(B498,'FICHA DE PROJETO'!$A$397:$I$577,2,FALSE),"")</f>
        <v/>
      </c>
      <c r="D498" s="302"/>
      <c r="E498" s="302"/>
      <c r="F498" s="302"/>
      <c r="G498" s="302"/>
      <c r="H498" s="302"/>
      <c r="I498" s="302"/>
      <c r="J498" s="303"/>
      <c r="K498" s="26"/>
      <c r="L498" s="129" t="str">
        <f t="shared" si="7"/>
        <v>--</v>
      </c>
    </row>
    <row r="499" spans="1:12" ht="15" hidden="1" customHeight="1" x14ac:dyDescent="0.25">
      <c r="A499" s="141"/>
      <c r="B499" s="140" t="s">
        <v>868</v>
      </c>
      <c r="C499" s="301" t="str">
        <f>IF(ISTEXT(VLOOKUP(B499,'FICHA DE PROJETO'!$A$397:$I$577,2,FALSE)),VLOOKUP(B499,'FICHA DE PROJETO'!$A$397:$I$577,2,FALSE),"")</f>
        <v/>
      </c>
      <c r="D499" s="302"/>
      <c r="E499" s="302"/>
      <c r="F499" s="302"/>
      <c r="G499" s="302"/>
      <c r="H499" s="302"/>
      <c r="I499" s="302"/>
      <c r="J499" s="303"/>
      <c r="K499" s="26"/>
      <c r="L499" s="129" t="str">
        <f t="shared" si="7"/>
        <v>--</v>
      </c>
    </row>
    <row r="500" spans="1:12" ht="15" hidden="1" customHeight="1" x14ac:dyDescent="0.25">
      <c r="A500" s="141"/>
      <c r="B500" s="140" t="s">
        <v>869</v>
      </c>
      <c r="C500" s="301" t="str">
        <f>IF(ISTEXT(VLOOKUP(B500,'FICHA DE PROJETO'!$A$397:$I$577,2,FALSE)),VLOOKUP(B500,'FICHA DE PROJETO'!$A$397:$I$577,2,FALSE),"")</f>
        <v/>
      </c>
      <c r="D500" s="302"/>
      <c r="E500" s="302"/>
      <c r="F500" s="302"/>
      <c r="G500" s="302"/>
      <c r="H500" s="302"/>
      <c r="I500" s="302"/>
      <c r="J500" s="303"/>
      <c r="K500" s="26"/>
      <c r="L500" s="129" t="str">
        <f t="shared" si="7"/>
        <v>--</v>
      </c>
    </row>
    <row r="501" spans="1:12" ht="15" hidden="1" customHeight="1" x14ac:dyDescent="0.25">
      <c r="A501" s="141"/>
      <c r="B501" s="140" t="s">
        <v>870</v>
      </c>
      <c r="C501" s="301" t="str">
        <f>IF(ISTEXT(VLOOKUP(B501,'FICHA DE PROJETO'!$A$397:$I$577,2,FALSE)),VLOOKUP(B501,'FICHA DE PROJETO'!$A$397:$I$577,2,FALSE),"")</f>
        <v/>
      </c>
      <c r="D501" s="302"/>
      <c r="E501" s="302"/>
      <c r="F501" s="302"/>
      <c r="G501" s="302"/>
      <c r="H501" s="302"/>
      <c r="I501" s="302"/>
      <c r="J501" s="303"/>
      <c r="K501" s="26"/>
      <c r="L501" s="129" t="str">
        <f t="shared" si="7"/>
        <v>--</v>
      </c>
    </row>
    <row r="502" spans="1:12" ht="15" hidden="1" customHeight="1" x14ac:dyDescent="0.25">
      <c r="A502" s="141"/>
      <c r="B502" s="140" t="s">
        <v>871</v>
      </c>
      <c r="C502" s="301" t="str">
        <f>IF(ISTEXT(VLOOKUP(B502,'FICHA DE PROJETO'!$A$397:$I$577,2,FALSE)),VLOOKUP(B502,'FICHA DE PROJETO'!$A$397:$I$577,2,FALSE),"")</f>
        <v/>
      </c>
      <c r="D502" s="302"/>
      <c r="E502" s="302"/>
      <c r="F502" s="302"/>
      <c r="G502" s="302"/>
      <c r="H502" s="302"/>
      <c r="I502" s="302"/>
      <c r="J502" s="303"/>
      <c r="K502" s="26"/>
      <c r="L502" s="129" t="str">
        <f t="shared" si="7"/>
        <v>--</v>
      </c>
    </row>
    <row r="503" spans="1:12" ht="15" hidden="1" customHeight="1" x14ac:dyDescent="0.25">
      <c r="A503" s="141"/>
      <c r="B503" s="140" t="s">
        <v>872</v>
      </c>
      <c r="C503" s="301" t="str">
        <f>IF(ISTEXT(VLOOKUP(B503,'FICHA DE PROJETO'!$A$397:$I$577,2,FALSE)),VLOOKUP(B503,'FICHA DE PROJETO'!$A$397:$I$577,2,FALSE),"")</f>
        <v/>
      </c>
      <c r="D503" s="302"/>
      <c r="E503" s="302"/>
      <c r="F503" s="302"/>
      <c r="G503" s="302"/>
      <c r="H503" s="302"/>
      <c r="I503" s="302"/>
      <c r="J503" s="303"/>
      <c r="K503" s="26"/>
      <c r="L503" s="129" t="str">
        <f t="shared" si="7"/>
        <v>--</v>
      </c>
    </row>
    <row r="504" spans="1:12" ht="15" hidden="1" customHeight="1" x14ac:dyDescent="0.25">
      <c r="A504" s="141"/>
      <c r="B504" s="140" t="s">
        <v>873</v>
      </c>
      <c r="C504" s="301" t="str">
        <f>IF(ISTEXT(VLOOKUP(B504,'FICHA DE PROJETO'!$A$397:$I$577,2,FALSE)),VLOOKUP(B504,'FICHA DE PROJETO'!$A$397:$I$577,2,FALSE),"")</f>
        <v/>
      </c>
      <c r="D504" s="302"/>
      <c r="E504" s="302"/>
      <c r="F504" s="302"/>
      <c r="G504" s="302"/>
      <c r="H504" s="302"/>
      <c r="I504" s="302"/>
      <c r="J504" s="303"/>
      <c r="K504" s="26"/>
      <c r="L504" s="129" t="str">
        <f t="shared" si="7"/>
        <v>--</v>
      </c>
    </row>
    <row r="505" spans="1:12" ht="15" hidden="1" customHeight="1" x14ac:dyDescent="0.25">
      <c r="A505" s="141"/>
      <c r="B505" s="140" t="s">
        <v>874</v>
      </c>
      <c r="C505" s="301" t="str">
        <f>IF(ISTEXT(VLOOKUP(B505,'FICHA DE PROJETO'!$A$397:$I$577,2,FALSE)),VLOOKUP(B505,'FICHA DE PROJETO'!$A$397:$I$577,2,FALSE),"")</f>
        <v/>
      </c>
      <c r="D505" s="302"/>
      <c r="E505" s="302"/>
      <c r="F505" s="302"/>
      <c r="G505" s="302"/>
      <c r="H505" s="302"/>
      <c r="I505" s="302"/>
      <c r="J505" s="303"/>
      <c r="K505" s="26"/>
      <c r="L505" s="129" t="str">
        <f t="shared" si="7"/>
        <v>--</v>
      </c>
    </row>
    <row r="506" spans="1:12" ht="15" hidden="1" customHeight="1" x14ac:dyDescent="0.25">
      <c r="A506" s="141"/>
      <c r="B506" s="140" t="s">
        <v>875</v>
      </c>
      <c r="C506" s="301" t="str">
        <f>IF(ISTEXT(VLOOKUP(B506,'FICHA DE PROJETO'!$A$397:$I$577,2,FALSE)),VLOOKUP(B506,'FICHA DE PROJETO'!$A$397:$I$577,2,FALSE),"")</f>
        <v/>
      </c>
      <c r="D506" s="302"/>
      <c r="E506" s="302"/>
      <c r="F506" s="302"/>
      <c r="G506" s="302"/>
      <c r="H506" s="302"/>
      <c r="I506" s="302"/>
      <c r="J506" s="303"/>
      <c r="K506" s="26"/>
      <c r="L506" s="129" t="str">
        <f t="shared" si="7"/>
        <v>--</v>
      </c>
    </row>
    <row r="507" spans="1:12" ht="15" hidden="1" customHeight="1" x14ac:dyDescent="0.25">
      <c r="A507" s="141"/>
      <c r="B507" s="140" t="s">
        <v>876</v>
      </c>
      <c r="C507" s="301" t="str">
        <f>IF(ISTEXT(VLOOKUP(B507,'FICHA DE PROJETO'!$A$397:$I$577,2,FALSE)),VLOOKUP(B507,'FICHA DE PROJETO'!$A$397:$I$577,2,FALSE),"")</f>
        <v/>
      </c>
      <c r="D507" s="302"/>
      <c r="E507" s="302"/>
      <c r="F507" s="302"/>
      <c r="G507" s="302"/>
      <c r="H507" s="302"/>
      <c r="I507" s="302"/>
      <c r="J507" s="303"/>
      <c r="K507" s="26"/>
      <c r="L507" s="129" t="str">
        <f t="shared" si="7"/>
        <v>--</v>
      </c>
    </row>
    <row r="508" spans="1:12" ht="15" hidden="1" customHeight="1" x14ac:dyDescent="0.25">
      <c r="A508" s="141"/>
      <c r="B508" s="140" t="s">
        <v>877</v>
      </c>
      <c r="C508" s="301" t="str">
        <f>IF(ISTEXT(VLOOKUP(B508,'FICHA DE PROJETO'!$A$397:$I$577,2,FALSE)),VLOOKUP(B508,'FICHA DE PROJETO'!$A$397:$I$577,2,FALSE),"")</f>
        <v/>
      </c>
      <c r="D508" s="302"/>
      <c r="E508" s="302"/>
      <c r="F508" s="302"/>
      <c r="G508" s="302"/>
      <c r="H508" s="302"/>
      <c r="I508" s="302"/>
      <c r="J508" s="303"/>
      <c r="K508" s="26"/>
      <c r="L508" s="129" t="str">
        <f t="shared" si="7"/>
        <v>--</v>
      </c>
    </row>
    <row r="509" spans="1:12" ht="15" hidden="1" customHeight="1" x14ac:dyDescent="0.25">
      <c r="A509" s="141"/>
      <c r="B509" s="140" t="s">
        <v>878</v>
      </c>
      <c r="C509" s="301" t="str">
        <f>IF(ISTEXT(VLOOKUP(B509,'FICHA DE PROJETO'!$A$397:$I$577,2,FALSE)),VLOOKUP(B509,'FICHA DE PROJETO'!$A$397:$I$577,2,FALSE),"")</f>
        <v/>
      </c>
      <c r="D509" s="302"/>
      <c r="E509" s="302"/>
      <c r="F509" s="302"/>
      <c r="G509" s="302"/>
      <c r="H509" s="302"/>
      <c r="I509" s="302"/>
      <c r="J509" s="303"/>
      <c r="K509" s="26"/>
      <c r="L509" s="129" t="str">
        <f t="shared" si="7"/>
        <v>--</v>
      </c>
    </row>
    <row r="510" spans="1:12" ht="15" hidden="1" customHeight="1" x14ac:dyDescent="0.25">
      <c r="A510" s="141"/>
      <c r="B510" s="140" t="s">
        <v>879</v>
      </c>
      <c r="C510" s="301" t="str">
        <f>IF(ISTEXT(VLOOKUP(B510,'FICHA DE PROJETO'!$A$397:$I$577,2,FALSE)),VLOOKUP(B510,'FICHA DE PROJETO'!$A$397:$I$577,2,FALSE),"")</f>
        <v/>
      </c>
      <c r="D510" s="302"/>
      <c r="E510" s="302"/>
      <c r="F510" s="302"/>
      <c r="G510" s="302"/>
      <c r="H510" s="302"/>
      <c r="I510" s="302"/>
      <c r="J510" s="303"/>
      <c r="K510" s="26"/>
      <c r="L510" s="129" t="str">
        <f t="shared" si="7"/>
        <v>--</v>
      </c>
    </row>
    <row r="511" spans="1:12" ht="15" hidden="1" customHeight="1" x14ac:dyDescent="0.25">
      <c r="A511" s="141"/>
      <c r="B511" s="140" t="s">
        <v>880</v>
      </c>
      <c r="C511" s="301" t="str">
        <f>IF(ISTEXT(VLOOKUP(B511,'FICHA DE PROJETO'!$A$397:$I$577,2,FALSE)),VLOOKUP(B511,'FICHA DE PROJETO'!$A$397:$I$577,2,FALSE),"")</f>
        <v/>
      </c>
      <c r="D511" s="302"/>
      <c r="E511" s="302"/>
      <c r="F511" s="302"/>
      <c r="G511" s="302"/>
      <c r="H511" s="302"/>
      <c r="I511" s="302"/>
      <c r="J511" s="303"/>
      <c r="K511" s="26"/>
      <c r="L511" s="129" t="str">
        <f t="shared" si="7"/>
        <v>--</v>
      </c>
    </row>
    <row r="512" spans="1:12" ht="15" hidden="1" customHeight="1" x14ac:dyDescent="0.25">
      <c r="A512" s="141"/>
      <c r="B512" s="140" t="s">
        <v>881</v>
      </c>
      <c r="C512" s="301" t="str">
        <f>IF(ISTEXT(VLOOKUP(B512,'FICHA DE PROJETO'!$A$397:$I$577,2,FALSE)),VLOOKUP(B512,'FICHA DE PROJETO'!$A$397:$I$577,2,FALSE),"")</f>
        <v/>
      </c>
      <c r="D512" s="302"/>
      <c r="E512" s="302"/>
      <c r="F512" s="302"/>
      <c r="G512" s="302"/>
      <c r="H512" s="302"/>
      <c r="I512" s="302"/>
      <c r="J512" s="303"/>
      <c r="K512" s="26"/>
      <c r="L512" s="129" t="str">
        <f t="shared" si="7"/>
        <v>--</v>
      </c>
    </row>
    <row r="513" spans="1:12" ht="15" hidden="1" customHeight="1" x14ac:dyDescent="0.25">
      <c r="A513" s="141"/>
      <c r="B513" s="140" t="s">
        <v>882</v>
      </c>
      <c r="C513" s="301" t="str">
        <f>IF(ISTEXT(VLOOKUP(B513,'FICHA DE PROJETO'!$A$397:$I$577,2,FALSE)),VLOOKUP(B513,'FICHA DE PROJETO'!$A$397:$I$577,2,FALSE),"")</f>
        <v/>
      </c>
      <c r="D513" s="302"/>
      <c r="E513" s="302"/>
      <c r="F513" s="302"/>
      <c r="G513" s="302"/>
      <c r="H513" s="302"/>
      <c r="I513" s="302"/>
      <c r="J513" s="303"/>
      <c r="K513" s="26"/>
      <c r="L513" s="129" t="str">
        <f t="shared" si="7"/>
        <v>--</v>
      </c>
    </row>
    <row r="514" spans="1:12" ht="15" hidden="1" customHeight="1" x14ac:dyDescent="0.25">
      <c r="A514" s="141"/>
      <c r="B514" s="140" t="s">
        <v>883</v>
      </c>
      <c r="C514" s="301" t="str">
        <f>IF(ISTEXT(VLOOKUP(B514,'FICHA DE PROJETO'!$A$397:$I$577,2,FALSE)),VLOOKUP(B514,'FICHA DE PROJETO'!$A$397:$I$577,2,FALSE),"")</f>
        <v/>
      </c>
      <c r="D514" s="302"/>
      <c r="E514" s="302"/>
      <c r="F514" s="302"/>
      <c r="G514" s="302"/>
      <c r="H514" s="302"/>
      <c r="I514" s="302"/>
      <c r="J514" s="303"/>
      <c r="K514" s="26"/>
      <c r="L514" s="129" t="str">
        <f t="shared" si="7"/>
        <v>--</v>
      </c>
    </row>
    <row r="515" spans="1:12" ht="15" hidden="1" customHeight="1" x14ac:dyDescent="0.25">
      <c r="A515" s="141"/>
      <c r="B515" s="140" t="s">
        <v>884</v>
      </c>
      <c r="C515" s="301" t="str">
        <f>IF(ISTEXT(VLOOKUP(B515,'FICHA DE PROJETO'!$A$397:$I$577,2,FALSE)),VLOOKUP(B515,'FICHA DE PROJETO'!$A$397:$I$577,2,FALSE),"")</f>
        <v/>
      </c>
      <c r="D515" s="302"/>
      <c r="E515" s="302"/>
      <c r="F515" s="302"/>
      <c r="G515" s="302"/>
      <c r="H515" s="302"/>
      <c r="I515" s="302"/>
      <c r="J515" s="303"/>
      <c r="K515" s="26"/>
      <c r="L515" s="129" t="str">
        <f t="shared" si="7"/>
        <v>--</v>
      </c>
    </row>
    <row r="516" spans="1:12" ht="15" hidden="1" customHeight="1" x14ac:dyDescent="0.25">
      <c r="A516" s="141"/>
      <c r="B516" s="140" t="s">
        <v>885</v>
      </c>
      <c r="C516" s="301" t="str">
        <f>IF(ISTEXT(VLOOKUP(B516,'FICHA DE PROJETO'!$A$397:$I$577,2,FALSE)),VLOOKUP(B516,'FICHA DE PROJETO'!$A$397:$I$577,2,FALSE),"")</f>
        <v/>
      </c>
      <c r="D516" s="302"/>
      <c r="E516" s="302"/>
      <c r="F516" s="302"/>
      <c r="G516" s="302"/>
      <c r="H516" s="302"/>
      <c r="I516" s="302"/>
      <c r="J516" s="303"/>
      <c r="K516" s="26"/>
      <c r="L516" s="129" t="str">
        <f t="shared" si="7"/>
        <v>--</v>
      </c>
    </row>
    <row r="517" spans="1:12" ht="15" hidden="1" customHeight="1" x14ac:dyDescent="0.25">
      <c r="A517" s="141"/>
      <c r="B517" s="140" t="s">
        <v>886</v>
      </c>
      <c r="C517" s="301" t="str">
        <f>IF(ISTEXT(VLOOKUP(B517,'FICHA DE PROJETO'!$A$397:$I$577,2,FALSE)),VLOOKUP(B517,'FICHA DE PROJETO'!$A$397:$I$577,2,FALSE),"")</f>
        <v/>
      </c>
      <c r="D517" s="302"/>
      <c r="E517" s="302"/>
      <c r="F517" s="302"/>
      <c r="G517" s="302"/>
      <c r="H517" s="302"/>
      <c r="I517" s="302"/>
      <c r="J517" s="303"/>
      <c r="K517" s="26"/>
      <c r="L517" s="129" t="str">
        <f t="shared" si="7"/>
        <v>--</v>
      </c>
    </row>
    <row r="518" spans="1:12" ht="15" hidden="1" customHeight="1" x14ac:dyDescent="0.25">
      <c r="A518" s="141"/>
      <c r="B518" s="140" t="s">
        <v>887</v>
      </c>
      <c r="C518" s="301" t="str">
        <f>IF(ISTEXT(VLOOKUP(B518,'FICHA DE PROJETO'!$A$397:$I$577,2,FALSE)),VLOOKUP(B518,'FICHA DE PROJETO'!$A$397:$I$577,2,FALSE),"")</f>
        <v/>
      </c>
      <c r="D518" s="302"/>
      <c r="E518" s="302"/>
      <c r="F518" s="302"/>
      <c r="G518" s="302"/>
      <c r="H518" s="302"/>
      <c r="I518" s="302"/>
      <c r="J518" s="303"/>
      <c r="K518" s="26"/>
      <c r="L518" s="129" t="str">
        <f t="shared" si="7"/>
        <v>--</v>
      </c>
    </row>
    <row r="519" spans="1:12" ht="15" hidden="1" customHeight="1" x14ac:dyDescent="0.25">
      <c r="A519" s="141"/>
      <c r="B519" s="140" t="s">
        <v>888</v>
      </c>
      <c r="C519" s="301" t="str">
        <f>IF(ISTEXT(VLOOKUP(B519,'FICHA DE PROJETO'!$A$397:$I$577,2,FALSE)),VLOOKUP(B519,'FICHA DE PROJETO'!$A$397:$I$577,2,FALSE),"")</f>
        <v/>
      </c>
      <c r="D519" s="302"/>
      <c r="E519" s="302"/>
      <c r="F519" s="302"/>
      <c r="G519" s="302"/>
      <c r="H519" s="302"/>
      <c r="I519" s="302"/>
      <c r="J519" s="303"/>
      <c r="K519" s="26"/>
      <c r="L519" s="129" t="str">
        <f t="shared" si="7"/>
        <v>--</v>
      </c>
    </row>
    <row r="520" spans="1:12" ht="15" hidden="1" customHeight="1" x14ac:dyDescent="0.25">
      <c r="A520" s="141"/>
      <c r="B520" s="140" t="s">
        <v>889</v>
      </c>
      <c r="C520" s="301" t="str">
        <f>IF(ISTEXT(VLOOKUP(B520,'FICHA DE PROJETO'!$A$397:$I$577,2,FALSE)),VLOOKUP(B520,'FICHA DE PROJETO'!$A$397:$I$577,2,FALSE),"")</f>
        <v/>
      </c>
      <c r="D520" s="302"/>
      <c r="E520" s="302"/>
      <c r="F520" s="302"/>
      <c r="G520" s="302"/>
      <c r="H520" s="302"/>
      <c r="I520" s="302"/>
      <c r="J520" s="303"/>
      <c r="K520" s="26"/>
      <c r="L520" s="129" t="str">
        <f t="shared" si="7"/>
        <v>--</v>
      </c>
    </row>
    <row r="521" spans="1:12" ht="15" hidden="1" customHeight="1" x14ac:dyDescent="0.25">
      <c r="A521" s="141"/>
      <c r="B521" s="140" t="s">
        <v>890</v>
      </c>
      <c r="C521" s="301" t="str">
        <f>IF(ISTEXT(VLOOKUP(B521,'FICHA DE PROJETO'!$A$397:$I$577,2,FALSE)),VLOOKUP(B521,'FICHA DE PROJETO'!$A$397:$I$577,2,FALSE),"")</f>
        <v/>
      </c>
      <c r="D521" s="302"/>
      <c r="E521" s="302"/>
      <c r="F521" s="302"/>
      <c r="G521" s="302"/>
      <c r="H521" s="302"/>
      <c r="I521" s="302"/>
      <c r="J521" s="303"/>
      <c r="K521" s="26"/>
      <c r="L521" s="129" t="str">
        <f t="shared" si="7"/>
        <v>--</v>
      </c>
    </row>
    <row r="522" spans="1:12" ht="15" hidden="1" customHeight="1" x14ac:dyDescent="0.25">
      <c r="A522" s="141"/>
      <c r="B522" s="140" t="s">
        <v>891</v>
      </c>
      <c r="C522" s="301" t="str">
        <f>IF(ISTEXT(VLOOKUP(B522,'FICHA DE PROJETO'!$A$397:$I$577,2,FALSE)),VLOOKUP(B522,'FICHA DE PROJETO'!$A$397:$I$577,2,FALSE),"")</f>
        <v/>
      </c>
      <c r="D522" s="302"/>
      <c r="E522" s="302"/>
      <c r="F522" s="302"/>
      <c r="G522" s="302"/>
      <c r="H522" s="302"/>
      <c r="I522" s="302"/>
      <c r="J522" s="303"/>
      <c r="K522" s="26"/>
      <c r="L522" s="129" t="str">
        <f t="shared" si="7"/>
        <v>--</v>
      </c>
    </row>
    <row r="523" spans="1:12" ht="15" hidden="1" customHeight="1" x14ac:dyDescent="0.25">
      <c r="A523" s="141"/>
      <c r="B523" s="140" t="s">
        <v>892</v>
      </c>
      <c r="C523" s="301" t="str">
        <f>IF(ISTEXT(VLOOKUP(B523,'FICHA DE PROJETO'!$A$397:$I$577,2,FALSE)),VLOOKUP(B523,'FICHA DE PROJETO'!$A$397:$I$577,2,FALSE),"")</f>
        <v/>
      </c>
      <c r="D523" s="302"/>
      <c r="E523" s="302"/>
      <c r="F523" s="302"/>
      <c r="G523" s="302"/>
      <c r="H523" s="302"/>
      <c r="I523" s="302"/>
      <c r="J523" s="303"/>
      <c r="K523" s="26"/>
      <c r="L523" s="129" t="str">
        <f t="shared" si="7"/>
        <v>--</v>
      </c>
    </row>
    <row r="524" spans="1:12" ht="15" hidden="1" customHeight="1" x14ac:dyDescent="0.25">
      <c r="A524" s="141"/>
      <c r="B524" s="140" t="s">
        <v>893</v>
      </c>
      <c r="C524" s="301" t="str">
        <f>IF(ISTEXT(VLOOKUP(B524,'FICHA DE PROJETO'!$A$397:$I$577,2,FALSE)),VLOOKUP(B524,'FICHA DE PROJETO'!$A$397:$I$577,2,FALSE),"")</f>
        <v/>
      </c>
      <c r="D524" s="302"/>
      <c r="E524" s="302"/>
      <c r="F524" s="302"/>
      <c r="G524" s="302"/>
      <c r="H524" s="302"/>
      <c r="I524" s="302"/>
      <c r="J524" s="303"/>
      <c r="K524" s="26"/>
      <c r="L524" s="129" t="str">
        <f t="shared" si="7"/>
        <v>--</v>
      </c>
    </row>
    <row r="525" spans="1:12" ht="15" hidden="1" customHeight="1" x14ac:dyDescent="0.25">
      <c r="A525" s="141"/>
      <c r="B525" s="140" t="s">
        <v>894</v>
      </c>
      <c r="C525" s="301" t="str">
        <f>IF(ISTEXT(VLOOKUP(B525,'FICHA DE PROJETO'!$A$397:$I$577,2,FALSE)),VLOOKUP(B525,'FICHA DE PROJETO'!$A$397:$I$577,2,FALSE),"")</f>
        <v/>
      </c>
      <c r="D525" s="302"/>
      <c r="E525" s="302"/>
      <c r="F525" s="302"/>
      <c r="G525" s="302"/>
      <c r="H525" s="302"/>
      <c r="I525" s="302"/>
      <c r="J525" s="303"/>
      <c r="K525" s="26"/>
      <c r="L525" s="129" t="str">
        <f t="shared" si="7"/>
        <v>--</v>
      </c>
    </row>
    <row r="526" spans="1:12" ht="15" hidden="1" customHeight="1" x14ac:dyDescent="0.25">
      <c r="A526" s="141"/>
      <c r="B526" s="140" t="s">
        <v>895</v>
      </c>
      <c r="C526" s="301" t="str">
        <f>IF(ISTEXT(VLOOKUP(B526,'FICHA DE PROJETO'!$A$397:$I$577,2,FALSE)),VLOOKUP(B526,'FICHA DE PROJETO'!$A$397:$I$577,2,FALSE),"")</f>
        <v/>
      </c>
      <c r="D526" s="302"/>
      <c r="E526" s="302"/>
      <c r="F526" s="302"/>
      <c r="G526" s="302"/>
      <c r="H526" s="302"/>
      <c r="I526" s="302"/>
      <c r="J526" s="303"/>
      <c r="K526" s="26"/>
      <c r="L526" s="129" t="str">
        <f t="shared" si="7"/>
        <v>--</v>
      </c>
    </row>
    <row r="527" spans="1:12" ht="15" hidden="1" customHeight="1" x14ac:dyDescent="0.25">
      <c r="A527" s="141"/>
      <c r="B527" s="140" t="s">
        <v>896</v>
      </c>
      <c r="C527" s="301" t="str">
        <f>IF(ISTEXT(VLOOKUP(B527,'FICHA DE PROJETO'!$A$397:$I$577,2,FALSE)),VLOOKUP(B527,'FICHA DE PROJETO'!$A$397:$I$577,2,FALSE),"")</f>
        <v/>
      </c>
      <c r="D527" s="302"/>
      <c r="E527" s="302"/>
      <c r="F527" s="302"/>
      <c r="G527" s="302"/>
      <c r="H527" s="302"/>
      <c r="I527" s="302"/>
      <c r="J527" s="303"/>
      <c r="K527" s="26"/>
      <c r="L527" s="129" t="str">
        <f t="shared" si="7"/>
        <v>--</v>
      </c>
    </row>
    <row r="528" spans="1:12" ht="15" hidden="1" customHeight="1" x14ac:dyDescent="0.25">
      <c r="A528" s="141"/>
      <c r="B528" s="140" t="s">
        <v>897</v>
      </c>
      <c r="C528" s="301" t="str">
        <f>IF(ISTEXT(VLOOKUP(B528,'FICHA DE PROJETO'!$A$397:$I$577,2,FALSE)),VLOOKUP(B528,'FICHA DE PROJETO'!$A$397:$I$577,2,FALSE),"")</f>
        <v/>
      </c>
      <c r="D528" s="302"/>
      <c r="E528" s="302"/>
      <c r="F528" s="302"/>
      <c r="G528" s="302"/>
      <c r="H528" s="302"/>
      <c r="I528" s="302"/>
      <c r="J528" s="303"/>
      <c r="K528" s="26"/>
      <c r="L528" s="129" t="str">
        <f t="shared" si="7"/>
        <v>--</v>
      </c>
    </row>
    <row r="529" spans="1:12" ht="15" hidden="1" customHeight="1" x14ac:dyDescent="0.25">
      <c r="A529" s="141"/>
      <c r="B529" s="140" t="s">
        <v>898</v>
      </c>
      <c r="C529" s="301" t="str">
        <f>IF(ISTEXT(VLOOKUP(B529,'FICHA DE PROJETO'!$A$397:$I$577,2,FALSE)),VLOOKUP(B529,'FICHA DE PROJETO'!$A$397:$I$577,2,FALSE),"")</f>
        <v/>
      </c>
      <c r="D529" s="302"/>
      <c r="E529" s="302"/>
      <c r="F529" s="302"/>
      <c r="G529" s="302"/>
      <c r="H529" s="302"/>
      <c r="I529" s="302"/>
      <c r="J529" s="303"/>
      <c r="K529" s="26"/>
      <c r="L529" s="129" t="str">
        <f t="shared" si="7"/>
        <v>--</v>
      </c>
    </row>
    <row r="530" spans="1:12" ht="15" hidden="1" customHeight="1" x14ac:dyDescent="0.25">
      <c r="A530" s="141"/>
      <c r="B530" s="140" t="s">
        <v>899</v>
      </c>
      <c r="C530" s="301" t="str">
        <f>IF(ISTEXT(VLOOKUP(B530,'FICHA DE PROJETO'!$A$397:$I$577,2,FALSE)),VLOOKUP(B530,'FICHA DE PROJETO'!$A$397:$I$577,2,FALSE),"")</f>
        <v/>
      </c>
      <c r="D530" s="302"/>
      <c r="E530" s="302"/>
      <c r="F530" s="302"/>
      <c r="G530" s="302"/>
      <c r="H530" s="302"/>
      <c r="I530" s="302"/>
      <c r="J530" s="303"/>
      <c r="K530" s="26"/>
      <c r="L530" s="129" t="str">
        <f t="shared" si="7"/>
        <v>--</v>
      </c>
    </row>
    <row r="531" spans="1:12" ht="15" hidden="1" customHeight="1" x14ac:dyDescent="0.25">
      <c r="A531" s="141"/>
      <c r="B531" s="140" t="s">
        <v>900</v>
      </c>
      <c r="C531" s="301" t="str">
        <f>IF(ISTEXT(VLOOKUP(B531,'FICHA DE PROJETO'!$A$397:$I$577,2,FALSE)),VLOOKUP(B531,'FICHA DE PROJETO'!$A$397:$I$577,2,FALSE),"")</f>
        <v/>
      </c>
      <c r="D531" s="302"/>
      <c r="E531" s="302"/>
      <c r="F531" s="302"/>
      <c r="G531" s="302"/>
      <c r="H531" s="302"/>
      <c r="I531" s="302"/>
      <c r="J531" s="303"/>
      <c r="K531" s="26"/>
      <c r="L531" s="129" t="str">
        <f t="shared" si="7"/>
        <v>--</v>
      </c>
    </row>
    <row r="532" spans="1:12" ht="15" hidden="1" customHeight="1" x14ac:dyDescent="0.25">
      <c r="A532" s="141"/>
      <c r="B532" s="140" t="s">
        <v>901</v>
      </c>
      <c r="C532" s="301" t="str">
        <f>IF(ISTEXT(VLOOKUP(B532,'FICHA DE PROJETO'!$A$397:$I$577,2,FALSE)),VLOOKUP(B532,'FICHA DE PROJETO'!$A$397:$I$577,2,FALSE),"")</f>
        <v/>
      </c>
      <c r="D532" s="302"/>
      <c r="E532" s="302"/>
      <c r="F532" s="302"/>
      <c r="G532" s="302"/>
      <c r="H532" s="302"/>
      <c r="I532" s="302"/>
      <c r="J532" s="303"/>
      <c r="K532" s="26"/>
      <c r="L532" s="129" t="str">
        <f t="shared" si="7"/>
        <v>--</v>
      </c>
    </row>
    <row r="533" spans="1:12" ht="15" hidden="1" customHeight="1" x14ac:dyDescent="0.25">
      <c r="A533" s="141"/>
      <c r="B533" s="140" t="s">
        <v>902</v>
      </c>
      <c r="C533" s="301" t="str">
        <f>IF(ISTEXT(VLOOKUP(B533,'FICHA DE PROJETO'!$A$397:$I$577,2,FALSE)),VLOOKUP(B533,'FICHA DE PROJETO'!$A$397:$I$577,2,FALSE),"")</f>
        <v/>
      </c>
      <c r="D533" s="302"/>
      <c r="E533" s="302"/>
      <c r="F533" s="302"/>
      <c r="G533" s="302"/>
      <c r="H533" s="302"/>
      <c r="I533" s="302"/>
      <c r="J533" s="303"/>
      <c r="K533" s="26"/>
      <c r="L533" s="129" t="str">
        <f t="shared" si="7"/>
        <v>--</v>
      </c>
    </row>
    <row r="534" spans="1:12" ht="15" hidden="1" customHeight="1" x14ac:dyDescent="0.25">
      <c r="A534" s="141"/>
      <c r="B534" s="140" t="s">
        <v>903</v>
      </c>
      <c r="C534" s="301" t="str">
        <f>IF(ISTEXT(VLOOKUP(B534,'FICHA DE PROJETO'!$A$397:$I$577,2,FALSE)),VLOOKUP(B534,'FICHA DE PROJETO'!$A$397:$I$577,2,FALSE),"")</f>
        <v/>
      </c>
      <c r="D534" s="302"/>
      <c r="E534" s="302"/>
      <c r="F534" s="302"/>
      <c r="G534" s="302"/>
      <c r="H534" s="302"/>
      <c r="I534" s="302"/>
      <c r="J534" s="303"/>
      <c r="K534" s="26"/>
      <c r="L534" s="129" t="str">
        <f t="shared" si="7"/>
        <v>--</v>
      </c>
    </row>
    <row r="535" spans="1:12" ht="15" hidden="1" customHeight="1" x14ac:dyDescent="0.25">
      <c r="A535" s="141"/>
      <c r="B535" s="140" t="s">
        <v>904</v>
      </c>
      <c r="C535" s="301" t="str">
        <f>IF(ISTEXT(VLOOKUP(B535,'FICHA DE PROJETO'!$A$397:$I$577,2,FALSE)),VLOOKUP(B535,'FICHA DE PROJETO'!$A$397:$I$577,2,FALSE),"")</f>
        <v/>
      </c>
      <c r="D535" s="302"/>
      <c r="E535" s="302"/>
      <c r="F535" s="302"/>
      <c r="G535" s="302"/>
      <c r="H535" s="302"/>
      <c r="I535" s="302"/>
      <c r="J535" s="303"/>
      <c r="K535" s="26"/>
      <c r="L535" s="129" t="str">
        <f t="shared" si="7"/>
        <v>--</v>
      </c>
    </row>
    <row r="536" spans="1:12" ht="15" hidden="1" customHeight="1" x14ac:dyDescent="0.25">
      <c r="A536" s="141"/>
      <c r="B536" s="140" t="s">
        <v>905</v>
      </c>
      <c r="C536" s="301" t="str">
        <f>IF(ISTEXT(VLOOKUP(B536,'FICHA DE PROJETO'!$A$397:$I$577,2,FALSE)),VLOOKUP(B536,'FICHA DE PROJETO'!$A$397:$I$577,2,FALSE),"")</f>
        <v/>
      </c>
      <c r="D536" s="302"/>
      <c r="E536" s="302"/>
      <c r="F536" s="302"/>
      <c r="G536" s="302"/>
      <c r="H536" s="302"/>
      <c r="I536" s="302"/>
      <c r="J536" s="303"/>
      <c r="K536" s="26"/>
      <c r="L536" s="129" t="str">
        <f t="shared" si="7"/>
        <v>--</v>
      </c>
    </row>
    <row r="537" spans="1:12" ht="15" hidden="1" customHeight="1" x14ac:dyDescent="0.25">
      <c r="A537" s="141"/>
      <c r="B537" s="140" t="s">
        <v>906</v>
      </c>
      <c r="C537" s="301" t="str">
        <f>IF(ISTEXT(VLOOKUP(B537,'FICHA DE PROJETO'!$A$397:$I$577,2,FALSE)),VLOOKUP(B537,'FICHA DE PROJETO'!$A$397:$I$577,2,FALSE),"")</f>
        <v/>
      </c>
      <c r="D537" s="302"/>
      <c r="E537" s="302"/>
      <c r="F537" s="302"/>
      <c r="G537" s="302"/>
      <c r="H537" s="302"/>
      <c r="I537" s="302"/>
      <c r="J537" s="303"/>
      <c r="K537" s="26"/>
      <c r="L537" s="129" t="str">
        <f t="shared" si="7"/>
        <v>--</v>
      </c>
    </row>
    <row r="538" spans="1:12" ht="15" hidden="1" customHeight="1" x14ac:dyDescent="0.25">
      <c r="A538" s="141"/>
      <c r="B538" s="140" t="s">
        <v>907</v>
      </c>
      <c r="C538" s="301" t="str">
        <f>IF(ISTEXT(VLOOKUP(B538,'FICHA DE PROJETO'!$A$397:$I$577,2,FALSE)),VLOOKUP(B538,'FICHA DE PROJETO'!$A$397:$I$577,2,FALSE),"")</f>
        <v/>
      </c>
      <c r="D538" s="302"/>
      <c r="E538" s="302"/>
      <c r="F538" s="302"/>
      <c r="G538" s="302"/>
      <c r="H538" s="302"/>
      <c r="I538" s="302"/>
      <c r="J538" s="303"/>
      <c r="K538" s="26"/>
      <c r="L538" s="129" t="str">
        <f t="shared" si="7"/>
        <v>--</v>
      </c>
    </row>
    <row r="539" spans="1:12" ht="15" hidden="1" customHeight="1" x14ac:dyDescent="0.25">
      <c r="A539" s="141"/>
      <c r="B539" s="140" t="s">
        <v>908</v>
      </c>
      <c r="C539" s="301" t="str">
        <f>IF(ISTEXT(VLOOKUP(B539,'FICHA DE PROJETO'!$A$397:$I$577,2,FALSE)),VLOOKUP(B539,'FICHA DE PROJETO'!$A$397:$I$577,2,FALSE),"")</f>
        <v/>
      </c>
      <c r="D539" s="302"/>
      <c r="E539" s="302"/>
      <c r="F539" s="302"/>
      <c r="G539" s="302"/>
      <c r="H539" s="302"/>
      <c r="I539" s="302"/>
      <c r="J539" s="303"/>
      <c r="K539" s="26"/>
      <c r="L539" s="129" t="str">
        <f t="shared" si="7"/>
        <v>--</v>
      </c>
    </row>
    <row r="540" spans="1:12" ht="15" hidden="1" customHeight="1" x14ac:dyDescent="0.25">
      <c r="A540" s="141"/>
      <c r="B540" s="140" t="s">
        <v>909</v>
      </c>
      <c r="C540" s="301" t="str">
        <f>IF(ISTEXT(VLOOKUP(B540,'FICHA DE PROJETO'!$A$397:$I$577,2,FALSE)),VLOOKUP(B540,'FICHA DE PROJETO'!$A$397:$I$577,2,FALSE),"")</f>
        <v/>
      </c>
      <c r="D540" s="302"/>
      <c r="E540" s="302"/>
      <c r="F540" s="302"/>
      <c r="G540" s="302"/>
      <c r="H540" s="302"/>
      <c r="I540" s="302"/>
      <c r="J540" s="303"/>
      <c r="K540" s="26"/>
      <c r="L540" s="129" t="str">
        <f t="shared" si="7"/>
        <v>--</v>
      </c>
    </row>
    <row r="541" spans="1:12" ht="15" hidden="1" customHeight="1" x14ac:dyDescent="0.25">
      <c r="A541" s="141"/>
      <c r="B541" s="140" t="s">
        <v>910</v>
      </c>
      <c r="C541" s="301" t="str">
        <f>IF(ISTEXT(VLOOKUP(B541,'FICHA DE PROJETO'!$A$397:$I$577,2,FALSE)),VLOOKUP(B541,'FICHA DE PROJETO'!$A$397:$I$577,2,FALSE),"")</f>
        <v/>
      </c>
      <c r="D541" s="302"/>
      <c r="E541" s="302"/>
      <c r="F541" s="302"/>
      <c r="G541" s="302"/>
      <c r="H541" s="302"/>
      <c r="I541" s="302"/>
      <c r="J541" s="303"/>
      <c r="K541" s="26"/>
      <c r="L541" s="129" t="str">
        <f t="shared" si="7"/>
        <v>--</v>
      </c>
    </row>
    <row r="542" spans="1:12" ht="15" hidden="1" customHeight="1" x14ac:dyDescent="0.25">
      <c r="A542" s="141"/>
      <c r="B542" s="140" t="s">
        <v>911</v>
      </c>
      <c r="C542" s="301" t="str">
        <f>IF(ISTEXT(VLOOKUP(B542,'FICHA DE PROJETO'!$A$397:$I$577,2,FALSE)),VLOOKUP(B542,'FICHA DE PROJETO'!$A$397:$I$577,2,FALSE),"")</f>
        <v/>
      </c>
      <c r="D542" s="302"/>
      <c r="E542" s="302"/>
      <c r="F542" s="302"/>
      <c r="G542" s="302"/>
      <c r="H542" s="302"/>
      <c r="I542" s="302"/>
      <c r="J542" s="303"/>
      <c r="K542" s="26"/>
      <c r="L542" s="129" t="str">
        <f t="shared" si="7"/>
        <v>--</v>
      </c>
    </row>
    <row r="543" spans="1:12" ht="15" hidden="1" customHeight="1" x14ac:dyDescent="0.25">
      <c r="A543" s="141"/>
      <c r="B543" s="140" t="s">
        <v>912</v>
      </c>
      <c r="C543" s="301" t="str">
        <f>IF(ISTEXT(VLOOKUP(B543,'FICHA DE PROJETO'!$A$397:$I$577,2,FALSE)),VLOOKUP(B543,'FICHA DE PROJETO'!$A$397:$I$577,2,FALSE),"")</f>
        <v/>
      </c>
      <c r="D543" s="302"/>
      <c r="E543" s="302"/>
      <c r="F543" s="302"/>
      <c r="G543" s="302"/>
      <c r="H543" s="302"/>
      <c r="I543" s="302"/>
      <c r="J543" s="303"/>
      <c r="K543" s="26"/>
      <c r="L543" s="129" t="str">
        <f t="shared" si="7"/>
        <v>--</v>
      </c>
    </row>
    <row r="544" spans="1:12" ht="15" hidden="1" customHeight="1" x14ac:dyDescent="0.25">
      <c r="A544" s="141"/>
      <c r="B544" s="140" t="s">
        <v>913</v>
      </c>
      <c r="C544" s="301" t="str">
        <f>IF(ISTEXT(VLOOKUP(B544,'FICHA DE PROJETO'!$A$397:$I$577,2,FALSE)),VLOOKUP(B544,'FICHA DE PROJETO'!$A$397:$I$577,2,FALSE),"")</f>
        <v/>
      </c>
      <c r="D544" s="302"/>
      <c r="E544" s="302"/>
      <c r="F544" s="302"/>
      <c r="G544" s="302"/>
      <c r="H544" s="302"/>
      <c r="I544" s="302"/>
      <c r="J544" s="303"/>
      <c r="K544" s="26"/>
      <c r="L544" s="129" t="str">
        <f t="shared" si="7"/>
        <v>--</v>
      </c>
    </row>
    <row r="545" spans="1:12" ht="15" hidden="1" customHeight="1" x14ac:dyDescent="0.25">
      <c r="A545" s="141"/>
      <c r="B545" s="140" t="s">
        <v>914</v>
      </c>
      <c r="C545" s="301" t="str">
        <f>IF(ISTEXT(VLOOKUP(B545,'FICHA DE PROJETO'!$A$397:$I$577,2,FALSE)),VLOOKUP(B545,'FICHA DE PROJETO'!$A$397:$I$577,2,FALSE),"")</f>
        <v/>
      </c>
      <c r="D545" s="302"/>
      <c r="E545" s="302"/>
      <c r="F545" s="302"/>
      <c r="G545" s="302"/>
      <c r="H545" s="302"/>
      <c r="I545" s="302"/>
      <c r="J545" s="303"/>
      <c r="K545" s="26"/>
      <c r="L545" s="129" t="str">
        <f t="shared" si="7"/>
        <v>--</v>
      </c>
    </row>
    <row r="546" spans="1:12" ht="15" hidden="1" customHeight="1" x14ac:dyDescent="0.25">
      <c r="A546" s="141"/>
      <c r="B546" s="140" t="s">
        <v>915</v>
      </c>
      <c r="C546" s="301" t="str">
        <f>IF(ISTEXT(VLOOKUP(B546,'FICHA DE PROJETO'!$A$397:$I$577,2,FALSE)),VLOOKUP(B546,'FICHA DE PROJETO'!$A$397:$I$577,2,FALSE),"")</f>
        <v/>
      </c>
      <c r="D546" s="302"/>
      <c r="E546" s="302"/>
      <c r="F546" s="302"/>
      <c r="G546" s="302"/>
      <c r="H546" s="302"/>
      <c r="I546" s="302"/>
      <c r="J546" s="303"/>
      <c r="K546" s="26"/>
      <c r="L546" s="129" t="str">
        <f t="shared" ref="L546:L610" si="8">IF(C546="","--","X")</f>
        <v>--</v>
      </c>
    </row>
    <row r="547" spans="1:12" ht="15" hidden="1" customHeight="1" x14ac:dyDescent="0.25">
      <c r="A547" s="141"/>
      <c r="B547" s="140" t="s">
        <v>916</v>
      </c>
      <c r="C547" s="301" t="str">
        <f>IF(ISTEXT(VLOOKUP(B547,'FICHA DE PROJETO'!$A$397:$I$577,2,FALSE)),VLOOKUP(B547,'FICHA DE PROJETO'!$A$397:$I$577,2,FALSE),"")</f>
        <v/>
      </c>
      <c r="D547" s="302"/>
      <c r="E547" s="302"/>
      <c r="F547" s="302"/>
      <c r="G547" s="302"/>
      <c r="H547" s="302"/>
      <c r="I547" s="302"/>
      <c r="J547" s="303"/>
      <c r="K547" s="26"/>
      <c r="L547" s="129" t="str">
        <f t="shared" si="8"/>
        <v>--</v>
      </c>
    </row>
    <row r="548" spans="1:12" ht="15" hidden="1" customHeight="1" x14ac:dyDescent="0.25">
      <c r="A548" s="141"/>
      <c r="B548" s="140" t="s">
        <v>917</v>
      </c>
      <c r="C548" s="301" t="str">
        <f>IF(ISTEXT(VLOOKUP(B548,'FICHA DE PROJETO'!$A$397:$I$577,2,FALSE)),VLOOKUP(B548,'FICHA DE PROJETO'!$A$397:$I$577,2,FALSE),"")</f>
        <v/>
      </c>
      <c r="D548" s="302"/>
      <c r="E548" s="302"/>
      <c r="F548" s="302"/>
      <c r="G548" s="302"/>
      <c r="H548" s="302"/>
      <c r="I548" s="302"/>
      <c r="J548" s="303"/>
      <c r="K548" s="26"/>
      <c r="L548" s="129" t="str">
        <f t="shared" si="8"/>
        <v>--</v>
      </c>
    </row>
    <row r="549" spans="1:12" ht="15" hidden="1" customHeight="1" x14ac:dyDescent="0.25">
      <c r="A549" s="141"/>
      <c r="B549" s="140" t="s">
        <v>918</v>
      </c>
      <c r="C549" s="301" t="str">
        <f>IF(ISTEXT(VLOOKUP(B549,'FICHA DE PROJETO'!$A$397:$I$577,2,FALSE)),VLOOKUP(B549,'FICHA DE PROJETO'!$A$397:$I$577,2,FALSE),"")</f>
        <v/>
      </c>
      <c r="D549" s="302"/>
      <c r="E549" s="302"/>
      <c r="F549" s="302"/>
      <c r="G549" s="302"/>
      <c r="H549" s="302"/>
      <c r="I549" s="302"/>
      <c r="J549" s="303"/>
      <c r="K549" s="26"/>
      <c r="L549" s="129" t="str">
        <f t="shared" si="8"/>
        <v>--</v>
      </c>
    </row>
    <row r="550" spans="1:12" ht="15" hidden="1" customHeight="1" x14ac:dyDescent="0.25">
      <c r="A550" s="141"/>
      <c r="B550" s="140" t="s">
        <v>919</v>
      </c>
      <c r="C550" s="301" t="str">
        <f>IF(ISTEXT(VLOOKUP(B550,'FICHA DE PROJETO'!$A$397:$I$577,2,FALSE)),VLOOKUP(B550,'FICHA DE PROJETO'!$A$397:$I$577,2,FALSE),"")</f>
        <v/>
      </c>
      <c r="D550" s="302"/>
      <c r="E550" s="302"/>
      <c r="F550" s="302"/>
      <c r="G550" s="302"/>
      <c r="H550" s="302"/>
      <c r="I550" s="302"/>
      <c r="J550" s="303"/>
      <c r="K550" s="26"/>
      <c r="L550" s="129" t="str">
        <f t="shared" si="8"/>
        <v>--</v>
      </c>
    </row>
    <row r="551" spans="1:12" ht="15" hidden="1" customHeight="1" x14ac:dyDescent="0.25">
      <c r="A551" s="141"/>
      <c r="B551" s="140" t="s">
        <v>920</v>
      </c>
      <c r="C551" s="301" t="str">
        <f>IF(ISTEXT(VLOOKUP(B551,'FICHA DE PROJETO'!$A$397:$I$577,2,FALSE)),VLOOKUP(B551,'FICHA DE PROJETO'!$A$397:$I$577,2,FALSE),"")</f>
        <v/>
      </c>
      <c r="D551" s="302"/>
      <c r="E551" s="302"/>
      <c r="F551" s="302"/>
      <c r="G551" s="302"/>
      <c r="H551" s="302"/>
      <c r="I551" s="302"/>
      <c r="J551" s="303"/>
      <c r="K551" s="26"/>
      <c r="L551" s="129" t="str">
        <f t="shared" si="8"/>
        <v>--</v>
      </c>
    </row>
    <row r="552" spans="1:12" ht="15" hidden="1" customHeight="1" x14ac:dyDescent="0.25">
      <c r="A552" s="141"/>
      <c r="B552" s="140" t="s">
        <v>921</v>
      </c>
      <c r="C552" s="301" t="str">
        <f>IF(ISTEXT(VLOOKUP(B552,'FICHA DE PROJETO'!$A$397:$I$577,2,FALSE)),VLOOKUP(B552,'FICHA DE PROJETO'!$A$397:$I$577,2,FALSE),"")</f>
        <v/>
      </c>
      <c r="D552" s="302"/>
      <c r="E552" s="302"/>
      <c r="F552" s="302"/>
      <c r="G552" s="302"/>
      <c r="H552" s="302"/>
      <c r="I552" s="302"/>
      <c r="J552" s="303"/>
      <c r="K552" s="26"/>
      <c r="L552" s="129" t="str">
        <f t="shared" si="8"/>
        <v>--</v>
      </c>
    </row>
    <row r="553" spans="1:12" ht="15" hidden="1" customHeight="1" x14ac:dyDescent="0.25">
      <c r="A553" s="141"/>
      <c r="B553" s="140" t="s">
        <v>922</v>
      </c>
      <c r="C553" s="301" t="str">
        <f>IF(ISTEXT(VLOOKUP(B553,'FICHA DE PROJETO'!$A$397:$I$577,2,FALSE)),VLOOKUP(B553,'FICHA DE PROJETO'!$A$397:$I$577,2,FALSE),"")</f>
        <v/>
      </c>
      <c r="D553" s="302"/>
      <c r="E553" s="302"/>
      <c r="F553" s="302"/>
      <c r="G553" s="302"/>
      <c r="H553" s="302"/>
      <c r="I553" s="302"/>
      <c r="J553" s="303"/>
      <c r="K553" s="26"/>
      <c r="L553" s="129" t="str">
        <f t="shared" si="8"/>
        <v>--</v>
      </c>
    </row>
    <row r="554" spans="1:12" ht="15" hidden="1" customHeight="1" x14ac:dyDescent="0.25">
      <c r="A554" s="141"/>
      <c r="B554" s="140" t="s">
        <v>923</v>
      </c>
      <c r="C554" s="301" t="str">
        <f>IF(ISTEXT(VLOOKUP(B554,'FICHA DE PROJETO'!$A$397:$I$577,2,FALSE)),VLOOKUP(B554,'FICHA DE PROJETO'!$A$397:$I$577,2,FALSE),"")</f>
        <v/>
      </c>
      <c r="D554" s="302"/>
      <c r="E554" s="302"/>
      <c r="F554" s="302"/>
      <c r="G554" s="302"/>
      <c r="H554" s="302"/>
      <c r="I554" s="302"/>
      <c r="J554" s="303"/>
      <c r="K554" s="26"/>
      <c r="L554" s="129" t="str">
        <f t="shared" si="8"/>
        <v>--</v>
      </c>
    </row>
    <row r="555" spans="1:12" ht="15" hidden="1" customHeight="1" x14ac:dyDescent="0.25">
      <c r="A555" s="141"/>
      <c r="B555" s="140" t="s">
        <v>924</v>
      </c>
      <c r="C555" s="301" t="str">
        <f>IF(ISTEXT(VLOOKUP(B555,'FICHA DE PROJETO'!$A$397:$I$577,2,FALSE)),VLOOKUP(B555,'FICHA DE PROJETO'!$A$397:$I$577,2,FALSE),"")</f>
        <v/>
      </c>
      <c r="D555" s="302"/>
      <c r="E555" s="302"/>
      <c r="F555" s="302"/>
      <c r="G555" s="302"/>
      <c r="H555" s="302"/>
      <c r="I555" s="302"/>
      <c r="J555" s="303"/>
      <c r="K555" s="26"/>
      <c r="L555" s="129" t="str">
        <f t="shared" si="8"/>
        <v>--</v>
      </c>
    </row>
    <row r="556" spans="1:12" ht="15" hidden="1" customHeight="1" x14ac:dyDescent="0.25">
      <c r="A556" s="141"/>
      <c r="B556" s="140" t="s">
        <v>925</v>
      </c>
      <c r="C556" s="301" t="str">
        <f>IF(ISTEXT(VLOOKUP(B556,'FICHA DE PROJETO'!$A$397:$I$577,2,FALSE)),VLOOKUP(B556,'FICHA DE PROJETO'!$A$397:$I$577,2,FALSE),"")</f>
        <v/>
      </c>
      <c r="D556" s="302"/>
      <c r="E556" s="302"/>
      <c r="F556" s="302"/>
      <c r="G556" s="302"/>
      <c r="H556" s="302"/>
      <c r="I556" s="302"/>
      <c r="J556" s="303"/>
      <c r="K556" s="26"/>
      <c r="L556" s="129" t="str">
        <f t="shared" si="8"/>
        <v>--</v>
      </c>
    </row>
    <row r="557" spans="1:12" ht="15" hidden="1" customHeight="1" x14ac:dyDescent="0.25">
      <c r="A557" s="141"/>
      <c r="B557" s="140" t="s">
        <v>926</v>
      </c>
      <c r="C557" s="301" t="str">
        <f>IF(ISTEXT(VLOOKUP(B557,'FICHA DE PROJETO'!$A$397:$I$577,2,FALSE)),VLOOKUP(B557,'FICHA DE PROJETO'!$A$397:$I$577,2,FALSE),"")</f>
        <v/>
      </c>
      <c r="D557" s="302"/>
      <c r="E557" s="302"/>
      <c r="F557" s="302"/>
      <c r="G557" s="302"/>
      <c r="H557" s="302"/>
      <c r="I557" s="302"/>
      <c r="J557" s="303"/>
      <c r="K557" s="26"/>
      <c r="L557" s="129" t="str">
        <f t="shared" si="8"/>
        <v>--</v>
      </c>
    </row>
    <row r="558" spans="1:12" ht="15" hidden="1" customHeight="1" x14ac:dyDescent="0.25">
      <c r="A558" s="141"/>
      <c r="B558" s="140" t="s">
        <v>927</v>
      </c>
      <c r="C558" s="301" t="str">
        <f>IF(ISTEXT(VLOOKUP(B558,'FICHA DE PROJETO'!$A$397:$I$577,2,FALSE)),VLOOKUP(B558,'FICHA DE PROJETO'!$A$397:$I$577,2,FALSE),"")</f>
        <v/>
      </c>
      <c r="D558" s="302"/>
      <c r="E558" s="302"/>
      <c r="F558" s="302"/>
      <c r="G558" s="302"/>
      <c r="H558" s="302"/>
      <c r="I558" s="302"/>
      <c r="J558" s="303"/>
      <c r="K558" s="26"/>
      <c r="L558" s="129" t="str">
        <f t="shared" si="8"/>
        <v>--</v>
      </c>
    </row>
    <row r="559" spans="1:12" ht="15" hidden="1" customHeight="1" x14ac:dyDescent="0.25">
      <c r="A559" s="141"/>
      <c r="B559" s="140" t="s">
        <v>928</v>
      </c>
      <c r="C559" s="301" t="str">
        <f>IF(ISTEXT(VLOOKUP(B559,'FICHA DE PROJETO'!$A$397:$I$577,2,FALSE)),VLOOKUP(B559,'FICHA DE PROJETO'!$A$397:$I$577,2,FALSE),"")</f>
        <v/>
      </c>
      <c r="D559" s="302"/>
      <c r="E559" s="302"/>
      <c r="F559" s="302"/>
      <c r="G559" s="302"/>
      <c r="H559" s="302"/>
      <c r="I559" s="302"/>
      <c r="J559" s="303"/>
      <c r="K559" s="26"/>
      <c r="L559" s="129" t="str">
        <f t="shared" si="8"/>
        <v>--</v>
      </c>
    </row>
    <row r="560" spans="1:12" ht="15" hidden="1" customHeight="1" x14ac:dyDescent="0.25">
      <c r="A560" s="141"/>
      <c r="B560" s="140" t="s">
        <v>929</v>
      </c>
      <c r="C560" s="301" t="str">
        <f>IF(ISTEXT(VLOOKUP(B560,'FICHA DE PROJETO'!$A$397:$I$577,2,FALSE)),VLOOKUP(B560,'FICHA DE PROJETO'!$A$397:$I$577,2,FALSE),"")</f>
        <v/>
      </c>
      <c r="D560" s="302"/>
      <c r="E560" s="302"/>
      <c r="F560" s="302"/>
      <c r="G560" s="302"/>
      <c r="H560" s="302"/>
      <c r="I560" s="302"/>
      <c r="J560" s="303"/>
      <c r="K560" s="26"/>
      <c r="L560" s="129" t="str">
        <f t="shared" si="8"/>
        <v>--</v>
      </c>
    </row>
    <row r="561" spans="1:13" ht="15" hidden="1" customHeight="1" x14ac:dyDescent="0.25">
      <c r="A561" s="141"/>
      <c r="B561" s="140" t="s">
        <v>930</v>
      </c>
      <c r="C561" s="301" t="str">
        <f>IF(ISTEXT(VLOOKUP(B561,'FICHA DE PROJETO'!$A$397:$I$577,2,FALSE)),VLOOKUP(B561,'FICHA DE PROJETO'!$A$397:$I$577,2,FALSE),"")</f>
        <v/>
      </c>
      <c r="D561" s="302"/>
      <c r="E561" s="302"/>
      <c r="F561" s="302"/>
      <c r="G561" s="302"/>
      <c r="H561" s="302"/>
      <c r="I561" s="302"/>
      <c r="J561" s="303"/>
      <c r="K561" s="26"/>
      <c r="L561" s="129" t="str">
        <f t="shared" si="8"/>
        <v>--</v>
      </c>
    </row>
    <row r="562" spans="1:13" ht="15" hidden="1" customHeight="1" x14ac:dyDescent="0.25">
      <c r="A562" s="141"/>
      <c r="B562" s="140" t="s">
        <v>931</v>
      </c>
      <c r="C562" s="301" t="str">
        <f>IF(ISTEXT(VLOOKUP(B562,'FICHA DE PROJETO'!$A$397:$I$577,2,FALSE)),VLOOKUP(B562,'FICHA DE PROJETO'!$A$397:$I$577,2,FALSE),"")</f>
        <v/>
      </c>
      <c r="D562" s="302"/>
      <c r="E562" s="302"/>
      <c r="F562" s="302"/>
      <c r="G562" s="302"/>
      <c r="H562" s="302"/>
      <c r="I562" s="302"/>
      <c r="J562" s="303"/>
      <c r="K562" s="26"/>
      <c r="L562" s="129" t="str">
        <f t="shared" si="8"/>
        <v>--</v>
      </c>
    </row>
    <row r="563" spans="1:13" ht="15" hidden="1" customHeight="1" x14ac:dyDescent="0.25">
      <c r="A563" s="141"/>
      <c r="B563" s="140" t="s">
        <v>932</v>
      </c>
      <c r="C563" s="301" t="str">
        <f>IF(ISTEXT(VLOOKUP(B563,'FICHA DE PROJETO'!$A$397:$I$577,2,FALSE)),VLOOKUP(B563,'FICHA DE PROJETO'!$A$397:$I$577,2,FALSE),"")</f>
        <v/>
      </c>
      <c r="D563" s="302"/>
      <c r="E563" s="302"/>
      <c r="F563" s="302"/>
      <c r="G563" s="302"/>
      <c r="H563" s="302"/>
      <c r="I563" s="302"/>
      <c r="J563" s="303"/>
      <c r="K563" s="26"/>
      <c r="L563" s="129" t="str">
        <f t="shared" si="8"/>
        <v>--</v>
      </c>
    </row>
    <row r="564" spans="1:13" ht="15" hidden="1" customHeight="1" x14ac:dyDescent="0.25">
      <c r="A564" s="141"/>
      <c r="B564" s="140" t="s">
        <v>933</v>
      </c>
      <c r="C564" s="301" t="str">
        <f>IF(ISTEXT(VLOOKUP(B564,'FICHA DE PROJETO'!$A$397:$I$577,2,FALSE)),VLOOKUP(B564,'FICHA DE PROJETO'!$A$397:$I$577,2,FALSE),"")</f>
        <v/>
      </c>
      <c r="D564" s="302"/>
      <c r="E564" s="302"/>
      <c r="F564" s="302"/>
      <c r="G564" s="302"/>
      <c r="H564" s="302"/>
      <c r="I564" s="302"/>
      <c r="J564" s="303"/>
      <c r="K564" s="26"/>
      <c r="L564" s="129" t="str">
        <f t="shared" si="8"/>
        <v>--</v>
      </c>
    </row>
    <row r="565" spans="1:13" ht="15" hidden="1" customHeight="1" x14ac:dyDescent="0.25">
      <c r="A565" s="141"/>
      <c r="B565" s="140" t="s">
        <v>934</v>
      </c>
      <c r="C565" s="301" t="str">
        <f>IF(ISTEXT(VLOOKUP(B565,'FICHA DE PROJETO'!$A$397:$I$577,2,FALSE)),VLOOKUP(B565,'FICHA DE PROJETO'!$A$397:$I$577,2,FALSE),"")</f>
        <v/>
      </c>
      <c r="D565" s="302"/>
      <c r="E565" s="302"/>
      <c r="F565" s="302"/>
      <c r="G565" s="302"/>
      <c r="H565" s="302"/>
      <c r="I565" s="302"/>
      <c r="J565" s="303"/>
      <c r="K565" s="26"/>
      <c r="L565" s="129" t="str">
        <f t="shared" si="8"/>
        <v>--</v>
      </c>
    </row>
    <row r="566" spans="1:13" ht="15" hidden="1" customHeight="1" x14ac:dyDescent="0.25">
      <c r="A566" s="141"/>
      <c r="B566" s="140" t="s">
        <v>935</v>
      </c>
      <c r="C566" s="301" t="str">
        <f>IF(ISTEXT(VLOOKUP(B566,'FICHA DE PROJETO'!$A$397:$I$577,2,FALSE)),VLOOKUP(B566,'FICHA DE PROJETO'!$A$397:$I$577,2,FALSE),"")</f>
        <v/>
      </c>
      <c r="D566" s="302"/>
      <c r="E566" s="302"/>
      <c r="F566" s="302"/>
      <c r="G566" s="302"/>
      <c r="H566" s="302"/>
      <c r="I566" s="302"/>
      <c r="J566" s="303"/>
      <c r="K566" s="26"/>
      <c r="L566" s="129" t="str">
        <f t="shared" si="8"/>
        <v>--</v>
      </c>
    </row>
    <row r="567" spans="1:13" ht="15" hidden="1" customHeight="1" x14ac:dyDescent="0.25">
      <c r="A567" s="141"/>
      <c r="B567" s="140" t="s">
        <v>936</v>
      </c>
      <c r="C567" s="301" t="str">
        <f>IF(ISTEXT(VLOOKUP(B567,'FICHA DE PROJETO'!$A$397:$I$577,2,FALSE)),VLOOKUP(B567,'FICHA DE PROJETO'!$A$397:$I$577,2,FALSE),"")</f>
        <v/>
      </c>
      <c r="D567" s="302"/>
      <c r="E567" s="302"/>
      <c r="F567" s="302"/>
      <c r="G567" s="302"/>
      <c r="H567" s="302"/>
      <c r="I567" s="302"/>
      <c r="J567" s="303"/>
      <c r="K567" s="26"/>
      <c r="L567" s="129" t="str">
        <f t="shared" si="8"/>
        <v>--</v>
      </c>
    </row>
    <row r="568" spans="1:13" ht="15" hidden="1" customHeight="1" x14ac:dyDescent="0.25">
      <c r="A568" s="141"/>
      <c r="B568" s="140" t="s">
        <v>937</v>
      </c>
      <c r="C568" s="301" t="str">
        <f>IF(ISTEXT(VLOOKUP(B568,'FICHA DE PROJETO'!$A$397:$I$577,2,FALSE)),VLOOKUP(B568,'FICHA DE PROJETO'!$A$397:$I$577,2,FALSE),"")</f>
        <v/>
      </c>
      <c r="D568" s="302"/>
      <c r="E568" s="302"/>
      <c r="F568" s="302"/>
      <c r="G568" s="302"/>
      <c r="H568" s="302"/>
      <c r="I568" s="302"/>
      <c r="J568" s="303"/>
      <c r="K568" s="26"/>
      <c r="L568" s="129" t="str">
        <f t="shared" si="8"/>
        <v>--</v>
      </c>
    </row>
    <row r="569" spans="1:13" ht="15" hidden="1" customHeight="1" x14ac:dyDescent="0.25">
      <c r="A569" s="141"/>
      <c r="B569" s="140" t="s">
        <v>938</v>
      </c>
      <c r="C569" s="301" t="str">
        <f>IF(ISTEXT(VLOOKUP(B569,'FICHA DE PROJETO'!$A$397:$I$577,2,FALSE)),VLOOKUP(B569,'FICHA DE PROJETO'!$A$397:$I$577,2,FALSE),"")</f>
        <v/>
      </c>
      <c r="D569" s="302"/>
      <c r="E569" s="302"/>
      <c r="F569" s="302"/>
      <c r="G569" s="302"/>
      <c r="H569" s="302"/>
      <c r="I569" s="302"/>
      <c r="J569" s="303"/>
      <c r="K569" s="26"/>
      <c r="L569" s="129" t="str">
        <f t="shared" si="8"/>
        <v>--</v>
      </c>
    </row>
    <row r="570" spans="1:13" ht="15" hidden="1" customHeight="1" x14ac:dyDescent="0.25">
      <c r="A570" s="141"/>
      <c r="B570" s="140" t="s">
        <v>939</v>
      </c>
      <c r="C570" s="301" t="str">
        <f>IF(ISTEXT(VLOOKUP(B570,'FICHA DE PROJETO'!$A$397:$I$577,2,FALSE)),VLOOKUP(B570,'FICHA DE PROJETO'!$A$397:$I$577,2,FALSE),"")</f>
        <v/>
      </c>
      <c r="D570" s="302"/>
      <c r="E570" s="302"/>
      <c r="F570" s="302"/>
      <c r="G570" s="302"/>
      <c r="H570" s="302"/>
      <c r="I570" s="302"/>
      <c r="J570" s="303"/>
      <c r="K570" s="26"/>
      <c r="L570" s="129" t="str">
        <f t="shared" si="8"/>
        <v>--</v>
      </c>
    </row>
    <row r="571" spans="1:13" ht="15" hidden="1" customHeight="1" x14ac:dyDescent="0.25">
      <c r="A571" s="141"/>
      <c r="B571" s="140" t="s">
        <v>940</v>
      </c>
      <c r="C571" s="301" t="str">
        <f>IF(ISTEXT(VLOOKUP(B571,'FICHA DE PROJETO'!$A$397:$I$577,2,FALSE)),VLOOKUP(B571,'FICHA DE PROJETO'!$A$397:$I$577,2,FALSE),"")</f>
        <v/>
      </c>
      <c r="D571" s="302"/>
      <c r="E571" s="302"/>
      <c r="F571" s="302"/>
      <c r="G571" s="302"/>
      <c r="H571" s="302"/>
      <c r="I571" s="302"/>
      <c r="J571" s="303"/>
      <c r="K571" s="26"/>
      <c r="L571" s="129" t="str">
        <f t="shared" si="8"/>
        <v>--</v>
      </c>
    </row>
    <row r="572" spans="1:13" ht="15" hidden="1" customHeight="1" x14ac:dyDescent="0.25">
      <c r="A572" s="141"/>
      <c r="B572" s="140" t="s">
        <v>941</v>
      </c>
      <c r="C572" s="301" t="str">
        <f>IF(ISTEXT(VLOOKUP(B572,'FICHA DE PROJETO'!$A$397:$I$577,2,FALSE)),VLOOKUP(B572,'FICHA DE PROJETO'!$A$397:$I$577,2,FALSE),"")</f>
        <v/>
      </c>
      <c r="D572" s="302"/>
      <c r="E572" s="302"/>
      <c r="F572" s="302"/>
      <c r="G572" s="302"/>
      <c r="H572" s="302"/>
      <c r="I572" s="302"/>
      <c r="J572" s="303"/>
      <c r="K572" s="26"/>
      <c r="L572" s="129" t="str">
        <f t="shared" si="8"/>
        <v>--</v>
      </c>
    </row>
    <row r="573" spans="1:13" ht="15" hidden="1" customHeight="1" x14ac:dyDescent="0.25">
      <c r="A573" s="141"/>
      <c r="B573" s="140" t="s">
        <v>942</v>
      </c>
      <c r="C573" s="301" t="str">
        <f>IF(ISTEXT(VLOOKUP(B573,'FICHA DE PROJETO'!$A$397:$I$577,2,FALSE)),VLOOKUP(B573,'FICHA DE PROJETO'!$A$397:$I$577,2,FALSE),"")</f>
        <v/>
      </c>
      <c r="D573" s="302"/>
      <c r="E573" s="302"/>
      <c r="F573" s="302"/>
      <c r="G573" s="302"/>
      <c r="H573" s="302"/>
      <c r="I573" s="302"/>
      <c r="J573" s="303"/>
      <c r="K573" s="26"/>
      <c r="L573" s="129" t="str">
        <f t="shared" si="8"/>
        <v>--</v>
      </c>
    </row>
    <row r="574" spans="1:13" ht="15" hidden="1" customHeight="1" x14ac:dyDescent="0.25">
      <c r="A574" s="141"/>
      <c r="B574" s="140" t="s">
        <v>943</v>
      </c>
      <c r="C574" s="301" t="str">
        <f>IF(ISTEXT(VLOOKUP(B574,'FICHA DE PROJETO'!$A$397:$I$577,2,FALSE)),VLOOKUP(B574,'FICHA DE PROJETO'!$A$397:$I$577,2,FALSE),"")</f>
        <v/>
      </c>
      <c r="D574" s="302"/>
      <c r="E574" s="302"/>
      <c r="F574" s="302"/>
      <c r="G574" s="302"/>
      <c r="H574" s="302"/>
      <c r="I574" s="302"/>
      <c r="J574" s="303"/>
      <c r="K574" s="26"/>
      <c r="L574" s="129" t="str">
        <f t="shared" si="8"/>
        <v>--</v>
      </c>
    </row>
    <row r="575" spans="1:13" s="251" customFormat="1" ht="6.95" hidden="1" customHeight="1" x14ac:dyDescent="0.15">
      <c r="A575" s="245" t="s">
        <v>971</v>
      </c>
      <c r="B575" s="246"/>
      <c r="C575" s="247" t="s">
        <v>972</v>
      </c>
      <c r="D575" s="247"/>
      <c r="E575" s="247"/>
      <c r="F575" s="247"/>
      <c r="G575" s="247"/>
      <c r="H575" s="247"/>
      <c r="I575" s="247"/>
      <c r="J575" s="247"/>
      <c r="K575" s="248"/>
      <c r="L575" s="249" t="str">
        <f>IF(('FICHA DE PROJETO'!$K$578="X"),"X","---")</f>
        <v>---</v>
      </c>
      <c r="M575" s="250"/>
    </row>
    <row r="576" spans="1:13" ht="18.75" hidden="1" x14ac:dyDescent="0.3">
      <c r="A576" s="201" t="str">
        <f>IF(('FICHA DE PROJETO'!K578="X"),"Lote 04","---")</f>
        <v>---</v>
      </c>
      <c r="B576" s="142"/>
      <c r="C576" s="143"/>
      <c r="D576" s="143"/>
      <c r="E576" s="143"/>
      <c r="F576" s="143"/>
      <c r="G576" s="143"/>
      <c r="H576" s="143"/>
      <c r="I576" s="143"/>
      <c r="J576" s="143"/>
      <c r="K576" s="26"/>
      <c r="L576" s="202" t="str">
        <f>IF(('FICHA DE PROJETO'!$K$578="X"),"X","---")</f>
        <v>---</v>
      </c>
    </row>
    <row r="577" spans="1:13" ht="15" hidden="1" customHeight="1" x14ac:dyDescent="0.25">
      <c r="A577" s="141"/>
      <c r="B577" s="144" t="s">
        <v>482</v>
      </c>
      <c r="C577" s="301" t="str">
        <f>IF(ISTEXT(VLOOKUP(B577,'FICHA DE PROJETO'!$A$579:$I$759,2,FALSE)),VLOOKUP(B577,'FICHA DE PROJETO'!$A$579:$I$759,2,FALSE),"")</f>
        <v/>
      </c>
      <c r="D577" s="302"/>
      <c r="E577" s="302"/>
      <c r="F577" s="302"/>
      <c r="G577" s="302"/>
      <c r="H577" s="302"/>
      <c r="I577" s="302"/>
      <c r="J577" s="303"/>
      <c r="L577" s="129" t="str">
        <f t="shared" si="8"/>
        <v>--</v>
      </c>
      <c r="M577" s="147"/>
    </row>
    <row r="578" spans="1:13" ht="15" hidden="1" customHeight="1" x14ac:dyDescent="0.25">
      <c r="A578" s="141"/>
      <c r="B578" s="140" t="s">
        <v>483</v>
      </c>
      <c r="C578" s="301" t="str">
        <f>IF(ISTEXT(VLOOKUP(B578,'FICHA DE PROJETO'!$A$579:$I$759,2,FALSE)),VLOOKUP(B578,'FICHA DE PROJETO'!$A$579:$I$759,2,FALSE),"")</f>
        <v/>
      </c>
      <c r="D578" s="302"/>
      <c r="E578" s="302"/>
      <c r="F578" s="302"/>
      <c r="G578" s="302"/>
      <c r="H578" s="302"/>
      <c r="I578" s="302"/>
      <c r="J578" s="303"/>
      <c r="L578" s="129" t="str">
        <f t="shared" si="8"/>
        <v>--</v>
      </c>
      <c r="M578" s="147"/>
    </row>
    <row r="579" spans="1:13" ht="15" hidden="1" customHeight="1" x14ac:dyDescent="0.25">
      <c r="A579" s="141"/>
      <c r="B579" s="140" t="s">
        <v>484</v>
      </c>
      <c r="C579" s="301" t="str">
        <f>IF(ISTEXT(VLOOKUP(B579,'FICHA DE PROJETO'!$A$579:$I$759,2,FALSE)),VLOOKUP(B579,'FICHA DE PROJETO'!$A$579:$I$759,2,FALSE),"")</f>
        <v/>
      </c>
      <c r="D579" s="302"/>
      <c r="E579" s="302"/>
      <c r="F579" s="302"/>
      <c r="G579" s="302"/>
      <c r="H579" s="302"/>
      <c r="I579" s="302"/>
      <c r="J579" s="303"/>
      <c r="L579" s="129" t="str">
        <f t="shared" si="8"/>
        <v>--</v>
      </c>
      <c r="M579" s="147"/>
    </row>
    <row r="580" spans="1:13" ht="15" hidden="1" customHeight="1" x14ac:dyDescent="0.25">
      <c r="A580" s="141"/>
      <c r="B580" s="140" t="s">
        <v>485</v>
      </c>
      <c r="C580" s="301" t="str">
        <f>IF(ISTEXT(VLOOKUP(B580,'FICHA DE PROJETO'!$A$579:$I$759,2,FALSE)),VLOOKUP(B580,'FICHA DE PROJETO'!$A$579:$I$759,2,FALSE),"")</f>
        <v/>
      </c>
      <c r="D580" s="302"/>
      <c r="E580" s="302"/>
      <c r="F580" s="302"/>
      <c r="G580" s="302"/>
      <c r="H580" s="302"/>
      <c r="I580" s="302"/>
      <c r="J580" s="303"/>
      <c r="L580" s="129" t="str">
        <f t="shared" si="8"/>
        <v>--</v>
      </c>
      <c r="M580" s="147"/>
    </row>
    <row r="581" spans="1:13" hidden="1" x14ac:dyDescent="0.25">
      <c r="A581" s="141"/>
      <c r="B581" s="140" t="s">
        <v>486</v>
      </c>
      <c r="C581" s="301" t="str">
        <f>IF(ISTEXT(VLOOKUP(B581,'FICHA DE PROJETO'!$A$579:$I$759,2,FALSE)),VLOOKUP(B581,'FICHA DE PROJETO'!$A$579:$I$759,2,FALSE),"")</f>
        <v/>
      </c>
      <c r="D581" s="302"/>
      <c r="E581" s="302"/>
      <c r="F581" s="302"/>
      <c r="G581" s="302"/>
      <c r="H581" s="302"/>
      <c r="I581" s="302"/>
      <c r="J581" s="303"/>
      <c r="L581" s="129" t="str">
        <f t="shared" si="8"/>
        <v>--</v>
      </c>
      <c r="M581" s="147"/>
    </row>
    <row r="582" spans="1:13" hidden="1" x14ac:dyDescent="0.25">
      <c r="A582" s="141"/>
      <c r="B582" s="140" t="s">
        <v>487</v>
      </c>
      <c r="C582" s="301" t="str">
        <f>IF(ISTEXT(VLOOKUP(B582,'FICHA DE PROJETO'!$A$579:$I$759,2,FALSE)),VLOOKUP(B582,'FICHA DE PROJETO'!$A$579:$I$759,2,FALSE),"")</f>
        <v/>
      </c>
      <c r="D582" s="302"/>
      <c r="E582" s="302"/>
      <c r="F582" s="302"/>
      <c r="G582" s="302"/>
      <c r="H582" s="302"/>
      <c r="I582" s="302"/>
      <c r="J582" s="303"/>
      <c r="L582" s="129" t="str">
        <f t="shared" si="8"/>
        <v>--</v>
      </c>
      <c r="M582" s="147"/>
    </row>
    <row r="583" spans="1:13" ht="15" hidden="1" customHeight="1" x14ac:dyDescent="0.25">
      <c r="A583" s="141"/>
      <c r="B583" s="140" t="s">
        <v>490</v>
      </c>
      <c r="C583" s="301" t="str">
        <f>IF(ISTEXT(VLOOKUP(B583,'FICHA DE PROJETO'!$A$579:$I$759,2,FALSE)),VLOOKUP(B583,'FICHA DE PROJETO'!$A$579:$I$759,2,FALSE),"")</f>
        <v/>
      </c>
      <c r="D583" s="302"/>
      <c r="E583" s="302"/>
      <c r="F583" s="302"/>
      <c r="G583" s="302"/>
      <c r="H583" s="302"/>
      <c r="I583" s="302"/>
      <c r="J583" s="303"/>
      <c r="K583" s="26"/>
      <c r="L583" s="129" t="str">
        <f t="shared" si="8"/>
        <v>--</v>
      </c>
      <c r="M583" s="147"/>
    </row>
    <row r="584" spans="1:13" ht="15" hidden="1" customHeight="1" x14ac:dyDescent="0.25">
      <c r="A584" s="141"/>
      <c r="B584" s="140" t="s">
        <v>659</v>
      </c>
      <c r="C584" s="301" t="str">
        <f>IF(ISTEXT(VLOOKUP(B584,'FICHA DE PROJETO'!$A$579:$I$759,2,FALSE)),VLOOKUP(B584,'FICHA DE PROJETO'!$A$579:$I$759,2,FALSE),"")</f>
        <v/>
      </c>
      <c r="D584" s="302"/>
      <c r="E584" s="302"/>
      <c r="F584" s="302"/>
      <c r="G584" s="302"/>
      <c r="H584" s="302"/>
      <c r="I584" s="302"/>
      <c r="J584" s="303"/>
      <c r="K584" s="26"/>
      <c r="L584" s="129" t="str">
        <f t="shared" si="8"/>
        <v>--</v>
      </c>
      <c r="M584" s="147"/>
    </row>
    <row r="585" spans="1:13" ht="15" hidden="1" customHeight="1" x14ac:dyDescent="0.25">
      <c r="A585" s="141"/>
      <c r="B585" s="140" t="s">
        <v>660</v>
      </c>
      <c r="C585" s="301" t="str">
        <f>IF(ISTEXT(VLOOKUP(B585,'FICHA DE PROJETO'!$A$579:$I$759,2,FALSE)),VLOOKUP(B585,'FICHA DE PROJETO'!$A$579:$I$759,2,FALSE),"")</f>
        <v/>
      </c>
      <c r="D585" s="302"/>
      <c r="E585" s="302"/>
      <c r="F585" s="302"/>
      <c r="G585" s="302"/>
      <c r="H585" s="302"/>
      <c r="I585" s="302"/>
      <c r="J585" s="303"/>
      <c r="K585" s="26"/>
      <c r="L585" s="129" t="str">
        <f t="shared" si="8"/>
        <v>--</v>
      </c>
      <c r="M585" s="147"/>
    </row>
    <row r="586" spans="1:13" ht="15" hidden="1" customHeight="1" x14ac:dyDescent="0.25">
      <c r="A586" s="141"/>
      <c r="B586" s="140" t="s">
        <v>661</v>
      </c>
      <c r="C586" s="301" t="str">
        <f>IF(ISTEXT(VLOOKUP(B586,'FICHA DE PROJETO'!$A$579:$I$759,2,FALSE)),VLOOKUP(B586,'FICHA DE PROJETO'!$A$579:$I$759,2,FALSE),"")</f>
        <v/>
      </c>
      <c r="D586" s="302"/>
      <c r="E586" s="302"/>
      <c r="F586" s="302"/>
      <c r="G586" s="302"/>
      <c r="H586" s="302"/>
      <c r="I586" s="302"/>
      <c r="J586" s="303"/>
      <c r="K586" s="26"/>
      <c r="L586" s="129" t="str">
        <f t="shared" si="8"/>
        <v>--</v>
      </c>
      <c r="M586" s="147"/>
    </row>
    <row r="587" spans="1:13" ht="15" hidden="1" customHeight="1" x14ac:dyDescent="0.25">
      <c r="A587" s="141"/>
      <c r="B587" s="140" t="s">
        <v>662</v>
      </c>
      <c r="C587" s="301" t="str">
        <f>IF(ISTEXT(VLOOKUP(B587,'FICHA DE PROJETO'!$A$579:$I$759,2,FALSE)),VLOOKUP(B587,'FICHA DE PROJETO'!$A$579:$I$759,2,FALSE),"")</f>
        <v/>
      </c>
      <c r="D587" s="302"/>
      <c r="E587" s="302"/>
      <c r="F587" s="302"/>
      <c r="G587" s="302"/>
      <c r="H587" s="302"/>
      <c r="I587" s="302"/>
      <c r="J587" s="303"/>
      <c r="K587" s="26"/>
      <c r="L587" s="129" t="str">
        <f t="shared" si="8"/>
        <v>--</v>
      </c>
      <c r="M587" s="147"/>
    </row>
    <row r="588" spans="1:13" ht="15" hidden="1" customHeight="1" x14ac:dyDescent="0.25">
      <c r="A588" s="141"/>
      <c r="B588" s="140" t="s">
        <v>663</v>
      </c>
      <c r="C588" s="301" t="str">
        <f>IF(ISTEXT(VLOOKUP(B588,'FICHA DE PROJETO'!$A$579:$I$759,2,FALSE)),VLOOKUP(B588,'FICHA DE PROJETO'!$A$579:$I$759,2,FALSE),"")</f>
        <v/>
      </c>
      <c r="D588" s="302"/>
      <c r="E588" s="302"/>
      <c r="F588" s="302"/>
      <c r="G588" s="302"/>
      <c r="H588" s="302"/>
      <c r="I588" s="302"/>
      <c r="J588" s="303"/>
      <c r="K588" s="26"/>
      <c r="L588" s="129" t="str">
        <f t="shared" si="8"/>
        <v>--</v>
      </c>
      <c r="M588" s="147"/>
    </row>
    <row r="589" spans="1:13" ht="15" hidden="1" customHeight="1" x14ac:dyDescent="0.25">
      <c r="A589" s="141"/>
      <c r="B589" s="140" t="s">
        <v>664</v>
      </c>
      <c r="C589" s="301" t="str">
        <f>IF(ISTEXT(VLOOKUP(B589,'FICHA DE PROJETO'!$A$579:$I$759,2,FALSE)),VLOOKUP(B589,'FICHA DE PROJETO'!$A$579:$I$759,2,FALSE),"")</f>
        <v/>
      </c>
      <c r="D589" s="302"/>
      <c r="E589" s="302"/>
      <c r="F589" s="302"/>
      <c r="G589" s="302"/>
      <c r="H589" s="302"/>
      <c r="I589" s="302"/>
      <c r="J589" s="303"/>
      <c r="K589" s="26"/>
      <c r="L589" s="129" t="str">
        <f t="shared" si="8"/>
        <v>--</v>
      </c>
      <c r="M589" s="147"/>
    </row>
    <row r="590" spans="1:13" ht="15" hidden="1" customHeight="1" x14ac:dyDescent="0.25">
      <c r="A590" s="141"/>
      <c r="B590" s="140" t="s">
        <v>665</v>
      </c>
      <c r="C590" s="301" t="str">
        <f>IF(ISTEXT(VLOOKUP(B590,'FICHA DE PROJETO'!$A$579:$I$759,2,FALSE)),VLOOKUP(B590,'FICHA DE PROJETO'!$A$579:$I$759,2,FALSE),"")</f>
        <v/>
      </c>
      <c r="D590" s="302"/>
      <c r="E590" s="302"/>
      <c r="F590" s="302"/>
      <c r="G590" s="302"/>
      <c r="H590" s="302"/>
      <c r="I590" s="302"/>
      <c r="J590" s="303"/>
      <c r="K590" s="26"/>
      <c r="L590" s="129" t="str">
        <f t="shared" si="8"/>
        <v>--</v>
      </c>
      <c r="M590" s="147"/>
    </row>
    <row r="591" spans="1:13" ht="15" hidden="1" customHeight="1" x14ac:dyDescent="0.25">
      <c r="A591" s="141"/>
      <c r="B591" s="140" t="s">
        <v>666</v>
      </c>
      <c r="C591" s="301" t="str">
        <f>IF(ISTEXT(VLOOKUP(B591,'FICHA DE PROJETO'!$A$579:$I$759,2,FALSE)),VLOOKUP(B591,'FICHA DE PROJETO'!$A$579:$I$759,2,FALSE),"")</f>
        <v/>
      </c>
      <c r="D591" s="302"/>
      <c r="E591" s="302"/>
      <c r="F591" s="302"/>
      <c r="G591" s="302"/>
      <c r="H591" s="302"/>
      <c r="I591" s="302"/>
      <c r="J591" s="303"/>
      <c r="K591" s="26"/>
      <c r="L591" s="129" t="str">
        <f t="shared" si="8"/>
        <v>--</v>
      </c>
      <c r="M591" s="147"/>
    </row>
    <row r="592" spans="1:13" ht="15" hidden="1" customHeight="1" x14ac:dyDescent="0.25">
      <c r="A592" s="141"/>
      <c r="B592" s="140" t="s">
        <v>667</v>
      </c>
      <c r="C592" s="301" t="str">
        <f>IF(ISTEXT(VLOOKUP(B592,'FICHA DE PROJETO'!$A$579:$I$759,2,FALSE)),VLOOKUP(B592,'FICHA DE PROJETO'!$A$579:$I$759,2,FALSE),"")</f>
        <v/>
      </c>
      <c r="D592" s="302"/>
      <c r="E592" s="302"/>
      <c r="F592" s="302"/>
      <c r="G592" s="302"/>
      <c r="H592" s="302"/>
      <c r="I592" s="302"/>
      <c r="J592" s="303"/>
      <c r="K592" s="26"/>
      <c r="L592" s="129" t="str">
        <f t="shared" si="8"/>
        <v>--</v>
      </c>
      <c r="M592" s="147"/>
    </row>
    <row r="593" spans="1:13" ht="15" hidden="1" customHeight="1" x14ac:dyDescent="0.25">
      <c r="A593" s="141"/>
      <c r="B593" s="140" t="s">
        <v>668</v>
      </c>
      <c r="C593" s="301" t="str">
        <f>IF(ISTEXT(VLOOKUP(B593,'FICHA DE PROJETO'!$A$579:$I$759,2,FALSE)),VLOOKUP(B593,'FICHA DE PROJETO'!$A$579:$I$759,2,FALSE),"")</f>
        <v/>
      </c>
      <c r="D593" s="302"/>
      <c r="E593" s="302"/>
      <c r="F593" s="302"/>
      <c r="G593" s="302"/>
      <c r="H593" s="302"/>
      <c r="I593" s="302"/>
      <c r="J593" s="303"/>
      <c r="K593" s="26"/>
      <c r="L593" s="129" t="str">
        <f t="shared" si="8"/>
        <v>--</v>
      </c>
      <c r="M593" s="147"/>
    </row>
    <row r="594" spans="1:13" ht="15" hidden="1" customHeight="1" x14ac:dyDescent="0.25">
      <c r="A594" s="141"/>
      <c r="B594" s="140" t="s">
        <v>669</v>
      </c>
      <c r="C594" s="301" t="str">
        <f>IF(ISTEXT(VLOOKUP(B594,'FICHA DE PROJETO'!$A$579:$I$759,2,FALSE)),VLOOKUP(B594,'FICHA DE PROJETO'!$A$579:$I$759,2,FALSE),"")</f>
        <v/>
      </c>
      <c r="D594" s="302"/>
      <c r="E594" s="302"/>
      <c r="F594" s="302"/>
      <c r="G594" s="302"/>
      <c r="H594" s="302"/>
      <c r="I594" s="302"/>
      <c r="J594" s="303"/>
      <c r="K594" s="26"/>
      <c r="L594" s="129" t="str">
        <f t="shared" si="8"/>
        <v>--</v>
      </c>
      <c r="M594" s="147"/>
    </row>
    <row r="595" spans="1:13" ht="15" hidden="1" customHeight="1" x14ac:dyDescent="0.25">
      <c r="A595" s="141"/>
      <c r="B595" s="140" t="s">
        <v>670</v>
      </c>
      <c r="C595" s="301" t="str">
        <f>IF(ISTEXT(VLOOKUP(B595,'FICHA DE PROJETO'!$A$579:$I$759,2,FALSE)),VLOOKUP(B595,'FICHA DE PROJETO'!$A$579:$I$759,2,FALSE),"")</f>
        <v/>
      </c>
      <c r="D595" s="302"/>
      <c r="E595" s="302"/>
      <c r="F595" s="302"/>
      <c r="G595" s="302"/>
      <c r="H595" s="302"/>
      <c r="I595" s="302"/>
      <c r="J595" s="303"/>
      <c r="K595" s="26"/>
      <c r="L595" s="129" t="str">
        <f t="shared" si="8"/>
        <v>--</v>
      </c>
      <c r="M595" s="147"/>
    </row>
    <row r="596" spans="1:13" ht="15" hidden="1" customHeight="1" x14ac:dyDescent="0.25">
      <c r="A596" s="141"/>
      <c r="B596" s="140" t="s">
        <v>671</v>
      </c>
      <c r="C596" s="301" t="str">
        <f>IF(ISTEXT(VLOOKUP(B596,'FICHA DE PROJETO'!$A$579:$I$759,2,FALSE)),VLOOKUP(B596,'FICHA DE PROJETO'!$A$579:$I$759,2,FALSE),"")</f>
        <v/>
      </c>
      <c r="D596" s="302"/>
      <c r="E596" s="302"/>
      <c r="F596" s="302"/>
      <c r="G596" s="302"/>
      <c r="H596" s="302"/>
      <c r="I596" s="302"/>
      <c r="J596" s="303"/>
      <c r="K596" s="26"/>
      <c r="L596" s="129" t="str">
        <f t="shared" si="8"/>
        <v>--</v>
      </c>
      <c r="M596" s="147"/>
    </row>
    <row r="597" spans="1:13" ht="15" hidden="1" customHeight="1" x14ac:dyDescent="0.25">
      <c r="A597" s="141"/>
      <c r="B597" s="140" t="s">
        <v>672</v>
      </c>
      <c r="C597" s="301" t="str">
        <f>IF(ISTEXT(VLOOKUP(B597,'FICHA DE PROJETO'!$A$579:$I$759,2,FALSE)),VLOOKUP(B597,'FICHA DE PROJETO'!$A$579:$I$759,2,FALSE),"")</f>
        <v/>
      </c>
      <c r="D597" s="302"/>
      <c r="E597" s="302"/>
      <c r="F597" s="302"/>
      <c r="G597" s="302"/>
      <c r="H597" s="302"/>
      <c r="I597" s="302"/>
      <c r="J597" s="303"/>
      <c r="K597" s="26"/>
      <c r="L597" s="129" t="str">
        <f t="shared" si="8"/>
        <v>--</v>
      </c>
      <c r="M597" s="147"/>
    </row>
    <row r="598" spans="1:13" ht="15" hidden="1" customHeight="1" x14ac:dyDescent="0.25">
      <c r="A598" s="141"/>
      <c r="B598" s="140" t="s">
        <v>673</v>
      </c>
      <c r="C598" s="301" t="str">
        <f>IF(ISTEXT(VLOOKUP(B598,'FICHA DE PROJETO'!$A$579:$I$759,2,FALSE)),VLOOKUP(B598,'FICHA DE PROJETO'!$A$579:$I$759,2,FALSE),"")</f>
        <v/>
      </c>
      <c r="D598" s="302"/>
      <c r="E598" s="302"/>
      <c r="F598" s="302"/>
      <c r="G598" s="302"/>
      <c r="H598" s="302"/>
      <c r="I598" s="302"/>
      <c r="J598" s="303"/>
      <c r="K598" s="26"/>
      <c r="L598" s="129" t="str">
        <f t="shared" si="8"/>
        <v>--</v>
      </c>
      <c r="M598" s="147"/>
    </row>
    <row r="599" spans="1:13" ht="15" hidden="1" customHeight="1" x14ac:dyDescent="0.25">
      <c r="A599" s="141"/>
      <c r="B599" s="140" t="s">
        <v>674</v>
      </c>
      <c r="C599" s="301" t="str">
        <f>IF(ISTEXT(VLOOKUP(B599,'FICHA DE PROJETO'!$A$579:$I$759,2,FALSE)),VLOOKUP(B599,'FICHA DE PROJETO'!$A$579:$I$759,2,FALSE),"")</f>
        <v/>
      </c>
      <c r="D599" s="302"/>
      <c r="E599" s="302"/>
      <c r="F599" s="302"/>
      <c r="G599" s="302"/>
      <c r="H599" s="302"/>
      <c r="I599" s="302"/>
      <c r="J599" s="303"/>
      <c r="K599" s="26"/>
      <c r="L599" s="129" t="str">
        <f t="shared" si="8"/>
        <v>--</v>
      </c>
      <c r="M599" s="147"/>
    </row>
    <row r="600" spans="1:13" ht="15" hidden="1" customHeight="1" x14ac:dyDescent="0.25">
      <c r="A600" s="141"/>
      <c r="B600" s="140" t="s">
        <v>675</v>
      </c>
      <c r="C600" s="301" t="str">
        <f>IF(ISTEXT(VLOOKUP(B600,'FICHA DE PROJETO'!$A$579:$I$759,2,FALSE)),VLOOKUP(B600,'FICHA DE PROJETO'!$A$579:$I$759,2,FALSE),"")</f>
        <v/>
      </c>
      <c r="D600" s="302"/>
      <c r="E600" s="302"/>
      <c r="F600" s="302"/>
      <c r="G600" s="302"/>
      <c r="H600" s="302"/>
      <c r="I600" s="302"/>
      <c r="J600" s="303"/>
      <c r="K600" s="26"/>
      <c r="L600" s="129" t="str">
        <f t="shared" si="8"/>
        <v>--</v>
      </c>
      <c r="M600" s="147"/>
    </row>
    <row r="601" spans="1:13" ht="15" hidden="1" customHeight="1" x14ac:dyDescent="0.25">
      <c r="A601" s="141"/>
      <c r="B601" s="140" t="s">
        <v>676</v>
      </c>
      <c r="C601" s="301" t="str">
        <f>IF(ISTEXT(VLOOKUP(B601,'FICHA DE PROJETO'!$A$579:$I$759,2,FALSE)),VLOOKUP(B601,'FICHA DE PROJETO'!$A$579:$I$759,2,FALSE),"")</f>
        <v/>
      </c>
      <c r="D601" s="302"/>
      <c r="E601" s="302"/>
      <c r="F601" s="302"/>
      <c r="G601" s="302"/>
      <c r="H601" s="302"/>
      <c r="I601" s="302"/>
      <c r="J601" s="303"/>
      <c r="K601" s="26"/>
      <c r="L601" s="129" t="str">
        <f t="shared" si="8"/>
        <v>--</v>
      </c>
      <c r="M601" s="147"/>
    </row>
    <row r="602" spans="1:13" ht="15" hidden="1" customHeight="1" x14ac:dyDescent="0.25">
      <c r="A602" s="141"/>
      <c r="B602" s="140" t="s">
        <v>677</v>
      </c>
      <c r="C602" s="301" t="str">
        <f>IF(ISTEXT(VLOOKUP(B602,'FICHA DE PROJETO'!$A$579:$I$759,2,FALSE)),VLOOKUP(B602,'FICHA DE PROJETO'!$A$579:$I$759,2,FALSE),"")</f>
        <v/>
      </c>
      <c r="D602" s="302"/>
      <c r="E602" s="302"/>
      <c r="F602" s="302"/>
      <c r="G602" s="302"/>
      <c r="H602" s="302"/>
      <c r="I602" s="302"/>
      <c r="J602" s="303"/>
      <c r="K602" s="26"/>
      <c r="L602" s="129" t="str">
        <f t="shared" si="8"/>
        <v>--</v>
      </c>
      <c r="M602" s="147"/>
    </row>
    <row r="603" spans="1:13" ht="15" hidden="1" customHeight="1" x14ac:dyDescent="0.25">
      <c r="A603" s="141"/>
      <c r="B603" s="140" t="s">
        <v>678</v>
      </c>
      <c r="C603" s="301" t="str">
        <f>IF(ISTEXT(VLOOKUP(B603,'FICHA DE PROJETO'!$A$579:$I$759,2,FALSE)),VLOOKUP(B603,'FICHA DE PROJETO'!$A$579:$I$759,2,FALSE),"")</f>
        <v/>
      </c>
      <c r="D603" s="302"/>
      <c r="E603" s="302"/>
      <c r="F603" s="302"/>
      <c r="G603" s="302"/>
      <c r="H603" s="302"/>
      <c r="I603" s="302"/>
      <c r="J603" s="303"/>
      <c r="K603" s="26"/>
      <c r="L603" s="129" t="str">
        <f t="shared" si="8"/>
        <v>--</v>
      </c>
      <c r="M603" s="147"/>
    </row>
    <row r="604" spans="1:13" ht="15" hidden="1" customHeight="1" x14ac:dyDescent="0.25">
      <c r="A604" s="141"/>
      <c r="B604" s="140" t="s">
        <v>679</v>
      </c>
      <c r="C604" s="301" t="str">
        <f>IF(ISTEXT(VLOOKUP(B604,'FICHA DE PROJETO'!$A$579:$I$759,2,FALSE)),VLOOKUP(B604,'FICHA DE PROJETO'!$A$579:$I$759,2,FALSE),"")</f>
        <v/>
      </c>
      <c r="D604" s="302"/>
      <c r="E604" s="302"/>
      <c r="F604" s="302"/>
      <c r="G604" s="302"/>
      <c r="H604" s="302"/>
      <c r="I604" s="302"/>
      <c r="J604" s="303"/>
      <c r="K604" s="26"/>
      <c r="L604" s="129" t="str">
        <f t="shared" si="8"/>
        <v>--</v>
      </c>
      <c r="M604" s="147"/>
    </row>
    <row r="605" spans="1:13" ht="15" hidden="1" customHeight="1" x14ac:dyDescent="0.25">
      <c r="A605" s="141"/>
      <c r="B605" s="140" t="s">
        <v>680</v>
      </c>
      <c r="C605" s="301" t="str">
        <f>IF(ISTEXT(VLOOKUP(B605,'FICHA DE PROJETO'!$A$579:$I$759,2,FALSE)),VLOOKUP(B605,'FICHA DE PROJETO'!$A$579:$I$759,2,FALSE),"")</f>
        <v/>
      </c>
      <c r="D605" s="302"/>
      <c r="E605" s="302"/>
      <c r="F605" s="302"/>
      <c r="G605" s="302"/>
      <c r="H605" s="302"/>
      <c r="I605" s="302"/>
      <c r="J605" s="303"/>
      <c r="K605" s="26"/>
      <c r="L605" s="129" t="str">
        <f t="shared" si="8"/>
        <v>--</v>
      </c>
      <c r="M605" s="147"/>
    </row>
    <row r="606" spans="1:13" ht="15" hidden="1" customHeight="1" x14ac:dyDescent="0.25">
      <c r="A606" s="141"/>
      <c r="B606" s="140" t="s">
        <v>681</v>
      </c>
      <c r="C606" s="301" t="str">
        <f>IF(ISTEXT(VLOOKUP(B606,'FICHA DE PROJETO'!$A$579:$I$759,2,FALSE)),VLOOKUP(B606,'FICHA DE PROJETO'!$A$579:$I$759,2,FALSE),"")</f>
        <v/>
      </c>
      <c r="D606" s="302"/>
      <c r="E606" s="302"/>
      <c r="F606" s="302"/>
      <c r="G606" s="302"/>
      <c r="H606" s="302"/>
      <c r="I606" s="302"/>
      <c r="J606" s="303"/>
      <c r="K606" s="26"/>
      <c r="L606" s="129" t="str">
        <f t="shared" si="8"/>
        <v>--</v>
      </c>
      <c r="M606" s="147"/>
    </row>
    <row r="607" spans="1:13" ht="15" hidden="1" customHeight="1" x14ac:dyDescent="0.25">
      <c r="A607" s="141"/>
      <c r="B607" s="140" t="s">
        <v>794</v>
      </c>
      <c r="C607" s="301" t="str">
        <f>IF(ISTEXT(VLOOKUP(B607,'FICHA DE PROJETO'!$A$579:$I$759,2,FALSE)),VLOOKUP(B607,'FICHA DE PROJETO'!$A$579:$I$759,2,FALSE),"")</f>
        <v/>
      </c>
      <c r="D607" s="302"/>
      <c r="E607" s="302"/>
      <c r="F607" s="302"/>
      <c r="G607" s="302"/>
      <c r="H607" s="302"/>
      <c r="I607" s="302"/>
      <c r="J607" s="303"/>
      <c r="K607" s="26"/>
      <c r="L607" s="129" t="str">
        <f t="shared" si="8"/>
        <v>--</v>
      </c>
    </row>
    <row r="608" spans="1:13" ht="15" hidden="1" customHeight="1" x14ac:dyDescent="0.25">
      <c r="A608" s="141"/>
      <c r="B608" s="140" t="s">
        <v>795</v>
      </c>
      <c r="C608" s="301" t="str">
        <f>IF(ISTEXT(VLOOKUP(B608,'FICHA DE PROJETO'!$A$579:$I$759,2,FALSE)),VLOOKUP(B608,'FICHA DE PROJETO'!$A$579:$I$759,2,FALSE),"")</f>
        <v/>
      </c>
      <c r="D608" s="302"/>
      <c r="E608" s="302"/>
      <c r="F608" s="302"/>
      <c r="G608" s="302"/>
      <c r="H608" s="302"/>
      <c r="I608" s="302"/>
      <c r="J608" s="303"/>
      <c r="K608" s="26"/>
      <c r="L608" s="129" t="str">
        <f t="shared" si="8"/>
        <v>--</v>
      </c>
    </row>
    <row r="609" spans="1:12" ht="15" hidden="1" customHeight="1" x14ac:dyDescent="0.25">
      <c r="A609" s="141"/>
      <c r="B609" s="140" t="s">
        <v>796</v>
      </c>
      <c r="C609" s="301" t="str">
        <f>IF(ISTEXT(VLOOKUP(B609,'FICHA DE PROJETO'!$A$579:$I$759,2,FALSE)),VLOOKUP(B609,'FICHA DE PROJETO'!$A$579:$I$759,2,FALSE),"")</f>
        <v/>
      </c>
      <c r="D609" s="302"/>
      <c r="E609" s="302"/>
      <c r="F609" s="302"/>
      <c r="G609" s="302"/>
      <c r="H609" s="302"/>
      <c r="I609" s="302"/>
      <c r="J609" s="303"/>
      <c r="K609" s="26"/>
      <c r="L609" s="129" t="str">
        <f t="shared" si="8"/>
        <v>--</v>
      </c>
    </row>
    <row r="610" spans="1:12" ht="15" hidden="1" customHeight="1" x14ac:dyDescent="0.25">
      <c r="A610" s="141"/>
      <c r="B610" s="140" t="s">
        <v>797</v>
      </c>
      <c r="C610" s="301" t="str">
        <f>IF(ISTEXT(VLOOKUP(B610,'FICHA DE PROJETO'!$A$579:$I$759,2,FALSE)),VLOOKUP(B610,'FICHA DE PROJETO'!$A$579:$I$759,2,FALSE),"")</f>
        <v/>
      </c>
      <c r="D610" s="302"/>
      <c r="E610" s="302"/>
      <c r="F610" s="302"/>
      <c r="G610" s="302"/>
      <c r="H610" s="302"/>
      <c r="I610" s="302"/>
      <c r="J610" s="303"/>
      <c r="K610" s="26"/>
      <c r="L610" s="129" t="str">
        <f t="shared" si="8"/>
        <v>--</v>
      </c>
    </row>
    <row r="611" spans="1:12" ht="15" hidden="1" customHeight="1" x14ac:dyDescent="0.25">
      <c r="A611" s="141"/>
      <c r="B611" s="140" t="s">
        <v>798</v>
      </c>
      <c r="C611" s="301" t="str">
        <f>IF(ISTEXT(VLOOKUP(B611,'FICHA DE PROJETO'!$A$579:$I$759,2,FALSE)),VLOOKUP(B611,'FICHA DE PROJETO'!$A$579:$I$759,2,FALSE),"")</f>
        <v/>
      </c>
      <c r="D611" s="302"/>
      <c r="E611" s="302"/>
      <c r="F611" s="302"/>
      <c r="G611" s="302"/>
      <c r="H611" s="302"/>
      <c r="I611" s="302"/>
      <c r="J611" s="303"/>
      <c r="K611" s="26"/>
      <c r="L611" s="129" t="str">
        <f t="shared" ref="L611:L674" si="9">IF(C611="","--","X")</f>
        <v>--</v>
      </c>
    </row>
    <row r="612" spans="1:12" ht="15" hidden="1" customHeight="1" x14ac:dyDescent="0.25">
      <c r="A612" s="141"/>
      <c r="B612" s="140" t="s">
        <v>799</v>
      </c>
      <c r="C612" s="301" t="str">
        <f>IF(ISTEXT(VLOOKUP(B612,'FICHA DE PROJETO'!$A$579:$I$759,2,FALSE)),VLOOKUP(B612,'FICHA DE PROJETO'!$A$579:$I$759,2,FALSE),"")</f>
        <v/>
      </c>
      <c r="D612" s="302"/>
      <c r="E612" s="302"/>
      <c r="F612" s="302"/>
      <c r="G612" s="302"/>
      <c r="H612" s="302"/>
      <c r="I612" s="302"/>
      <c r="J612" s="303"/>
      <c r="K612" s="26"/>
      <c r="L612" s="129" t="str">
        <f t="shared" si="9"/>
        <v>--</v>
      </c>
    </row>
    <row r="613" spans="1:12" ht="15" hidden="1" customHeight="1" x14ac:dyDescent="0.25">
      <c r="A613" s="141"/>
      <c r="B613" s="140" t="s">
        <v>800</v>
      </c>
      <c r="C613" s="301" t="str">
        <f>IF(ISTEXT(VLOOKUP(B613,'FICHA DE PROJETO'!$A$579:$I$759,2,FALSE)),VLOOKUP(B613,'FICHA DE PROJETO'!$A$579:$I$759,2,FALSE),"")</f>
        <v/>
      </c>
      <c r="D613" s="302"/>
      <c r="E613" s="302"/>
      <c r="F613" s="302"/>
      <c r="G613" s="302"/>
      <c r="H613" s="302"/>
      <c r="I613" s="302"/>
      <c r="J613" s="303"/>
      <c r="K613" s="26"/>
      <c r="L613" s="129" t="str">
        <f t="shared" si="9"/>
        <v>--</v>
      </c>
    </row>
    <row r="614" spans="1:12" ht="15" hidden="1" customHeight="1" x14ac:dyDescent="0.25">
      <c r="A614" s="141"/>
      <c r="B614" s="140" t="s">
        <v>801</v>
      </c>
      <c r="C614" s="301" t="str">
        <f>IF(ISTEXT(VLOOKUP(B614,'FICHA DE PROJETO'!$A$579:$I$759,2,FALSE)),VLOOKUP(B614,'FICHA DE PROJETO'!$A$579:$I$759,2,FALSE),"")</f>
        <v/>
      </c>
      <c r="D614" s="302"/>
      <c r="E614" s="302"/>
      <c r="F614" s="302"/>
      <c r="G614" s="302"/>
      <c r="H614" s="302"/>
      <c r="I614" s="302"/>
      <c r="J614" s="303"/>
      <c r="K614" s="26"/>
      <c r="L614" s="129" t="str">
        <f t="shared" si="9"/>
        <v>--</v>
      </c>
    </row>
    <row r="615" spans="1:12" ht="15" hidden="1" customHeight="1" x14ac:dyDescent="0.25">
      <c r="A615" s="141"/>
      <c r="B615" s="140" t="s">
        <v>802</v>
      </c>
      <c r="C615" s="301" t="str">
        <f>IF(ISTEXT(VLOOKUP(B615,'FICHA DE PROJETO'!$A$579:$I$759,2,FALSE)),VLOOKUP(B615,'FICHA DE PROJETO'!$A$579:$I$759,2,FALSE),"")</f>
        <v/>
      </c>
      <c r="D615" s="302"/>
      <c r="E615" s="302"/>
      <c r="F615" s="302"/>
      <c r="G615" s="302"/>
      <c r="H615" s="302"/>
      <c r="I615" s="302"/>
      <c r="J615" s="303"/>
      <c r="K615" s="26"/>
      <c r="L615" s="129" t="str">
        <f t="shared" si="9"/>
        <v>--</v>
      </c>
    </row>
    <row r="616" spans="1:12" ht="15" hidden="1" customHeight="1" x14ac:dyDescent="0.25">
      <c r="A616" s="141"/>
      <c r="B616" s="140" t="s">
        <v>803</v>
      </c>
      <c r="C616" s="301" t="str">
        <f>IF(ISTEXT(VLOOKUP(B616,'FICHA DE PROJETO'!$A$579:$I$759,2,FALSE)),VLOOKUP(B616,'FICHA DE PROJETO'!$A$579:$I$759,2,FALSE),"")</f>
        <v/>
      </c>
      <c r="D616" s="302"/>
      <c r="E616" s="302"/>
      <c r="F616" s="302"/>
      <c r="G616" s="302"/>
      <c r="H616" s="302"/>
      <c r="I616" s="302"/>
      <c r="J616" s="303"/>
      <c r="K616" s="26"/>
      <c r="L616" s="129" t="str">
        <f t="shared" si="9"/>
        <v>--</v>
      </c>
    </row>
    <row r="617" spans="1:12" ht="15" hidden="1" customHeight="1" x14ac:dyDescent="0.25">
      <c r="A617" s="141"/>
      <c r="B617" s="140" t="s">
        <v>804</v>
      </c>
      <c r="C617" s="301" t="str">
        <f>IF(ISTEXT(VLOOKUP(B617,'FICHA DE PROJETO'!$A$579:$I$759,2,FALSE)),VLOOKUP(B617,'FICHA DE PROJETO'!$A$579:$I$759,2,FALSE),"")</f>
        <v/>
      </c>
      <c r="D617" s="302"/>
      <c r="E617" s="302"/>
      <c r="F617" s="302"/>
      <c r="G617" s="302"/>
      <c r="H617" s="302"/>
      <c r="I617" s="302"/>
      <c r="J617" s="303"/>
      <c r="K617" s="26"/>
      <c r="L617" s="129" t="str">
        <f t="shared" si="9"/>
        <v>--</v>
      </c>
    </row>
    <row r="618" spans="1:12" ht="15" hidden="1" customHeight="1" x14ac:dyDescent="0.25">
      <c r="A618" s="141"/>
      <c r="B618" s="140" t="s">
        <v>805</v>
      </c>
      <c r="C618" s="301" t="str">
        <f>IF(ISTEXT(VLOOKUP(B618,'FICHA DE PROJETO'!$A$579:$I$759,2,FALSE)),VLOOKUP(B618,'FICHA DE PROJETO'!$A$579:$I$759,2,FALSE),"")</f>
        <v/>
      </c>
      <c r="D618" s="302"/>
      <c r="E618" s="302"/>
      <c r="F618" s="302"/>
      <c r="G618" s="302"/>
      <c r="H618" s="302"/>
      <c r="I618" s="302"/>
      <c r="J618" s="303"/>
      <c r="K618" s="26"/>
      <c r="L618" s="129" t="str">
        <f t="shared" si="9"/>
        <v>--</v>
      </c>
    </row>
    <row r="619" spans="1:12" ht="15" hidden="1" customHeight="1" x14ac:dyDescent="0.25">
      <c r="A619" s="141"/>
      <c r="B619" s="140" t="s">
        <v>806</v>
      </c>
      <c r="C619" s="301" t="str">
        <f>IF(ISTEXT(VLOOKUP(B619,'FICHA DE PROJETO'!$A$579:$I$759,2,FALSE)),VLOOKUP(B619,'FICHA DE PROJETO'!$A$579:$I$759,2,FALSE),"")</f>
        <v/>
      </c>
      <c r="D619" s="302"/>
      <c r="E619" s="302"/>
      <c r="F619" s="302"/>
      <c r="G619" s="302"/>
      <c r="H619" s="302"/>
      <c r="I619" s="302"/>
      <c r="J619" s="303"/>
      <c r="K619" s="26"/>
      <c r="L619" s="129" t="str">
        <f t="shared" si="9"/>
        <v>--</v>
      </c>
    </row>
    <row r="620" spans="1:12" ht="15" hidden="1" customHeight="1" x14ac:dyDescent="0.25">
      <c r="A620" s="141"/>
      <c r="B620" s="140" t="s">
        <v>807</v>
      </c>
      <c r="C620" s="301" t="str">
        <f>IF(ISTEXT(VLOOKUP(B620,'FICHA DE PROJETO'!$A$579:$I$759,2,FALSE)),VLOOKUP(B620,'FICHA DE PROJETO'!$A$579:$I$759,2,FALSE),"")</f>
        <v/>
      </c>
      <c r="D620" s="302"/>
      <c r="E620" s="302"/>
      <c r="F620" s="302"/>
      <c r="G620" s="302"/>
      <c r="H620" s="302"/>
      <c r="I620" s="302"/>
      <c r="J620" s="303"/>
      <c r="K620" s="26"/>
      <c r="L620" s="129" t="str">
        <f t="shared" si="9"/>
        <v>--</v>
      </c>
    </row>
    <row r="621" spans="1:12" ht="15" hidden="1" customHeight="1" x14ac:dyDescent="0.25">
      <c r="A621" s="141"/>
      <c r="B621" s="140" t="s">
        <v>808</v>
      </c>
      <c r="C621" s="301" t="str">
        <f>IF(ISTEXT(VLOOKUP(B621,'FICHA DE PROJETO'!$A$579:$I$759,2,FALSE)),VLOOKUP(B621,'FICHA DE PROJETO'!$A$579:$I$759,2,FALSE),"")</f>
        <v/>
      </c>
      <c r="D621" s="302"/>
      <c r="E621" s="302"/>
      <c r="F621" s="302"/>
      <c r="G621" s="302"/>
      <c r="H621" s="302"/>
      <c r="I621" s="302"/>
      <c r="J621" s="303"/>
      <c r="K621" s="26"/>
      <c r="L621" s="129" t="str">
        <f t="shared" si="9"/>
        <v>--</v>
      </c>
    </row>
    <row r="622" spans="1:12" ht="15" hidden="1" customHeight="1" x14ac:dyDescent="0.25">
      <c r="A622" s="141"/>
      <c r="B622" s="140" t="s">
        <v>809</v>
      </c>
      <c r="C622" s="301" t="str">
        <f>IF(ISTEXT(VLOOKUP(B622,'FICHA DE PROJETO'!$A$579:$I$759,2,FALSE)),VLOOKUP(B622,'FICHA DE PROJETO'!$A$579:$I$759,2,FALSE),"")</f>
        <v/>
      </c>
      <c r="D622" s="302"/>
      <c r="E622" s="302"/>
      <c r="F622" s="302"/>
      <c r="G622" s="302"/>
      <c r="H622" s="302"/>
      <c r="I622" s="302"/>
      <c r="J622" s="303"/>
      <c r="K622" s="26"/>
      <c r="L622" s="129" t="str">
        <f t="shared" si="9"/>
        <v>--</v>
      </c>
    </row>
    <row r="623" spans="1:12" ht="15" hidden="1" customHeight="1" x14ac:dyDescent="0.25">
      <c r="A623" s="141"/>
      <c r="B623" s="140" t="s">
        <v>810</v>
      </c>
      <c r="C623" s="301" t="str">
        <f>IF(ISTEXT(VLOOKUP(B623,'FICHA DE PROJETO'!$A$579:$I$759,2,FALSE)),VLOOKUP(B623,'FICHA DE PROJETO'!$A$579:$I$759,2,FALSE),"")</f>
        <v/>
      </c>
      <c r="D623" s="302"/>
      <c r="E623" s="302"/>
      <c r="F623" s="302"/>
      <c r="G623" s="302"/>
      <c r="H623" s="302"/>
      <c r="I623" s="302"/>
      <c r="J623" s="303"/>
      <c r="K623" s="26"/>
      <c r="L623" s="129" t="str">
        <f t="shared" si="9"/>
        <v>--</v>
      </c>
    </row>
    <row r="624" spans="1:12" ht="15" hidden="1" customHeight="1" x14ac:dyDescent="0.25">
      <c r="A624" s="141"/>
      <c r="B624" s="140" t="s">
        <v>811</v>
      </c>
      <c r="C624" s="301" t="str">
        <f>IF(ISTEXT(VLOOKUP(B624,'FICHA DE PROJETO'!$A$579:$I$759,2,FALSE)),VLOOKUP(B624,'FICHA DE PROJETO'!$A$579:$I$759,2,FALSE),"")</f>
        <v/>
      </c>
      <c r="D624" s="302"/>
      <c r="E624" s="302"/>
      <c r="F624" s="302"/>
      <c r="G624" s="302"/>
      <c r="H624" s="302"/>
      <c r="I624" s="302"/>
      <c r="J624" s="303"/>
      <c r="K624" s="26"/>
      <c r="L624" s="129" t="str">
        <f t="shared" si="9"/>
        <v>--</v>
      </c>
    </row>
    <row r="625" spans="1:12" ht="15" hidden="1" customHeight="1" x14ac:dyDescent="0.25">
      <c r="A625" s="141"/>
      <c r="B625" s="140" t="s">
        <v>812</v>
      </c>
      <c r="C625" s="301" t="str">
        <f>IF(ISTEXT(VLOOKUP(B625,'FICHA DE PROJETO'!$A$579:$I$759,2,FALSE)),VLOOKUP(B625,'FICHA DE PROJETO'!$A$579:$I$759,2,FALSE),"")</f>
        <v/>
      </c>
      <c r="D625" s="302"/>
      <c r="E625" s="302"/>
      <c r="F625" s="302"/>
      <c r="G625" s="302"/>
      <c r="H625" s="302"/>
      <c r="I625" s="302"/>
      <c r="J625" s="303"/>
      <c r="K625" s="26"/>
      <c r="L625" s="129" t="str">
        <f t="shared" si="9"/>
        <v>--</v>
      </c>
    </row>
    <row r="626" spans="1:12" ht="15" hidden="1" customHeight="1" x14ac:dyDescent="0.25">
      <c r="A626" s="141"/>
      <c r="B626" s="140" t="s">
        <v>813</v>
      </c>
      <c r="C626" s="301" t="str">
        <f>IF(ISTEXT(VLOOKUP(B626,'FICHA DE PROJETO'!$A$579:$I$759,2,FALSE)),VLOOKUP(B626,'FICHA DE PROJETO'!$A$579:$I$759,2,FALSE),"")</f>
        <v/>
      </c>
      <c r="D626" s="302"/>
      <c r="E626" s="302"/>
      <c r="F626" s="302"/>
      <c r="G626" s="302"/>
      <c r="H626" s="302"/>
      <c r="I626" s="302"/>
      <c r="J626" s="303"/>
      <c r="K626" s="26"/>
      <c r="L626" s="129" t="str">
        <f t="shared" si="9"/>
        <v>--</v>
      </c>
    </row>
    <row r="627" spans="1:12" ht="15" hidden="1" customHeight="1" x14ac:dyDescent="0.25">
      <c r="A627" s="141"/>
      <c r="B627" s="140" t="s">
        <v>814</v>
      </c>
      <c r="C627" s="301" t="str">
        <f>IF(ISTEXT(VLOOKUP(B627,'FICHA DE PROJETO'!$A$579:$I$759,2,FALSE)),VLOOKUP(B627,'FICHA DE PROJETO'!$A$579:$I$759,2,FALSE),"")</f>
        <v/>
      </c>
      <c r="D627" s="302"/>
      <c r="E627" s="302"/>
      <c r="F627" s="302"/>
      <c r="G627" s="302"/>
      <c r="H627" s="302"/>
      <c r="I627" s="302"/>
      <c r="J627" s="303"/>
      <c r="K627" s="26"/>
      <c r="L627" s="129" t="str">
        <f t="shared" si="9"/>
        <v>--</v>
      </c>
    </row>
    <row r="628" spans="1:12" ht="15" hidden="1" customHeight="1" x14ac:dyDescent="0.25">
      <c r="A628" s="141"/>
      <c r="B628" s="140" t="s">
        <v>815</v>
      </c>
      <c r="C628" s="301" t="str">
        <f>IF(ISTEXT(VLOOKUP(B628,'FICHA DE PROJETO'!$A$579:$I$759,2,FALSE)),VLOOKUP(B628,'FICHA DE PROJETO'!$A$579:$I$759,2,FALSE),"")</f>
        <v/>
      </c>
      <c r="D628" s="302"/>
      <c r="E628" s="302"/>
      <c r="F628" s="302"/>
      <c r="G628" s="302"/>
      <c r="H628" s="302"/>
      <c r="I628" s="302"/>
      <c r="J628" s="303"/>
      <c r="K628" s="26"/>
      <c r="L628" s="129" t="str">
        <f t="shared" si="9"/>
        <v>--</v>
      </c>
    </row>
    <row r="629" spans="1:12" ht="15" hidden="1" customHeight="1" x14ac:dyDescent="0.25">
      <c r="A629" s="141"/>
      <c r="B629" s="140" t="s">
        <v>816</v>
      </c>
      <c r="C629" s="301" t="str">
        <f>IF(ISTEXT(VLOOKUP(B629,'FICHA DE PROJETO'!$A$579:$I$759,2,FALSE)),VLOOKUP(B629,'FICHA DE PROJETO'!$A$579:$I$759,2,FALSE),"")</f>
        <v/>
      </c>
      <c r="D629" s="302"/>
      <c r="E629" s="302"/>
      <c r="F629" s="302"/>
      <c r="G629" s="302"/>
      <c r="H629" s="302"/>
      <c r="I629" s="302"/>
      <c r="J629" s="303"/>
      <c r="K629" s="26"/>
      <c r="L629" s="129" t="str">
        <f t="shared" si="9"/>
        <v>--</v>
      </c>
    </row>
    <row r="630" spans="1:12" ht="15" hidden="1" customHeight="1" x14ac:dyDescent="0.25">
      <c r="A630" s="141"/>
      <c r="B630" s="140" t="s">
        <v>817</v>
      </c>
      <c r="C630" s="301" t="str">
        <f>IF(ISTEXT(VLOOKUP(B630,'FICHA DE PROJETO'!$A$579:$I$759,2,FALSE)),VLOOKUP(B630,'FICHA DE PROJETO'!$A$579:$I$759,2,FALSE),"")</f>
        <v/>
      </c>
      <c r="D630" s="302"/>
      <c r="E630" s="302"/>
      <c r="F630" s="302"/>
      <c r="G630" s="302"/>
      <c r="H630" s="302"/>
      <c r="I630" s="302"/>
      <c r="J630" s="303"/>
      <c r="K630" s="26"/>
      <c r="L630" s="129" t="str">
        <f t="shared" si="9"/>
        <v>--</v>
      </c>
    </row>
    <row r="631" spans="1:12" ht="15" hidden="1" customHeight="1" x14ac:dyDescent="0.25">
      <c r="A631" s="141"/>
      <c r="B631" s="140" t="s">
        <v>818</v>
      </c>
      <c r="C631" s="301" t="str">
        <f>IF(ISTEXT(VLOOKUP(B631,'FICHA DE PROJETO'!$A$579:$I$759,2,FALSE)),VLOOKUP(B631,'FICHA DE PROJETO'!$A$579:$I$759,2,FALSE),"")</f>
        <v/>
      </c>
      <c r="D631" s="302"/>
      <c r="E631" s="302"/>
      <c r="F631" s="302"/>
      <c r="G631" s="302"/>
      <c r="H631" s="302"/>
      <c r="I631" s="302"/>
      <c r="J631" s="303"/>
      <c r="K631" s="26"/>
      <c r="L631" s="129" t="str">
        <f t="shared" si="9"/>
        <v>--</v>
      </c>
    </row>
    <row r="632" spans="1:12" ht="15" hidden="1" customHeight="1" x14ac:dyDescent="0.25">
      <c r="A632" s="141"/>
      <c r="B632" s="140" t="s">
        <v>819</v>
      </c>
      <c r="C632" s="301" t="str">
        <f>IF(ISTEXT(VLOOKUP(B632,'FICHA DE PROJETO'!$A$579:$I$759,2,FALSE)),VLOOKUP(B632,'FICHA DE PROJETO'!$A$579:$I$759,2,FALSE),"")</f>
        <v/>
      </c>
      <c r="D632" s="302"/>
      <c r="E632" s="302"/>
      <c r="F632" s="302"/>
      <c r="G632" s="302"/>
      <c r="H632" s="302"/>
      <c r="I632" s="302"/>
      <c r="J632" s="303"/>
      <c r="K632" s="26"/>
      <c r="L632" s="129" t="str">
        <f t="shared" si="9"/>
        <v>--</v>
      </c>
    </row>
    <row r="633" spans="1:12" ht="15" hidden="1" customHeight="1" x14ac:dyDescent="0.25">
      <c r="A633" s="141"/>
      <c r="B633" s="140" t="s">
        <v>820</v>
      </c>
      <c r="C633" s="301" t="str">
        <f>IF(ISTEXT(VLOOKUP(B633,'FICHA DE PROJETO'!$A$579:$I$759,2,FALSE)),VLOOKUP(B633,'FICHA DE PROJETO'!$A$579:$I$759,2,FALSE),"")</f>
        <v/>
      </c>
      <c r="D633" s="302"/>
      <c r="E633" s="302"/>
      <c r="F633" s="302"/>
      <c r="G633" s="302"/>
      <c r="H633" s="302"/>
      <c r="I633" s="302"/>
      <c r="J633" s="303"/>
      <c r="K633" s="26"/>
      <c r="L633" s="129" t="str">
        <f t="shared" si="9"/>
        <v>--</v>
      </c>
    </row>
    <row r="634" spans="1:12" ht="15" hidden="1" customHeight="1" x14ac:dyDescent="0.25">
      <c r="A634" s="141"/>
      <c r="B634" s="140" t="s">
        <v>821</v>
      </c>
      <c r="C634" s="301" t="str">
        <f>IF(ISTEXT(VLOOKUP(B634,'FICHA DE PROJETO'!$A$579:$I$759,2,FALSE)),VLOOKUP(B634,'FICHA DE PROJETO'!$A$579:$I$759,2,FALSE),"")</f>
        <v/>
      </c>
      <c r="D634" s="302"/>
      <c r="E634" s="302"/>
      <c r="F634" s="302"/>
      <c r="G634" s="302"/>
      <c r="H634" s="302"/>
      <c r="I634" s="302"/>
      <c r="J634" s="303"/>
      <c r="K634" s="26"/>
      <c r="L634" s="129" t="str">
        <f t="shared" si="9"/>
        <v>--</v>
      </c>
    </row>
    <row r="635" spans="1:12" ht="15" hidden="1" customHeight="1" x14ac:dyDescent="0.25">
      <c r="A635" s="141"/>
      <c r="B635" s="140" t="s">
        <v>822</v>
      </c>
      <c r="C635" s="301" t="str">
        <f>IF(ISTEXT(VLOOKUP(B635,'FICHA DE PROJETO'!$A$579:$I$759,2,FALSE)),VLOOKUP(B635,'FICHA DE PROJETO'!$A$579:$I$759,2,FALSE),"")</f>
        <v/>
      </c>
      <c r="D635" s="302"/>
      <c r="E635" s="302"/>
      <c r="F635" s="302"/>
      <c r="G635" s="302"/>
      <c r="H635" s="302"/>
      <c r="I635" s="302"/>
      <c r="J635" s="303"/>
      <c r="K635" s="26"/>
      <c r="L635" s="129" t="str">
        <f t="shared" si="9"/>
        <v>--</v>
      </c>
    </row>
    <row r="636" spans="1:12" ht="15" hidden="1" customHeight="1" x14ac:dyDescent="0.25">
      <c r="A636" s="141"/>
      <c r="B636" s="140" t="s">
        <v>823</v>
      </c>
      <c r="C636" s="301" t="str">
        <f>IF(ISTEXT(VLOOKUP(B636,'FICHA DE PROJETO'!$A$579:$I$759,2,FALSE)),VLOOKUP(B636,'FICHA DE PROJETO'!$A$579:$I$759,2,FALSE),"")</f>
        <v/>
      </c>
      <c r="D636" s="302"/>
      <c r="E636" s="302"/>
      <c r="F636" s="302"/>
      <c r="G636" s="302"/>
      <c r="H636" s="302"/>
      <c r="I636" s="302"/>
      <c r="J636" s="303"/>
      <c r="K636" s="26"/>
      <c r="L636" s="129" t="str">
        <f t="shared" si="9"/>
        <v>--</v>
      </c>
    </row>
    <row r="637" spans="1:12" ht="15" hidden="1" customHeight="1" x14ac:dyDescent="0.25">
      <c r="A637" s="141"/>
      <c r="B637" s="140" t="s">
        <v>824</v>
      </c>
      <c r="C637" s="301" t="str">
        <f>IF(ISTEXT(VLOOKUP(B637,'FICHA DE PROJETO'!$A$579:$I$759,2,FALSE)),VLOOKUP(B637,'FICHA DE PROJETO'!$A$579:$I$759,2,FALSE),"")</f>
        <v/>
      </c>
      <c r="D637" s="302"/>
      <c r="E637" s="302"/>
      <c r="F637" s="302"/>
      <c r="G637" s="302"/>
      <c r="H637" s="302"/>
      <c r="I637" s="302"/>
      <c r="J637" s="303"/>
      <c r="K637" s="26"/>
      <c r="L637" s="129" t="str">
        <f t="shared" si="9"/>
        <v>--</v>
      </c>
    </row>
    <row r="638" spans="1:12" ht="15" hidden="1" customHeight="1" x14ac:dyDescent="0.25">
      <c r="A638" s="141"/>
      <c r="B638" s="140" t="s">
        <v>825</v>
      </c>
      <c r="C638" s="301" t="str">
        <f>IF(ISTEXT(VLOOKUP(B638,'FICHA DE PROJETO'!$A$579:$I$759,2,FALSE)),VLOOKUP(B638,'FICHA DE PROJETO'!$A$579:$I$759,2,FALSE),"")</f>
        <v/>
      </c>
      <c r="D638" s="302"/>
      <c r="E638" s="302"/>
      <c r="F638" s="302"/>
      <c r="G638" s="302"/>
      <c r="H638" s="302"/>
      <c r="I638" s="302"/>
      <c r="J638" s="303"/>
      <c r="K638" s="26"/>
      <c r="L638" s="129" t="str">
        <f t="shared" si="9"/>
        <v>--</v>
      </c>
    </row>
    <row r="639" spans="1:12" ht="15" hidden="1" customHeight="1" x14ac:dyDescent="0.25">
      <c r="A639" s="141"/>
      <c r="B639" s="140" t="s">
        <v>826</v>
      </c>
      <c r="C639" s="301" t="str">
        <f>IF(ISTEXT(VLOOKUP(B639,'FICHA DE PROJETO'!$A$579:$I$759,2,FALSE)),VLOOKUP(B639,'FICHA DE PROJETO'!$A$579:$I$759,2,FALSE),"")</f>
        <v/>
      </c>
      <c r="D639" s="302"/>
      <c r="E639" s="302"/>
      <c r="F639" s="302"/>
      <c r="G639" s="302"/>
      <c r="H639" s="302"/>
      <c r="I639" s="302"/>
      <c r="J639" s="303"/>
      <c r="K639" s="26"/>
      <c r="L639" s="129" t="str">
        <f t="shared" si="9"/>
        <v>--</v>
      </c>
    </row>
    <row r="640" spans="1:12" ht="15" hidden="1" customHeight="1" x14ac:dyDescent="0.25">
      <c r="A640" s="141"/>
      <c r="B640" s="140" t="s">
        <v>827</v>
      </c>
      <c r="C640" s="301" t="str">
        <f>IF(ISTEXT(VLOOKUP(B640,'FICHA DE PROJETO'!$A$579:$I$759,2,FALSE)),VLOOKUP(B640,'FICHA DE PROJETO'!$A$579:$I$759,2,FALSE),"")</f>
        <v/>
      </c>
      <c r="D640" s="302"/>
      <c r="E640" s="302"/>
      <c r="F640" s="302"/>
      <c r="G640" s="302"/>
      <c r="H640" s="302"/>
      <c r="I640" s="302"/>
      <c r="J640" s="303"/>
      <c r="K640" s="26"/>
      <c r="L640" s="129" t="str">
        <f t="shared" si="9"/>
        <v>--</v>
      </c>
    </row>
    <row r="641" spans="1:12" ht="15" hidden="1" customHeight="1" x14ac:dyDescent="0.25">
      <c r="A641" s="141"/>
      <c r="B641" s="140" t="s">
        <v>828</v>
      </c>
      <c r="C641" s="301" t="str">
        <f>IF(ISTEXT(VLOOKUP(B641,'FICHA DE PROJETO'!$A$579:$I$759,2,FALSE)),VLOOKUP(B641,'FICHA DE PROJETO'!$A$579:$I$759,2,FALSE),"")</f>
        <v/>
      </c>
      <c r="D641" s="302"/>
      <c r="E641" s="302"/>
      <c r="F641" s="302"/>
      <c r="G641" s="302"/>
      <c r="H641" s="302"/>
      <c r="I641" s="302"/>
      <c r="J641" s="303"/>
      <c r="K641" s="26"/>
      <c r="L641" s="129" t="str">
        <f t="shared" si="9"/>
        <v>--</v>
      </c>
    </row>
    <row r="642" spans="1:12" ht="15" hidden="1" customHeight="1" x14ac:dyDescent="0.25">
      <c r="A642" s="141"/>
      <c r="B642" s="140" t="s">
        <v>829</v>
      </c>
      <c r="C642" s="301" t="str">
        <f>IF(ISTEXT(VLOOKUP(B642,'FICHA DE PROJETO'!$A$579:$I$759,2,FALSE)),VLOOKUP(B642,'FICHA DE PROJETO'!$A$579:$I$759,2,FALSE),"")</f>
        <v/>
      </c>
      <c r="D642" s="302"/>
      <c r="E642" s="302"/>
      <c r="F642" s="302"/>
      <c r="G642" s="302"/>
      <c r="H642" s="302"/>
      <c r="I642" s="302"/>
      <c r="J642" s="303"/>
      <c r="K642" s="26"/>
      <c r="L642" s="129" t="str">
        <f t="shared" si="9"/>
        <v>--</v>
      </c>
    </row>
    <row r="643" spans="1:12" ht="15" hidden="1" customHeight="1" x14ac:dyDescent="0.25">
      <c r="A643" s="141"/>
      <c r="B643" s="140" t="s">
        <v>830</v>
      </c>
      <c r="C643" s="301" t="str">
        <f>IF(ISTEXT(VLOOKUP(B643,'FICHA DE PROJETO'!$A$579:$I$759,2,FALSE)),VLOOKUP(B643,'FICHA DE PROJETO'!$A$579:$I$759,2,FALSE),"")</f>
        <v/>
      </c>
      <c r="D643" s="302"/>
      <c r="E643" s="302"/>
      <c r="F643" s="302"/>
      <c r="G643" s="302"/>
      <c r="H643" s="302"/>
      <c r="I643" s="302"/>
      <c r="J643" s="303"/>
      <c r="K643" s="26"/>
      <c r="L643" s="129" t="str">
        <f t="shared" si="9"/>
        <v>--</v>
      </c>
    </row>
    <row r="644" spans="1:12" ht="15" hidden="1" customHeight="1" x14ac:dyDescent="0.25">
      <c r="A644" s="141"/>
      <c r="B644" s="140" t="s">
        <v>831</v>
      </c>
      <c r="C644" s="301" t="str">
        <f>IF(ISTEXT(VLOOKUP(B644,'FICHA DE PROJETO'!$A$579:$I$759,2,FALSE)),VLOOKUP(B644,'FICHA DE PROJETO'!$A$579:$I$759,2,FALSE),"")</f>
        <v/>
      </c>
      <c r="D644" s="302"/>
      <c r="E644" s="302"/>
      <c r="F644" s="302"/>
      <c r="G644" s="302"/>
      <c r="H644" s="302"/>
      <c r="I644" s="302"/>
      <c r="J644" s="303"/>
      <c r="K644" s="26"/>
      <c r="L644" s="129" t="str">
        <f t="shared" si="9"/>
        <v>--</v>
      </c>
    </row>
    <row r="645" spans="1:12" ht="15" hidden="1" customHeight="1" x14ac:dyDescent="0.25">
      <c r="A645" s="141"/>
      <c r="B645" s="140" t="s">
        <v>832</v>
      </c>
      <c r="C645" s="301" t="str">
        <f>IF(ISTEXT(VLOOKUP(B645,'FICHA DE PROJETO'!$A$579:$I$759,2,FALSE)),VLOOKUP(B645,'FICHA DE PROJETO'!$A$579:$I$759,2,FALSE),"")</f>
        <v/>
      </c>
      <c r="D645" s="302"/>
      <c r="E645" s="302"/>
      <c r="F645" s="302"/>
      <c r="G645" s="302"/>
      <c r="H645" s="302"/>
      <c r="I645" s="302"/>
      <c r="J645" s="303"/>
      <c r="K645" s="26"/>
      <c r="L645" s="129" t="str">
        <f t="shared" si="9"/>
        <v>--</v>
      </c>
    </row>
    <row r="646" spans="1:12" ht="15" hidden="1" customHeight="1" x14ac:dyDescent="0.25">
      <c r="A646" s="141"/>
      <c r="B646" s="140" t="s">
        <v>833</v>
      </c>
      <c r="C646" s="301" t="str">
        <f>IF(ISTEXT(VLOOKUP(B646,'FICHA DE PROJETO'!$A$579:$I$759,2,FALSE)),VLOOKUP(B646,'FICHA DE PROJETO'!$A$579:$I$759,2,FALSE),"")</f>
        <v/>
      </c>
      <c r="D646" s="302"/>
      <c r="E646" s="302"/>
      <c r="F646" s="302"/>
      <c r="G646" s="302"/>
      <c r="H646" s="302"/>
      <c r="I646" s="302"/>
      <c r="J646" s="303"/>
      <c r="K646" s="26"/>
      <c r="L646" s="129" t="str">
        <f t="shared" si="9"/>
        <v>--</v>
      </c>
    </row>
    <row r="647" spans="1:12" ht="15" hidden="1" customHeight="1" x14ac:dyDescent="0.25">
      <c r="A647" s="141"/>
      <c r="B647" s="140" t="s">
        <v>834</v>
      </c>
      <c r="C647" s="301" t="str">
        <f>IF(ISTEXT(VLOOKUP(B647,'FICHA DE PROJETO'!$A$579:$I$759,2,FALSE)),VLOOKUP(B647,'FICHA DE PROJETO'!$A$579:$I$759,2,FALSE),"")</f>
        <v/>
      </c>
      <c r="D647" s="302"/>
      <c r="E647" s="302"/>
      <c r="F647" s="302"/>
      <c r="G647" s="302"/>
      <c r="H647" s="302"/>
      <c r="I647" s="302"/>
      <c r="J647" s="303"/>
      <c r="K647" s="26"/>
      <c r="L647" s="129" t="str">
        <f t="shared" si="9"/>
        <v>--</v>
      </c>
    </row>
    <row r="648" spans="1:12" ht="15" hidden="1" customHeight="1" x14ac:dyDescent="0.25">
      <c r="A648" s="141"/>
      <c r="B648" s="140" t="s">
        <v>835</v>
      </c>
      <c r="C648" s="301" t="str">
        <f>IF(ISTEXT(VLOOKUP(B648,'FICHA DE PROJETO'!$A$579:$I$759,2,FALSE)),VLOOKUP(B648,'FICHA DE PROJETO'!$A$579:$I$759,2,FALSE),"")</f>
        <v/>
      </c>
      <c r="D648" s="302"/>
      <c r="E648" s="302"/>
      <c r="F648" s="302"/>
      <c r="G648" s="302"/>
      <c r="H648" s="302"/>
      <c r="I648" s="302"/>
      <c r="J648" s="303"/>
      <c r="K648" s="26"/>
      <c r="L648" s="129" t="str">
        <f t="shared" si="9"/>
        <v>--</v>
      </c>
    </row>
    <row r="649" spans="1:12" ht="15" hidden="1" customHeight="1" x14ac:dyDescent="0.25">
      <c r="A649" s="141"/>
      <c r="B649" s="140" t="s">
        <v>836</v>
      </c>
      <c r="C649" s="301" t="str">
        <f>IF(ISTEXT(VLOOKUP(B649,'FICHA DE PROJETO'!$A$579:$I$759,2,FALSE)),VLOOKUP(B649,'FICHA DE PROJETO'!$A$579:$I$759,2,FALSE),"")</f>
        <v/>
      </c>
      <c r="D649" s="302"/>
      <c r="E649" s="302"/>
      <c r="F649" s="302"/>
      <c r="G649" s="302"/>
      <c r="H649" s="302"/>
      <c r="I649" s="302"/>
      <c r="J649" s="303"/>
      <c r="K649" s="26"/>
      <c r="L649" s="129" t="str">
        <f t="shared" si="9"/>
        <v>--</v>
      </c>
    </row>
    <row r="650" spans="1:12" ht="15" hidden="1" customHeight="1" x14ac:dyDescent="0.25">
      <c r="A650" s="141"/>
      <c r="B650" s="140" t="s">
        <v>837</v>
      </c>
      <c r="C650" s="301" t="str">
        <f>IF(ISTEXT(VLOOKUP(B650,'FICHA DE PROJETO'!$A$579:$I$759,2,FALSE)),VLOOKUP(B650,'FICHA DE PROJETO'!$A$579:$I$759,2,FALSE),"")</f>
        <v/>
      </c>
      <c r="D650" s="302"/>
      <c r="E650" s="302"/>
      <c r="F650" s="302"/>
      <c r="G650" s="302"/>
      <c r="H650" s="302"/>
      <c r="I650" s="302"/>
      <c r="J650" s="303"/>
      <c r="K650" s="26"/>
      <c r="L650" s="129" t="str">
        <f t="shared" si="9"/>
        <v>--</v>
      </c>
    </row>
    <row r="651" spans="1:12" ht="15" hidden="1" customHeight="1" x14ac:dyDescent="0.25">
      <c r="A651" s="141"/>
      <c r="B651" s="140" t="s">
        <v>838</v>
      </c>
      <c r="C651" s="301" t="str">
        <f>IF(ISTEXT(VLOOKUP(B651,'FICHA DE PROJETO'!$A$579:$I$759,2,FALSE)),VLOOKUP(B651,'FICHA DE PROJETO'!$A$579:$I$759,2,FALSE),"")</f>
        <v/>
      </c>
      <c r="D651" s="302"/>
      <c r="E651" s="302"/>
      <c r="F651" s="302"/>
      <c r="G651" s="302"/>
      <c r="H651" s="302"/>
      <c r="I651" s="302"/>
      <c r="J651" s="303"/>
      <c r="K651" s="26"/>
      <c r="L651" s="129" t="str">
        <f t="shared" si="9"/>
        <v>--</v>
      </c>
    </row>
    <row r="652" spans="1:12" ht="15" hidden="1" customHeight="1" x14ac:dyDescent="0.25">
      <c r="A652" s="141"/>
      <c r="B652" s="140" t="s">
        <v>839</v>
      </c>
      <c r="C652" s="301" t="str">
        <f>IF(ISTEXT(VLOOKUP(B652,'FICHA DE PROJETO'!$A$579:$I$759,2,FALSE)),VLOOKUP(B652,'FICHA DE PROJETO'!$A$579:$I$759,2,FALSE),"")</f>
        <v/>
      </c>
      <c r="D652" s="302"/>
      <c r="E652" s="302"/>
      <c r="F652" s="302"/>
      <c r="G652" s="302"/>
      <c r="H652" s="302"/>
      <c r="I652" s="302"/>
      <c r="J652" s="303"/>
      <c r="K652" s="26"/>
      <c r="L652" s="129" t="str">
        <f t="shared" si="9"/>
        <v>--</v>
      </c>
    </row>
    <row r="653" spans="1:12" ht="15" hidden="1" customHeight="1" x14ac:dyDescent="0.25">
      <c r="A653" s="141"/>
      <c r="B653" s="140" t="s">
        <v>840</v>
      </c>
      <c r="C653" s="301" t="str">
        <f>IF(ISTEXT(VLOOKUP(B653,'FICHA DE PROJETO'!$A$579:$I$759,2,FALSE)),VLOOKUP(B653,'FICHA DE PROJETO'!$A$579:$I$759,2,FALSE),"")</f>
        <v/>
      </c>
      <c r="D653" s="302"/>
      <c r="E653" s="302"/>
      <c r="F653" s="302"/>
      <c r="G653" s="302"/>
      <c r="H653" s="302"/>
      <c r="I653" s="302"/>
      <c r="J653" s="303"/>
      <c r="K653" s="26"/>
      <c r="L653" s="129" t="str">
        <f t="shared" si="9"/>
        <v>--</v>
      </c>
    </row>
    <row r="654" spans="1:12" ht="15" hidden="1" customHeight="1" x14ac:dyDescent="0.25">
      <c r="A654" s="141"/>
      <c r="B654" s="140" t="s">
        <v>841</v>
      </c>
      <c r="C654" s="301" t="str">
        <f>IF(ISTEXT(VLOOKUP(B654,'FICHA DE PROJETO'!$A$579:$I$759,2,FALSE)),VLOOKUP(B654,'FICHA DE PROJETO'!$A$579:$I$759,2,FALSE),"")</f>
        <v/>
      </c>
      <c r="D654" s="302"/>
      <c r="E654" s="302"/>
      <c r="F654" s="302"/>
      <c r="G654" s="302"/>
      <c r="H654" s="302"/>
      <c r="I654" s="302"/>
      <c r="J654" s="303"/>
      <c r="K654" s="26"/>
      <c r="L654" s="129" t="str">
        <f t="shared" si="9"/>
        <v>--</v>
      </c>
    </row>
    <row r="655" spans="1:12" ht="15" hidden="1" customHeight="1" x14ac:dyDescent="0.25">
      <c r="A655" s="141"/>
      <c r="B655" s="140" t="s">
        <v>842</v>
      </c>
      <c r="C655" s="301" t="str">
        <f>IF(ISTEXT(VLOOKUP(B655,'FICHA DE PROJETO'!$A$579:$I$759,2,FALSE)),VLOOKUP(B655,'FICHA DE PROJETO'!$A$579:$I$759,2,FALSE),"")</f>
        <v/>
      </c>
      <c r="D655" s="302"/>
      <c r="E655" s="302"/>
      <c r="F655" s="302"/>
      <c r="G655" s="302"/>
      <c r="H655" s="302"/>
      <c r="I655" s="302"/>
      <c r="J655" s="303"/>
      <c r="K655" s="26"/>
      <c r="L655" s="129" t="str">
        <f t="shared" si="9"/>
        <v>--</v>
      </c>
    </row>
    <row r="656" spans="1:12" ht="15" hidden="1" customHeight="1" x14ac:dyDescent="0.25">
      <c r="A656" s="141"/>
      <c r="B656" s="140" t="s">
        <v>843</v>
      </c>
      <c r="C656" s="301" t="str">
        <f>IF(ISTEXT(VLOOKUP(B656,'FICHA DE PROJETO'!$A$579:$I$759,2,FALSE)),VLOOKUP(B656,'FICHA DE PROJETO'!$A$579:$I$759,2,FALSE),"")</f>
        <v/>
      </c>
      <c r="D656" s="302"/>
      <c r="E656" s="302"/>
      <c r="F656" s="302"/>
      <c r="G656" s="302"/>
      <c r="H656" s="302"/>
      <c r="I656" s="302"/>
      <c r="J656" s="303"/>
      <c r="K656" s="26"/>
      <c r="L656" s="129" t="str">
        <f t="shared" si="9"/>
        <v>--</v>
      </c>
    </row>
    <row r="657" spans="1:12" ht="15" hidden="1" customHeight="1" x14ac:dyDescent="0.25">
      <c r="A657" s="141"/>
      <c r="B657" s="140" t="s">
        <v>844</v>
      </c>
      <c r="C657" s="301" t="str">
        <f>IF(ISTEXT(VLOOKUP(B657,'FICHA DE PROJETO'!$A$579:$I$759,2,FALSE)),VLOOKUP(B657,'FICHA DE PROJETO'!$A$579:$I$759,2,FALSE),"")</f>
        <v/>
      </c>
      <c r="D657" s="302"/>
      <c r="E657" s="302"/>
      <c r="F657" s="302"/>
      <c r="G657" s="302"/>
      <c r="H657" s="302"/>
      <c r="I657" s="302"/>
      <c r="J657" s="303"/>
      <c r="K657" s="26"/>
      <c r="L657" s="129" t="str">
        <f t="shared" si="9"/>
        <v>--</v>
      </c>
    </row>
    <row r="658" spans="1:12" ht="15" hidden="1" customHeight="1" x14ac:dyDescent="0.25">
      <c r="A658" s="141"/>
      <c r="B658" s="140" t="s">
        <v>845</v>
      </c>
      <c r="C658" s="301" t="str">
        <f>IF(ISTEXT(VLOOKUP(B658,'FICHA DE PROJETO'!$A$579:$I$759,2,FALSE)),VLOOKUP(B658,'FICHA DE PROJETO'!$A$579:$I$759,2,FALSE),"")</f>
        <v/>
      </c>
      <c r="D658" s="302"/>
      <c r="E658" s="302"/>
      <c r="F658" s="302"/>
      <c r="G658" s="302"/>
      <c r="H658" s="302"/>
      <c r="I658" s="302"/>
      <c r="J658" s="303"/>
      <c r="K658" s="26"/>
      <c r="L658" s="129" t="str">
        <f t="shared" si="9"/>
        <v>--</v>
      </c>
    </row>
    <row r="659" spans="1:12" ht="15" hidden="1" customHeight="1" x14ac:dyDescent="0.25">
      <c r="A659" s="141"/>
      <c r="B659" s="140" t="s">
        <v>846</v>
      </c>
      <c r="C659" s="301" t="str">
        <f>IF(ISTEXT(VLOOKUP(B659,'FICHA DE PROJETO'!$A$579:$I$759,2,FALSE)),VLOOKUP(B659,'FICHA DE PROJETO'!$A$579:$I$759,2,FALSE),"")</f>
        <v/>
      </c>
      <c r="D659" s="302"/>
      <c r="E659" s="302"/>
      <c r="F659" s="302"/>
      <c r="G659" s="302"/>
      <c r="H659" s="302"/>
      <c r="I659" s="302"/>
      <c r="J659" s="303"/>
      <c r="K659" s="26"/>
      <c r="L659" s="129" t="str">
        <f t="shared" si="9"/>
        <v>--</v>
      </c>
    </row>
    <row r="660" spans="1:12" ht="15" hidden="1" customHeight="1" x14ac:dyDescent="0.25">
      <c r="A660" s="141"/>
      <c r="B660" s="140" t="s">
        <v>847</v>
      </c>
      <c r="C660" s="301" t="str">
        <f>IF(ISTEXT(VLOOKUP(B660,'FICHA DE PROJETO'!$A$579:$I$759,2,FALSE)),VLOOKUP(B660,'FICHA DE PROJETO'!$A$579:$I$759,2,FALSE),"")</f>
        <v/>
      </c>
      <c r="D660" s="302"/>
      <c r="E660" s="302"/>
      <c r="F660" s="302"/>
      <c r="G660" s="302"/>
      <c r="H660" s="302"/>
      <c r="I660" s="302"/>
      <c r="J660" s="303"/>
      <c r="K660" s="26"/>
      <c r="L660" s="129" t="str">
        <f t="shared" si="9"/>
        <v>--</v>
      </c>
    </row>
    <row r="661" spans="1:12" ht="15" hidden="1" customHeight="1" x14ac:dyDescent="0.25">
      <c r="A661" s="141"/>
      <c r="B661" s="140" t="s">
        <v>848</v>
      </c>
      <c r="C661" s="301" t="str">
        <f>IF(ISTEXT(VLOOKUP(B661,'FICHA DE PROJETO'!$A$579:$I$759,2,FALSE)),VLOOKUP(B661,'FICHA DE PROJETO'!$A$579:$I$759,2,FALSE),"")</f>
        <v/>
      </c>
      <c r="D661" s="302"/>
      <c r="E661" s="302"/>
      <c r="F661" s="302"/>
      <c r="G661" s="302"/>
      <c r="H661" s="302"/>
      <c r="I661" s="302"/>
      <c r="J661" s="303"/>
      <c r="K661" s="26"/>
      <c r="L661" s="129" t="str">
        <f t="shared" si="9"/>
        <v>--</v>
      </c>
    </row>
    <row r="662" spans="1:12" ht="15" hidden="1" customHeight="1" x14ac:dyDescent="0.25">
      <c r="A662" s="141"/>
      <c r="B662" s="140" t="s">
        <v>849</v>
      </c>
      <c r="C662" s="301" t="str">
        <f>IF(ISTEXT(VLOOKUP(B662,'FICHA DE PROJETO'!$A$579:$I$759,2,FALSE)),VLOOKUP(B662,'FICHA DE PROJETO'!$A$579:$I$759,2,FALSE),"")</f>
        <v/>
      </c>
      <c r="D662" s="302"/>
      <c r="E662" s="302"/>
      <c r="F662" s="302"/>
      <c r="G662" s="302"/>
      <c r="H662" s="302"/>
      <c r="I662" s="302"/>
      <c r="J662" s="303"/>
      <c r="K662" s="26"/>
      <c r="L662" s="129" t="str">
        <f t="shared" si="9"/>
        <v>--</v>
      </c>
    </row>
    <row r="663" spans="1:12" ht="15" hidden="1" customHeight="1" x14ac:dyDescent="0.25">
      <c r="A663" s="141"/>
      <c r="B663" s="140" t="s">
        <v>850</v>
      </c>
      <c r="C663" s="301" t="str">
        <f>IF(ISTEXT(VLOOKUP(B663,'FICHA DE PROJETO'!$A$579:$I$759,2,FALSE)),VLOOKUP(B663,'FICHA DE PROJETO'!$A$579:$I$759,2,FALSE),"")</f>
        <v/>
      </c>
      <c r="D663" s="302"/>
      <c r="E663" s="302"/>
      <c r="F663" s="302"/>
      <c r="G663" s="302"/>
      <c r="H663" s="302"/>
      <c r="I663" s="302"/>
      <c r="J663" s="303"/>
      <c r="K663" s="26"/>
      <c r="L663" s="129" t="str">
        <f t="shared" si="9"/>
        <v>--</v>
      </c>
    </row>
    <row r="664" spans="1:12" ht="15" hidden="1" customHeight="1" x14ac:dyDescent="0.25">
      <c r="A664" s="141"/>
      <c r="B664" s="140" t="s">
        <v>851</v>
      </c>
      <c r="C664" s="301" t="str">
        <f>IF(ISTEXT(VLOOKUP(B664,'FICHA DE PROJETO'!$A$579:$I$759,2,FALSE)),VLOOKUP(B664,'FICHA DE PROJETO'!$A$579:$I$759,2,FALSE),"")</f>
        <v/>
      </c>
      <c r="D664" s="302"/>
      <c r="E664" s="302"/>
      <c r="F664" s="302"/>
      <c r="G664" s="302"/>
      <c r="H664" s="302"/>
      <c r="I664" s="302"/>
      <c r="J664" s="303"/>
      <c r="K664" s="26"/>
      <c r="L664" s="129" t="str">
        <f t="shared" si="9"/>
        <v>--</v>
      </c>
    </row>
    <row r="665" spans="1:12" ht="15" hidden="1" customHeight="1" x14ac:dyDescent="0.25">
      <c r="A665" s="141"/>
      <c r="B665" s="140" t="s">
        <v>852</v>
      </c>
      <c r="C665" s="301" t="str">
        <f>IF(ISTEXT(VLOOKUP(B665,'FICHA DE PROJETO'!$A$579:$I$759,2,FALSE)),VLOOKUP(B665,'FICHA DE PROJETO'!$A$579:$I$759,2,FALSE),"")</f>
        <v/>
      </c>
      <c r="D665" s="302"/>
      <c r="E665" s="302"/>
      <c r="F665" s="302"/>
      <c r="G665" s="302"/>
      <c r="H665" s="302"/>
      <c r="I665" s="302"/>
      <c r="J665" s="303"/>
      <c r="K665" s="26"/>
      <c r="L665" s="129" t="str">
        <f t="shared" si="9"/>
        <v>--</v>
      </c>
    </row>
    <row r="666" spans="1:12" ht="15" hidden="1" customHeight="1" x14ac:dyDescent="0.25">
      <c r="A666" s="141"/>
      <c r="B666" s="140" t="s">
        <v>853</v>
      </c>
      <c r="C666" s="301" t="str">
        <f>IF(ISTEXT(VLOOKUP(B666,'FICHA DE PROJETO'!$A$579:$I$759,2,FALSE)),VLOOKUP(B666,'FICHA DE PROJETO'!$A$579:$I$759,2,FALSE),"")</f>
        <v/>
      </c>
      <c r="D666" s="302"/>
      <c r="E666" s="302"/>
      <c r="F666" s="302"/>
      <c r="G666" s="302"/>
      <c r="H666" s="302"/>
      <c r="I666" s="302"/>
      <c r="J666" s="303"/>
      <c r="K666" s="26"/>
      <c r="L666" s="129" t="str">
        <f t="shared" si="9"/>
        <v>--</v>
      </c>
    </row>
    <row r="667" spans="1:12" ht="15" hidden="1" customHeight="1" x14ac:dyDescent="0.25">
      <c r="A667" s="141"/>
      <c r="B667" s="140" t="s">
        <v>854</v>
      </c>
      <c r="C667" s="301" t="str">
        <f>IF(ISTEXT(VLOOKUP(B667,'FICHA DE PROJETO'!$A$579:$I$759,2,FALSE)),VLOOKUP(B667,'FICHA DE PROJETO'!$A$579:$I$759,2,FALSE),"")</f>
        <v/>
      </c>
      <c r="D667" s="302"/>
      <c r="E667" s="302"/>
      <c r="F667" s="302"/>
      <c r="G667" s="302"/>
      <c r="H667" s="302"/>
      <c r="I667" s="302"/>
      <c r="J667" s="303"/>
      <c r="K667" s="26"/>
      <c r="L667" s="129" t="str">
        <f t="shared" si="9"/>
        <v>--</v>
      </c>
    </row>
    <row r="668" spans="1:12" ht="15" hidden="1" customHeight="1" x14ac:dyDescent="0.25">
      <c r="A668" s="141"/>
      <c r="B668" s="140" t="s">
        <v>855</v>
      </c>
      <c r="C668" s="301" t="str">
        <f>IF(ISTEXT(VLOOKUP(B668,'FICHA DE PROJETO'!$A$579:$I$759,2,FALSE)),VLOOKUP(B668,'FICHA DE PROJETO'!$A$579:$I$759,2,FALSE),"")</f>
        <v/>
      </c>
      <c r="D668" s="302"/>
      <c r="E668" s="302"/>
      <c r="F668" s="302"/>
      <c r="G668" s="302"/>
      <c r="H668" s="302"/>
      <c r="I668" s="302"/>
      <c r="J668" s="303"/>
      <c r="K668" s="26"/>
      <c r="L668" s="129" t="str">
        <f t="shared" si="9"/>
        <v>--</v>
      </c>
    </row>
    <row r="669" spans="1:12" ht="15" hidden="1" customHeight="1" x14ac:dyDescent="0.25">
      <c r="A669" s="141"/>
      <c r="B669" s="140" t="s">
        <v>856</v>
      </c>
      <c r="C669" s="301" t="str">
        <f>IF(ISTEXT(VLOOKUP(B669,'FICHA DE PROJETO'!$A$579:$I$759,2,FALSE)),VLOOKUP(B669,'FICHA DE PROJETO'!$A$579:$I$759,2,FALSE),"")</f>
        <v/>
      </c>
      <c r="D669" s="302"/>
      <c r="E669" s="302"/>
      <c r="F669" s="302"/>
      <c r="G669" s="302"/>
      <c r="H669" s="302"/>
      <c r="I669" s="302"/>
      <c r="J669" s="303"/>
      <c r="K669" s="26"/>
      <c r="L669" s="129" t="str">
        <f t="shared" si="9"/>
        <v>--</v>
      </c>
    </row>
    <row r="670" spans="1:12" ht="15" hidden="1" customHeight="1" x14ac:dyDescent="0.25">
      <c r="A670" s="141"/>
      <c r="B670" s="140" t="s">
        <v>857</v>
      </c>
      <c r="C670" s="301" t="str">
        <f>IF(ISTEXT(VLOOKUP(B670,'FICHA DE PROJETO'!$A$579:$I$759,2,FALSE)),VLOOKUP(B670,'FICHA DE PROJETO'!$A$579:$I$759,2,FALSE),"")</f>
        <v/>
      </c>
      <c r="D670" s="302"/>
      <c r="E670" s="302"/>
      <c r="F670" s="302"/>
      <c r="G670" s="302"/>
      <c r="H670" s="302"/>
      <c r="I670" s="302"/>
      <c r="J670" s="303"/>
      <c r="K670" s="26"/>
      <c r="L670" s="129" t="str">
        <f t="shared" si="9"/>
        <v>--</v>
      </c>
    </row>
    <row r="671" spans="1:12" ht="15" hidden="1" customHeight="1" x14ac:dyDescent="0.25">
      <c r="A671" s="141"/>
      <c r="B671" s="140" t="s">
        <v>858</v>
      </c>
      <c r="C671" s="301" t="str">
        <f>IF(ISTEXT(VLOOKUP(B671,'FICHA DE PROJETO'!$A$579:$I$759,2,FALSE)),VLOOKUP(B671,'FICHA DE PROJETO'!$A$579:$I$759,2,FALSE),"")</f>
        <v/>
      </c>
      <c r="D671" s="302"/>
      <c r="E671" s="302"/>
      <c r="F671" s="302"/>
      <c r="G671" s="302"/>
      <c r="H671" s="302"/>
      <c r="I671" s="302"/>
      <c r="J671" s="303"/>
      <c r="K671" s="26"/>
      <c r="L671" s="129" t="str">
        <f t="shared" si="9"/>
        <v>--</v>
      </c>
    </row>
    <row r="672" spans="1:12" ht="15" hidden="1" customHeight="1" x14ac:dyDescent="0.25">
      <c r="A672" s="141"/>
      <c r="B672" s="140" t="s">
        <v>859</v>
      </c>
      <c r="C672" s="301" t="str">
        <f>IF(ISTEXT(VLOOKUP(B672,'FICHA DE PROJETO'!$A$579:$I$759,2,FALSE)),VLOOKUP(B672,'FICHA DE PROJETO'!$A$579:$I$759,2,FALSE),"")</f>
        <v/>
      </c>
      <c r="D672" s="302"/>
      <c r="E672" s="302"/>
      <c r="F672" s="302"/>
      <c r="G672" s="302"/>
      <c r="H672" s="302"/>
      <c r="I672" s="302"/>
      <c r="J672" s="303"/>
      <c r="K672" s="26"/>
      <c r="L672" s="129" t="str">
        <f t="shared" si="9"/>
        <v>--</v>
      </c>
    </row>
    <row r="673" spans="1:12" ht="15" hidden="1" customHeight="1" x14ac:dyDescent="0.25">
      <c r="A673" s="141"/>
      <c r="B673" s="140" t="s">
        <v>860</v>
      </c>
      <c r="C673" s="301" t="str">
        <f>IF(ISTEXT(VLOOKUP(B673,'FICHA DE PROJETO'!$A$579:$I$759,2,FALSE)),VLOOKUP(B673,'FICHA DE PROJETO'!$A$579:$I$759,2,FALSE),"")</f>
        <v/>
      </c>
      <c r="D673" s="302"/>
      <c r="E673" s="302"/>
      <c r="F673" s="302"/>
      <c r="G673" s="302"/>
      <c r="H673" s="302"/>
      <c r="I673" s="302"/>
      <c r="J673" s="303"/>
      <c r="K673" s="26"/>
      <c r="L673" s="129" t="str">
        <f t="shared" si="9"/>
        <v>--</v>
      </c>
    </row>
    <row r="674" spans="1:12" ht="15" hidden="1" customHeight="1" x14ac:dyDescent="0.25">
      <c r="A674" s="141"/>
      <c r="B674" s="140" t="s">
        <v>861</v>
      </c>
      <c r="C674" s="301" t="str">
        <f>IF(ISTEXT(VLOOKUP(B674,'FICHA DE PROJETO'!$A$579:$I$759,2,FALSE)),VLOOKUP(B674,'FICHA DE PROJETO'!$A$579:$I$759,2,FALSE),"")</f>
        <v/>
      </c>
      <c r="D674" s="302"/>
      <c r="E674" s="302"/>
      <c r="F674" s="302"/>
      <c r="G674" s="302"/>
      <c r="H674" s="302"/>
      <c r="I674" s="302"/>
      <c r="J674" s="303"/>
      <c r="K674" s="26"/>
      <c r="L674" s="129" t="str">
        <f t="shared" si="9"/>
        <v>--</v>
      </c>
    </row>
    <row r="675" spans="1:12" ht="15" hidden="1" customHeight="1" x14ac:dyDescent="0.25">
      <c r="A675" s="141"/>
      <c r="B675" s="140" t="s">
        <v>862</v>
      </c>
      <c r="C675" s="301" t="str">
        <f>IF(ISTEXT(VLOOKUP(B675,'FICHA DE PROJETO'!$A$579:$I$759,2,FALSE)),VLOOKUP(B675,'FICHA DE PROJETO'!$A$579:$I$759,2,FALSE),"")</f>
        <v/>
      </c>
      <c r="D675" s="302"/>
      <c r="E675" s="302"/>
      <c r="F675" s="302"/>
      <c r="G675" s="302"/>
      <c r="H675" s="302"/>
      <c r="I675" s="302"/>
      <c r="J675" s="303"/>
      <c r="K675" s="26"/>
      <c r="L675" s="129" t="str">
        <f t="shared" ref="L675:L738" si="10">IF(C675="","--","X")</f>
        <v>--</v>
      </c>
    </row>
    <row r="676" spans="1:12" ht="15" hidden="1" customHeight="1" x14ac:dyDescent="0.25">
      <c r="A676" s="141"/>
      <c r="B676" s="140" t="s">
        <v>863</v>
      </c>
      <c r="C676" s="301" t="str">
        <f>IF(ISTEXT(VLOOKUP(B676,'FICHA DE PROJETO'!$A$579:$I$759,2,FALSE)),VLOOKUP(B676,'FICHA DE PROJETO'!$A$579:$I$759,2,FALSE),"")</f>
        <v/>
      </c>
      <c r="D676" s="302"/>
      <c r="E676" s="302"/>
      <c r="F676" s="302"/>
      <c r="G676" s="302"/>
      <c r="H676" s="302"/>
      <c r="I676" s="302"/>
      <c r="J676" s="303"/>
      <c r="K676" s="26"/>
      <c r="L676" s="129" t="str">
        <f t="shared" si="10"/>
        <v>--</v>
      </c>
    </row>
    <row r="677" spans="1:12" ht="15" hidden="1" customHeight="1" x14ac:dyDescent="0.25">
      <c r="A677" s="141"/>
      <c r="B677" s="140" t="s">
        <v>864</v>
      </c>
      <c r="C677" s="301" t="str">
        <f>IF(ISTEXT(VLOOKUP(B677,'FICHA DE PROJETO'!$A$579:$I$759,2,FALSE)),VLOOKUP(B677,'FICHA DE PROJETO'!$A$579:$I$759,2,FALSE),"")</f>
        <v/>
      </c>
      <c r="D677" s="302"/>
      <c r="E677" s="302"/>
      <c r="F677" s="302"/>
      <c r="G677" s="302"/>
      <c r="H677" s="302"/>
      <c r="I677" s="302"/>
      <c r="J677" s="303"/>
      <c r="K677" s="26"/>
      <c r="L677" s="129" t="str">
        <f t="shared" si="10"/>
        <v>--</v>
      </c>
    </row>
    <row r="678" spans="1:12" ht="15" hidden="1" customHeight="1" x14ac:dyDescent="0.25">
      <c r="A678" s="141"/>
      <c r="B678" s="140" t="s">
        <v>865</v>
      </c>
      <c r="C678" s="301" t="str">
        <f>IF(ISTEXT(VLOOKUP(B678,'FICHA DE PROJETO'!$A$579:$I$759,2,FALSE)),VLOOKUP(B678,'FICHA DE PROJETO'!$A$579:$I$759,2,FALSE),"")</f>
        <v/>
      </c>
      <c r="D678" s="302"/>
      <c r="E678" s="302"/>
      <c r="F678" s="302"/>
      <c r="G678" s="302"/>
      <c r="H678" s="302"/>
      <c r="I678" s="302"/>
      <c r="J678" s="303"/>
      <c r="K678" s="26"/>
      <c r="L678" s="129" t="str">
        <f t="shared" si="10"/>
        <v>--</v>
      </c>
    </row>
    <row r="679" spans="1:12" ht="15" hidden="1" customHeight="1" x14ac:dyDescent="0.25">
      <c r="A679" s="141"/>
      <c r="B679" s="140" t="s">
        <v>866</v>
      </c>
      <c r="C679" s="301" t="str">
        <f>IF(ISTEXT(VLOOKUP(B679,'FICHA DE PROJETO'!$A$579:$I$759,2,FALSE)),VLOOKUP(B679,'FICHA DE PROJETO'!$A$579:$I$759,2,FALSE),"")</f>
        <v/>
      </c>
      <c r="D679" s="302"/>
      <c r="E679" s="302"/>
      <c r="F679" s="302"/>
      <c r="G679" s="302"/>
      <c r="H679" s="302"/>
      <c r="I679" s="302"/>
      <c r="J679" s="303"/>
      <c r="K679" s="26"/>
      <c r="L679" s="129" t="str">
        <f t="shared" si="10"/>
        <v>--</v>
      </c>
    </row>
    <row r="680" spans="1:12" ht="15" hidden="1" customHeight="1" x14ac:dyDescent="0.25">
      <c r="A680" s="141"/>
      <c r="B680" s="140" t="s">
        <v>867</v>
      </c>
      <c r="C680" s="301" t="str">
        <f>IF(ISTEXT(VLOOKUP(B680,'FICHA DE PROJETO'!$A$579:$I$759,2,FALSE)),VLOOKUP(B680,'FICHA DE PROJETO'!$A$579:$I$759,2,FALSE),"")</f>
        <v/>
      </c>
      <c r="D680" s="302"/>
      <c r="E680" s="302"/>
      <c r="F680" s="302"/>
      <c r="G680" s="302"/>
      <c r="H680" s="302"/>
      <c r="I680" s="302"/>
      <c r="J680" s="303"/>
      <c r="K680" s="26"/>
      <c r="L680" s="129" t="str">
        <f t="shared" si="10"/>
        <v>--</v>
      </c>
    </row>
    <row r="681" spans="1:12" ht="15" hidden="1" customHeight="1" x14ac:dyDescent="0.25">
      <c r="A681" s="141"/>
      <c r="B681" s="140" t="s">
        <v>868</v>
      </c>
      <c r="C681" s="301" t="str">
        <f>IF(ISTEXT(VLOOKUP(B681,'FICHA DE PROJETO'!$A$579:$I$759,2,FALSE)),VLOOKUP(B681,'FICHA DE PROJETO'!$A$579:$I$759,2,FALSE),"")</f>
        <v/>
      </c>
      <c r="D681" s="302"/>
      <c r="E681" s="302"/>
      <c r="F681" s="302"/>
      <c r="G681" s="302"/>
      <c r="H681" s="302"/>
      <c r="I681" s="302"/>
      <c r="J681" s="303"/>
      <c r="K681" s="26"/>
      <c r="L681" s="129" t="str">
        <f t="shared" si="10"/>
        <v>--</v>
      </c>
    </row>
    <row r="682" spans="1:12" ht="15" hidden="1" customHeight="1" x14ac:dyDescent="0.25">
      <c r="A682" s="141"/>
      <c r="B682" s="140" t="s">
        <v>869</v>
      </c>
      <c r="C682" s="301" t="str">
        <f>IF(ISTEXT(VLOOKUP(B682,'FICHA DE PROJETO'!$A$579:$I$759,2,FALSE)),VLOOKUP(B682,'FICHA DE PROJETO'!$A$579:$I$759,2,FALSE),"")</f>
        <v/>
      </c>
      <c r="D682" s="302"/>
      <c r="E682" s="302"/>
      <c r="F682" s="302"/>
      <c r="G682" s="302"/>
      <c r="H682" s="302"/>
      <c r="I682" s="302"/>
      <c r="J682" s="303"/>
      <c r="K682" s="26"/>
      <c r="L682" s="129" t="str">
        <f t="shared" si="10"/>
        <v>--</v>
      </c>
    </row>
    <row r="683" spans="1:12" ht="15" hidden="1" customHeight="1" x14ac:dyDescent="0.25">
      <c r="A683" s="141"/>
      <c r="B683" s="140" t="s">
        <v>870</v>
      </c>
      <c r="C683" s="301" t="str">
        <f>IF(ISTEXT(VLOOKUP(B683,'FICHA DE PROJETO'!$A$579:$I$759,2,FALSE)),VLOOKUP(B683,'FICHA DE PROJETO'!$A$579:$I$759,2,FALSE),"")</f>
        <v/>
      </c>
      <c r="D683" s="302"/>
      <c r="E683" s="302"/>
      <c r="F683" s="302"/>
      <c r="G683" s="302"/>
      <c r="H683" s="302"/>
      <c r="I683" s="302"/>
      <c r="J683" s="303"/>
      <c r="K683" s="26"/>
      <c r="L683" s="129" t="str">
        <f t="shared" si="10"/>
        <v>--</v>
      </c>
    </row>
    <row r="684" spans="1:12" ht="15" hidden="1" customHeight="1" x14ac:dyDescent="0.25">
      <c r="A684" s="141"/>
      <c r="B684" s="140" t="s">
        <v>871</v>
      </c>
      <c r="C684" s="301" t="str">
        <f>IF(ISTEXT(VLOOKUP(B684,'FICHA DE PROJETO'!$A$579:$I$759,2,FALSE)),VLOOKUP(B684,'FICHA DE PROJETO'!$A$579:$I$759,2,FALSE),"")</f>
        <v/>
      </c>
      <c r="D684" s="302"/>
      <c r="E684" s="302"/>
      <c r="F684" s="302"/>
      <c r="G684" s="302"/>
      <c r="H684" s="302"/>
      <c r="I684" s="302"/>
      <c r="J684" s="303"/>
      <c r="K684" s="26"/>
      <c r="L684" s="129" t="str">
        <f t="shared" si="10"/>
        <v>--</v>
      </c>
    </row>
    <row r="685" spans="1:12" ht="15" hidden="1" customHeight="1" x14ac:dyDescent="0.25">
      <c r="A685" s="141"/>
      <c r="B685" s="140" t="s">
        <v>872</v>
      </c>
      <c r="C685" s="301" t="str">
        <f>IF(ISTEXT(VLOOKUP(B685,'FICHA DE PROJETO'!$A$579:$I$759,2,FALSE)),VLOOKUP(B685,'FICHA DE PROJETO'!$A$579:$I$759,2,FALSE),"")</f>
        <v/>
      </c>
      <c r="D685" s="302"/>
      <c r="E685" s="302"/>
      <c r="F685" s="302"/>
      <c r="G685" s="302"/>
      <c r="H685" s="302"/>
      <c r="I685" s="302"/>
      <c r="J685" s="303"/>
      <c r="K685" s="26"/>
      <c r="L685" s="129" t="str">
        <f t="shared" si="10"/>
        <v>--</v>
      </c>
    </row>
    <row r="686" spans="1:12" ht="15" hidden="1" customHeight="1" x14ac:dyDescent="0.25">
      <c r="A686" s="141"/>
      <c r="B686" s="140" t="s">
        <v>873</v>
      </c>
      <c r="C686" s="301" t="str">
        <f>IF(ISTEXT(VLOOKUP(B686,'FICHA DE PROJETO'!$A$579:$I$759,2,FALSE)),VLOOKUP(B686,'FICHA DE PROJETO'!$A$579:$I$759,2,FALSE),"")</f>
        <v/>
      </c>
      <c r="D686" s="302"/>
      <c r="E686" s="302"/>
      <c r="F686" s="302"/>
      <c r="G686" s="302"/>
      <c r="H686" s="302"/>
      <c r="I686" s="302"/>
      <c r="J686" s="303"/>
      <c r="K686" s="26"/>
      <c r="L686" s="129" t="str">
        <f t="shared" si="10"/>
        <v>--</v>
      </c>
    </row>
    <row r="687" spans="1:12" ht="15" hidden="1" customHeight="1" x14ac:dyDescent="0.25">
      <c r="A687" s="141"/>
      <c r="B687" s="140" t="s">
        <v>874</v>
      </c>
      <c r="C687" s="301" t="str">
        <f>IF(ISTEXT(VLOOKUP(B687,'FICHA DE PROJETO'!$A$579:$I$759,2,FALSE)),VLOOKUP(B687,'FICHA DE PROJETO'!$A$579:$I$759,2,FALSE),"")</f>
        <v/>
      </c>
      <c r="D687" s="302"/>
      <c r="E687" s="302"/>
      <c r="F687" s="302"/>
      <c r="G687" s="302"/>
      <c r="H687" s="302"/>
      <c r="I687" s="302"/>
      <c r="J687" s="303"/>
      <c r="K687" s="26"/>
      <c r="L687" s="129" t="str">
        <f t="shared" si="10"/>
        <v>--</v>
      </c>
    </row>
    <row r="688" spans="1:12" ht="15" hidden="1" customHeight="1" x14ac:dyDescent="0.25">
      <c r="A688" s="141"/>
      <c r="B688" s="140" t="s">
        <v>875</v>
      </c>
      <c r="C688" s="301" t="str">
        <f>IF(ISTEXT(VLOOKUP(B688,'FICHA DE PROJETO'!$A$579:$I$759,2,FALSE)),VLOOKUP(B688,'FICHA DE PROJETO'!$A$579:$I$759,2,FALSE),"")</f>
        <v/>
      </c>
      <c r="D688" s="302"/>
      <c r="E688" s="302"/>
      <c r="F688" s="302"/>
      <c r="G688" s="302"/>
      <c r="H688" s="302"/>
      <c r="I688" s="302"/>
      <c r="J688" s="303"/>
      <c r="K688" s="26"/>
      <c r="L688" s="129" t="str">
        <f t="shared" si="10"/>
        <v>--</v>
      </c>
    </row>
    <row r="689" spans="1:12" ht="15" hidden="1" customHeight="1" x14ac:dyDescent="0.25">
      <c r="A689" s="141"/>
      <c r="B689" s="140" t="s">
        <v>876</v>
      </c>
      <c r="C689" s="301" t="str">
        <f>IF(ISTEXT(VLOOKUP(B689,'FICHA DE PROJETO'!$A$579:$I$759,2,FALSE)),VLOOKUP(B689,'FICHA DE PROJETO'!$A$579:$I$759,2,FALSE),"")</f>
        <v/>
      </c>
      <c r="D689" s="302"/>
      <c r="E689" s="302"/>
      <c r="F689" s="302"/>
      <c r="G689" s="302"/>
      <c r="H689" s="302"/>
      <c r="I689" s="302"/>
      <c r="J689" s="303"/>
      <c r="K689" s="26"/>
      <c r="L689" s="129" t="str">
        <f t="shared" si="10"/>
        <v>--</v>
      </c>
    </row>
    <row r="690" spans="1:12" ht="15" hidden="1" customHeight="1" x14ac:dyDescent="0.25">
      <c r="A690" s="141"/>
      <c r="B690" s="140" t="s">
        <v>877</v>
      </c>
      <c r="C690" s="301" t="str">
        <f>IF(ISTEXT(VLOOKUP(B690,'FICHA DE PROJETO'!$A$579:$I$759,2,FALSE)),VLOOKUP(B690,'FICHA DE PROJETO'!$A$579:$I$759,2,FALSE),"")</f>
        <v/>
      </c>
      <c r="D690" s="302"/>
      <c r="E690" s="302"/>
      <c r="F690" s="302"/>
      <c r="G690" s="302"/>
      <c r="H690" s="302"/>
      <c r="I690" s="302"/>
      <c r="J690" s="303"/>
      <c r="K690" s="26"/>
      <c r="L690" s="129" t="str">
        <f t="shared" si="10"/>
        <v>--</v>
      </c>
    </row>
    <row r="691" spans="1:12" ht="15" hidden="1" customHeight="1" x14ac:dyDescent="0.25">
      <c r="A691" s="141"/>
      <c r="B691" s="140" t="s">
        <v>878</v>
      </c>
      <c r="C691" s="301" t="str">
        <f>IF(ISTEXT(VLOOKUP(B691,'FICHA DE PROJETO'!$A$579:$I$759,2,FALSE)),VLOOKUP(B691,'FICHA DE PROJETO'!$A$579:$I$759,2,FALSE),"")</f>
        <v/>
      </c>
      <c r="D691" s="302"/>
      <c r="E691" s="302"/>
      <c r="F691" s="302"/>
      <c r="G691" s="302"/>
      <c r="H691" s="302"/>
      <c r="I691" s="302"/>
      <c r="J691" s="303"/>
      <c r="K691" s="26"/>
      <c r="L691" s="129" t="str">
        <f t="shared" si="10"/>
        <v>--</v>
      </c>
    </row>
    <row r="692" spans="1:12" ht="15" hidden="1" customHeight="1" x14ac:dyDescent="0.25">
      <c r="A692" s="141"/>
      <c r="B692" s="140" t="s">
        <v>879</v>
      </c>
      <c r="C692" s="301" t="str">
        <f>IF(ISTEXT(VLOOKUP(B692,'FICHA DE PROJETO'!$A$579:$I$759,2,FALSE)),VLOOKUP(B692,'FICHA DE PROJETO'!$A$579:$I$759,2,FALSE),"")</f>
        <v/>
      </c>
      <c r="D692" s="302"/>
      <c r="E692" s="302"/>
      <c r="F692" s="302"/>
      <c r="G692" s="302"/>
      <c r="H692" s="302"/>
      <c r="I692" s="302"/>
      <c r="J692" s="303"/>
      <c r="K692" s="26"/>
      <c r="L692" s="129" t="str">
        <f t="shared" si="10"/>
        <v>--</v>
      </c>
    </row>
    <row r="693" spans="1:12" ht="15" hidden="1" customHeight="1" x14ac:dyDescent="0.25">
      <c r="A693" s="141"/>
      <c r="B693" s="140" t="s">
        <v>880</v>
      </c>
      <c r="C693" s="301" t="str">
        <f>IF(ISTEXT(VLOOKUP(B693,'FICHA DE PROJETO'!$A$579:$I$759,2,FALSE)),VLOOKUP(B693,'FICHA DE PROJETO'!$A$579:$I$759,2,FALSE),"")</f>
        <v/>
      </c>
      <c r="D693" s="302"/>
      <c r="E693" s="302"/>
      <c r="F693" s="302"/>
      <c r="G693" s="302"/>
      <c r="H693" s="302"/>
      <c r="I693" s="302"/>
      <c r="J693" s="303"/>
      <c r="K693" s="26"/>
      <c r="L693" s="129" t="str">
        <f t="shared" si="10"/>
        <v>--</v>
      </c>
    </row>
    <row r="694" spans="1:12" ht="15" hidden="1" customHeight="1" x14ac:dyDescent="0.25">
      <c r="A694" s="141"/>
      <c r="B694" s="140" t="s">
        <v>881</v>
      </c>
      <c r="C694" s="301" t="str">
        <f>IF(ISTEXT(VLOOKUP(B694,'FICHA DE PROJETO'!$A$579:$I$759,2,FALSE)),VLOOKUP(B694,'FICHA DE PROJETO'!$A$579:$I$759,2,FALSE),"")</f>
        <v/>
      </c>
      <c r="D694" s="302"/>
      <c r="E694" s="302"/>
      <c r="F694" s="302"/>
      <c r="G694" s="302"/>
      <c r="H694" s="302"/>
      <c r="I694" s="302"/>
      <c r="J694" s="303"/>
      <c r="K694" s="26"/>
      <c r="L694" s="129" t="str">
        <f t="shared" si="10"/>
        <v>--</v>
      </c>
    </row>
    <row r="695" spans="1:12" ht="15" hidden="1" customHeight="1" x14ac:dyDescent="0.25">
      <c r="A695" s="141"/>
      <c r="B695" s="140" t="s">
        <v>882</v>
      </c>
      <c r="C695" s="301" t="str">
        <f>IF(ISTEXT(VLOOKUP(B695,'FICHA DE PROJETO'!$A$579:$I$759,2,FALSE)),VLOOKUP(B695,'FICHA DE PROJETO'!$A$579:$I$759,2,FALSE),"")</f>
        <v/>
      </c>
      <c r="D695" s="302"/>
      <c r="E695" s="302"/>
      <c r="F695" s="302"/>
      <c r="G695" s="302"/>
      <c r="H695" s="302"/>
      <c r="I695" s="302"/>
      <c r="J695" s="303"/>
      <c r="K695" s="26"/>
      <c r="L695" s="129" t="str">
        <f t="shared" si="10"/>
        <v>--</v>
      </c>
    </row>
    <row r="696" spans="1:12" ht="15" hidden="1" customHeight="1" x14ac:dyDescent="0.25">
      <c r="A696" s="141"/>
      <c r="B696" s="140" t="s">
        <v>883</v>
      </c>
      <c r="C696" s="301" t="str">
        <f>IF(ISTEXT(VLOOKUP(B696,'FICHA DE PROJETO'!$A$579:$I$759,2,FALSE)),VLOOKUP(B696,'FICHA DE PROJETO'!$A$579:$I$759,2,FALSE),"")</f>
        <v/>
      </c>
      <c r="D696" s="302"/>
      <c r="E696" s="302"/>
      <c r="F696" s="302"/>
      <c r="G696" s="302"/>
      <c r="H696" s="302"/>
      <c r="I696" s="302"/>
      <c r="J696" s="303"/>
      <c r="K696" s="26"/>
      <c r="L696" s="129" t="str">
        <f t="shared" si="10"/>
        <v>--</v>
      </c>
    </row>
    <row r="697" spans="1:12" ht="15" hidden="1" customHeight="1" x14ac:dyDescent="0.25">
      <c r="A697" s="141"/>
      <c r="B697" s="140" t="s">
        <v>884</v>
      </c>
      <c r="C697" s="301" t="str">
        <f>IF(ISTEXT(VLOOKUP(B697,'FICHA DE PROJETO'!$A$579:$I$759,2,FALSE)),VLOOKUP(B697,'FICHA DE PROJETO'!$A$579:$I$759,2,FALSE),"")</f>
        <v/>
      </c>
      <c r="D697" s="302"/>
      <c r="E697" s="302"/>
      <c r="F697" s="302"/>
      <c r="G697" s="302"/>
      <c r="H697" s="302"/>
      <c r="I697" s="302"/>
      <c r="J697" s="303"/>
      <c r="K697" s="26"/>
      <c r="L697" s="129" t="str">
        <f t="shared" si="10"/>
        <v>--</v>
      </c>
    </row>
    <row r="698" spans="1:12" ht="15" hidden="1" customHeight="1" x14ac:dyDescent="0.25">
      <c r="A698" s="141"/>
      <c r="B698" s="140" t="s">
        <v>885</v>
      </c>
      <c r="C698" s="301" t="str">
        <f>IF(ISTEXT(VLOOKUP(B698,'FICHA DE PROJETO'!$A$579:$I$759,2,FALSE)),VLOOKUP(B698,'FICHA DE PROJETO'!$A$579:$I$759,2,FALSE),"")</f>
        <v/>
      </c>
      <c r="D698" s="302"/>
      <c r="E698" s="302"/>
      <c r="F698" s="302"/>
      <c r="G698" s="302"/>
      <c r="H698" s="302"/>
      <c r="I698" s="302"/>
      <c r="J698" s="303"/>
      <c r="K698" s="26"/>
      <c r="L698" s="129" t="str">
        <f t="shared" si="10"/>
        <v>--</v>
      </c>
    </row>
    <row r="699" spans="1:12" ht="15" hidden="1" customHeight="1" x14ac:dyDescent="0.25">
      <c r="A699" s="141"/>
      <c r="B699" s="140" t="s">
        <v>886</v>
      </c>
      <c r="C699" s="301" t="str">
        <f>IF(ISTEXT(VLOOKUP(B699,'FICHA DE PROJETO'!$A$579:$I$759,2,FALSE)),VLOOKUP(B699,'FICHA DE PROJETO'!$A$579:$I$759,2,FALSE),"")</f>
        <v/>
      </c>
      <c r="D699" s="302"/>
      <c r="E699" s="302"/>
      <c r="F699" s="302"/>
      <c r="G699" s="302"/>
      <c r="H699" s="302"/>
      <c r="I699" s="302"/>
      <c r="J699" s="303"/>
      <c r="K699" s="26"/>
      <c r="L699" s="129" t="str">
        <f t="shared" si="10"/>
        <v>--</v>
      </c>
    </row>
    <row r="700" spans="1:12" ht="15" hidden="1" customHeight="1" x14ac:dyDescent="0.25">
      <c r="A700" s="141"/>
      <c r="B700" s="140" t="s">
        <v>887</v>
      </c>
      <c r="C700" s="301" t="str">
        <f>IF(ISTEXT(VLOOKUP(B700,'FICHA DE PROJETO'!$A$579:$I$759,2,FALSE)),VLOOKUP(B700,'FICHA DE PROJETO'!$A$579:$I$759,2,FALSE),"")</f>
        <v/>
      </c>
      <c r="D700" s="302"/>
      <c r="E700" s="302"/>
      <c r="F700" s="302"/>
      <c r="G700" s="302"/>
      <c r="H700" s="302"/>
      <c r="I700" s="302"/>
      <c r="J700" s="303"/>
      <c r="K700" s="26"/>
      <c r="L700" s="129" t="str">
        <f t="shared" si="10"/>
        <v>--</v>
      </c>
    </row>
    <row r="701" spans="1:12" ht="15" hidden="1" customHeight="1" x14ac:dyDescent="0.25">
      <c r="A701" s="141"/>
      <c r="B701" s="140" t="s">
        <v>888</v>
      </c>
      <c r="C701" s="301" t="str">
        <f>IF(ISTEXT(VLOOKUP(B701,'FICHA DE PROJETO'!$A$579:$I$759,2,FALSE)),VLOOKUP(B701,'FICHA DE PROJETO'!$A$579:$I$759,2,FALSE),"")</f>
        <v/>
      </c>
      <c r="D701" s="302"/>
      <c r="E701" s="302"/>
      <c r="F701" s="302"/>
      <c r="G701" s="302"/>
      <c r="H701" s="302"/>
      <c r="I701" s="302"/>
      <c r="J701" s="303"/>
      <c r="K701" s="26"/>
      <c r="L701" s="129" t="str">
        <f t="shared" si="10"/>
        <v>--</v>
      </c>
    </row>
    <row r="702" spans="1:12" ht="15" hidden="1" customHeight="1" x14ac:dyDescent="0.25">
      <c r="A702" s="141"/>
      <c r="B702" s="140" t="s">
        <v>889</v>
      </c>
      <c r="C702" s="301" t="str">
        <f>IF(ISTEXT(VLOOKUP(B702,'FICHA DE PROJETO'!$A$579:$I$759,2,FALSE)),VLOOKUP(B702,'FICHA DE PROJETO'!$A$579:$I$759,2,FALSE),"")</f>
        <v/>
      </c>
      <c r="D702" s="302"/>
      <c r="E702" s="302"/>
      <c r="F702" s="302"/>
      <c r="G702" s="302"/>
      <c r="H702" s="302"/>
      <c r="I702" s="302"/>
      <c r="J702" s="303"/>
      <c r="K702" s="26"/>
      <c r="L702" s="129" t="str">
        <f t="shared" si="10"/>
        <v>--</v>
      </c>
    </row>
    <row r="703" spans="1:12" ht="15" hidden="1" customHeight="1" x14ac:dyDescent="0.25">
      <c r="A703" s="141"/>
      <c r="B703" s="140" t="s">
        <v>890</v>
      </c>
      <c r="C703" s="301" t="str">
        <f>IF(ISTEXT(VLOOKUP(B703,'FICHA DE PROJETO'!$A$579:$I$759,2,FALSE)),VLOOKUP(B703,'FICHA DE PROJETO'!$A$579:$I$759,2,FALSE),"")</f>
        <v/>
      </c>
      <c r="D703" s="302"/>
      <c r="E703" s="302"/>
      <c r="F703" s="302"/>
      <c r="G703" s="302"/>
      <c r="H703" s="302"/>
      <c r="I703" s="302"/>
      <c r="J703" s="303"/>
      <c r="K703" s="26"/>
      <c r="L703" s="129" t="str">
        <f t="shared" si="10"/>
        <v>--</v>
      </c>
    </row>
    <row r="704" spans="1:12" ht="15" hidden="1" customHeight="1" x14ac:dyDescent="0.25">
      <c r="A704" s="141"/>
      <c r="B704" s="140" t="s">
        <v>891</v>
      </c>
      <c r="C704" s="301" t="str">
        <f>IF(ISTEXT(VLOOKUP(B704,'FICHA DE PROJETO'!$A$579:$I$759,2,FALSE)),VLOOKUP(B704,'FICHA DE PROJETO'!$A$579:$I$759,2,FALSE),"")</f>
        <v/>
      </c>
      <c r="D704" s="302"/>
      <c r="E704" s="302"/>
      <c r="F704" s="302"/>
      <c r="G704" s="302"/>
      <c r="H704" s="302"/>
      <c r="I704" s="302"/>
      <c r="J704" s="303"/>
      <c r="K704" s="26"/>
      <c r="L704" s="129" t="str">
        <f t="shared" si="10"/>
        <v>--</v>
      </c>
    </row>
    <row r="705" spans="1:12" ht="15" hidden="1" customHeight="1" x14ac:dyDescent="0.25">
      <c r="A705" s="141"/>
      <c r="B705" s="140" t="s">
        <v>892</v>
      </c>
      <c r="C705" s="301" t="str">
        <f>IF(ISTEXT(VLOOKUP(B705,'FICHA DE PROJETO'!$A$579:$I$759,2,FALSE)),VLOOKUP(B705,'FICHA DE PROJETO'!$A$579:$I$759,2,FALSE),"")</f>
        <v/>
      </c>
      <c r="D705" s="302"/>
      <c r="E705" s="302"/>
      <c r="F705" s="302"/>
      <c r="G705" s="302"/>
      <c r="H705" s="302"/>
      <c r="I705" s="302"/>
      <c r="J705" s="303"/>
      <c r="K705" s="26"/>
      <c r="L705" s="129" t="str">
        <f t="shared" si="10"/>
        <v>--</v>
      </c>
    </row>
    <row r="706" spans="1:12" ht="15" hidden="1" customHeight="1" x14ac:dyDescent="0.25">
      <c r="A706" s="141"/>
      <c r="B706" s="140" t="s">
        <v>893</v>
      </c>
      <c r="C706" s="301" t="str">
        <f>IF(ISTEXT(VLOOKUP(B706,'FICHA DE PROJETO'!$A$579:$I$759,2,FALSE)),VLOOKUP(B706,'FICHA DE PROJETO'!$A$579:$I$759,2,FALSE),"")</f>
        <v/>
      </c>
      <c r="D706" s="302"/>
      <c r="E706" s="302"/>
      <c r="F706" s="302"/>
      <c r="G706" s="302"/>
      <c r="H706" s="302"/>
      <c r="I706" s="302"/>
      <c r="J706" s="303"/>
      <c r="K706" s="26"/>
      <c r="L706" s="129" t="str">
        <f t="shared" si="10"/>
        <v>--</v>
      </c>
    </row>
    <row r="707" spans="1:12" ht="15" hidden="1" customHeight="1" x14ac:dyDescent="0.25">
      <c r="A707" s="141"/>
      <c r="B707" s="140" t="s">
        <v>894</v>
      </c>
      <c r="C707" s="301" t="str">
        <f>IF(ISTEXT(VLOOKUP(B707,'FICHA DE PROJETO'!$A$579:$I$759,2,FALSE)),VLOOKUP(B707,'FICHA DE PROJETO'!$A$579:$I$759,2,FALSE),"")</f>
        <v/>
      </c>
      <c r="D707" s="302"/>
      <c r="E707" s="302"/>
      <c r="F707" s="302"/>
      <c r="G707" s="302"/>
      <c r="H707" s="302"/>
      <c r="I707" s="302"/>
      <c r="J707" s="303"/>
      <c r="K707" s="26"/>
      <c r="L707" s="129" t="str">
        <f t="shared" si="10"/>
        <v>--</v>
      </c>
    </row>
    <row r="708" spans="1:12" ht="15" hidden="1" customHeight="1" x14ac:dyDescent="0.25">
      <c r="A708" s="141"/>
      <c r="B708" s="140" t="s">
        <v>895</v>
      </c>
      <c r="C708" s="301" t="str">
        <f>IF(ISTEXT(VLOOKUP(B708,'FICHA DE PROJETO'!$A$579:$I$759,2,FALSE)),VLOOKUP(B708,'FICHA DE PROJETO'!$A$579:$I$759,2,FALSE),"")</f>
        <v/>
      </c>
      <c r="D708" s="302"/>
      <c r="E708" s="302"/>
      <c r="F708" s="302"/>
      <c r="G708" s="302"/>
      <c r="H708" s="302"/>
      <c r="I708" s="302"/>
      <c r="J708" s="303"/>
      <c r="K708" s="26"/>
      <c r="L708" s="129" t="str">
        <f t="shared" si="10"/>
        <v>--</v>
      </c>
    </row>
    <row r="709" spans="1:12" ht="15" hidden="1" customHeight="1" x14ac:dyDescent="0.25">
      <c r="A709" s="141"/>
      <c r="B709" s="140" t="s">
        <v>896</v>
      </c>
      <c r="C709" s="301" t="str">
        <f>IF(ISTEXT(VLOOKUP(B709,'FICHA DE PROJETO'!$A$579:$I$759,2,FALSE)),VLOOKUP(B709,'FICHA DE PROJETO'!$A$579:$I$759,2,FALSE),"")</f>
        <v/>
      </c>
      <c r="D709" s="302"/>
      <c r="E709" s="302"/>
      <c r="F709" s="302"/>
      <c r="G709" s="302"/>
      <c r="H709" s="302"/>
      <c r="I709" s="302"/>
      <c r="J709" s="303"/>
      <c r="K709" s="26"/>
      <c r="L709" s="129" t="str">
        <f t="shared" si="10"/>
        <v>--</v>
      </c>
    </row>
    <row r="710" spans="1:12" ht="15" hidden="1" customHeight="1" x14ac:dyDescent="0.25">
      <c r="A710" s="141"/>
      <c r="B710" s="140" t="s">
        <v>897</v>
      </c>
      <c r="C710" s="301" t="str">
        <f>IF(ISTEXT(VLOOKUP(B710,'FICHA DE PROJETO'!$A$579:$I$759,2,FALSE)),VLOOKUP(B710,'FICHA DE PROJETO'!$A$579:$I$759,2,FALSE),"")</f>
        <v/>
      </c>
      <c r="D710" s="302"/>
      <c r="E710" s="302"/>
      <c r="F710" s="302"/>
      <c r="G710" s="302"/>
      <c r="H710" s="302"/>
      <c r="I710" s="302"/>
      <c r="J710" s="303"/>
      <c r="K710" s="26"/>
      <c r="L710" s="129" t="str">
        <f t="shared" si="10"/>
        <v>--</v>
      </c>
    </row>
    <row r="711" spans="1:12" ht="15" hidden="1" customHeight="1" x14ac:dyDescent="0.25">
      <c r="A711" s="141"/>
      <c r="B711" s="140" t="s">
        <v>898</v>
      </c>
      <c r="C711" s="301" t="str">
        <f>IF(ISTEXT(VLOOKUP(B711,'FICHA DE PROJETO'!$A$579:$I$759,2,FALSE)),VLOOKUP(B711,'FICHA DE PROJETO'!$A$579:$I$759,2,FALSE),"")</f>
        <v/>
      </c>
      <c r="D711" s="302"/>
      <c r="E711" s="302"/>
      <c r="F711" s="302"/>
      <c r="G711" s="302"/>
      <c r="H711" s="302"/>
      <c r="I711" s="302"/>
      <c r="J711" s="303"/>
      <c r="K711" s="26"/>
      <c r="L711" s="129" t="str">
        <f t="shared" si="10"/>
        <v>--</v>
      </c>
    </row>
    <row r="712" spans="1:12" ht="15" hidden="1" customHeight="1" x14ac:dyDescent="0.25">
      <c r="A712" s="141"/>
      <c r="B712" s="140" t="s">
        <v>899</v>
      </c>
      <c r="C712" s="301" t="str">
        <f>IF(ISTEXT(VLOOKUP(B712,'FICHA DE PROJETO'!$A$579:$I$759,2,FALSE)),VLOOKUP(B712,'FICHA DE PROJETO'!$A$579:$I$759,2,FALSE),"")</f>
        <v/>
      </c>
      <c r="D712" s="302"/>
      <c r="E712" s="302"/>
      <c r="F712" s="302"/>
      <c r="G712" s="302"/>
      <c r="H712" s="302"/>
      <c r="I712" s="302"/>
      <c r="J712" s="303"/>
      <c r="K712" s="26"/>
      <c r="L712" s="129" t="str">
        <f t="shared" si="10"/>
        <v>--</v>
      </c>
    </row>
    <row r="713" spans="1:12" ht="15" hidden="1" customHeight="1" x14ac:dyDescent="0.25">
      <c r="A713" s="141"/>
      <c r="B713" s="140" t="s">
        <v>900</v>
      </c>
      <c r="C713" s="301" t="str">
        <f>IF(ISTEXT(VLOOKUP(B713,'FICHA DE PROJETO'!$A$579:$I$759,2,FALSE)),VLOOKUP(B713,'FICHA DE PROJETO'!$A$579:$I$759,2,FALSE),"")</f>
        <v/>
      </c>
      <c r="D713" s="302"/>
      <c r="E713" s="302"/>
      <c r="F713" s="302"/>
      <c r="G713" s="302"/>
      <c r="H713" s="302"/>
      <c r="I713" s="302"/>
      <c r="J713" s="303"/>
      <c r="K713" s="26"/>
      <c r="L713" s="129" t="str">
        <f t="shared" si="10"/>
        <v>--</v>
      </c>
    </row>
    <row r="714" spans="1:12" ht="15" hidden="1" customHeight="1" x14ac:dyDescent="0.25">
      <c r="A714" s="141"/>
      <c r="B714" s="140" t="s">
        <v>901</v>
      </c>
      <c r="C714" s="301" t="str">
        <f>IF(ISTEXT(VLOOKUP(B714,'FICHA DE PROJETO'!$A$579:$I$759,2,FALSE)),VLOOKUP(B714,'FICHA DE PROJETO'!$A$579:$I$759,2,FALSE),"")</f>
        <v/>
      </c>
      <c r="D714" s="302"/>
      <c r="E714" s="302"/>
      <c r="F714" s="302"/>
      <c r="G714" s="302"/>
      <c r="H714" s="302"/>
      <c r="I714" s="302"/>
      <c r="J714" s="303"/>
      <c r="K714" s="26"/>
      <c r="L714" s="129" t="str">
        <f t="shared" si="10"/>
        <v>--</v>
      </c>
    </row>
    <row r="715" spans="1:12" ht="15" hidden="1" customHeight="1" x14ac:dyDescent="0.25">
      <c r="A715" s="141"/>
      <c r="B715" s="140" t="s">
        <v>902</v>
      </c>
      <c r="C715" s="301" t="str">
        <f>IF(ISTEXT(VLOOKUP(B715,'FICHA DE PROJETO'!$A$579:$I$759,2,FALSE)),VLOOKUP(B715,'FICHA DE PROJETO'!$A$579:$I$759,2,FALSE),"")</f>
        <v/>
      </c>
      <c r="D715" s="302"/>
      <c r="E715" s="302"/>
      <c r="F715" s="302"/>
      <c r="G715" s="302"/>
      <c r="H715" s="302"/>
      <c r="I715" s="302"/>
      <c r="J715" s="303"/>
      <c r="K715" s="26"/>
      <c r="L715" s="129" t="str">
        <f t="shared" si="10"/>
        <v>--</v>
      </c>
    </row>
    <row r="716" spans="1:12" ht="15" hidden="1" customHeight="1" x14ac:dyDescent="0.25">
      <c r="A716" s="141"/>
      <c r="B716" s="140" t="s">
        <v>903</v>
      </c>
      <c r="C716" s="301" t="str">
        <f>IF(ISTEXT(VLOOKUP(B716,'FICHA DE PROJETO'!$A$579:$I$759,2,FALSE)),VLOOKUP(B716,'FICHA DE PROJETO'!$A$579:$I$759,2,FALSE),"")</f>
        <v/>
      </c>
      <c r="D716" s="302"/>
      <c r="E716" s="302"/>
      <c r="F716" s="302"/>
      <c r="G716" s="302"/>
      <c r="H716" s="302"/>
      <c r="I716" s="302"/>
      <c r="J716" s="303"/>
      <c r="K716" s="26"/>
      <c r="L716" s="129" t="str">
        <f t="shared" si="10"/>
        <v>--</v>
      </c>
    </row>
    <row r="717" spans="1:12" ht="15" hidden="1" customHeight="1" x14ac:dyDescent="0.25">
      <c r="A717" s="141"/>
      <c r="B717" s="140" t="s">
        <v>904</v>
      </c>
      <c r="C717" s="301" t="str">
        <f>IF(ISTEXT(VLOOKUP(B717,'FICHA DE PROJETO'!$A$579:$I$759,2,FALSE)),VLOOKUP(B717,'FICHA DE PROJETO'!$A$579:$I$759,2,FALSE),"")</f>
        <v/>
      </c>
      <c r="D717" s="302"/>
      <c r="E717" s="302"/>
      <c r="F717" s="302"/>
      <c r="G717" s="302"/>
      <c r="H717" s="302"/>
      <c r="I717" s="302"/>
      <c r="J717" s="303"/>
      <c r="K717" s="26"/>
      <c r="L717" s="129" t="str">
        <f t="shared" si="10"/>
        <v>--</v>
      </c>
    </row>
    <row r="718" spans="1:12" ht="15" hidden="1" customHeight="1" x14ac:dyDescent="0.25">
      <c r="A718" s="141"/>
      <c r="B718" s="140" t="s">
        <v>905</v>
      </c>
      <c r="C718" s="301" t="str">
        <f>IF(ISTEXT(VLOOKUP(B718,'FICHA DE PROJETO'!$A$579:$I$759,2,FALSE)),VLOOKUP(B718,'FICHA DE PROJETO'!$A$579:$I$759,2,FALSE),"")</f>
        <v/>
      </c>
      <c r="D718" s="302"/>
      <c r="E718" s="302"/>
      <c r="F718" s="302"/>
      <c r="G718" s="302"/>
      <c r="H718" s="302"/>
      <c r="I718" s="302"/>
      <c r="J718" s="303"/>
      <c r="K718" s="26"/>
      <c r="L718" s="129" t="str">
        <f t="shared" si="10"/>
        <v>--</v>
      </c>
    </row>
    <row r="719" spans="1:12" ht="15" hidden="1" customHeight="1" x14ac:dyDescent="0.25">
      <c r="A719" s="141"/>
      <c r="B719" s="140" t="s">
        <v>906</v>
      </c>
      <c r="C719" s="301" t="str">
        <f>IF(ISTEXT(VLOOKUP(B719,'FICHA DE PROJETO'!$A$579:$I$759,2,FALSE)),VLOOKUP(B719,'FICHA DE PROJETO'!$A$579:$I$759,2,FALSE),"")</f>
        <v/>
      </c>
      <c r="D719" s="302"/>
      <c r="E719" s="302"/>
      <c r="F719" s="302"/>
      <c r="G719" s="302"/>
      <c r="H719" s="302"/>
      <c r="I719" s="302"/>
      <c r="J719" s="303"/>
      <c r="K719" s="26"/>
      <c r="L719" s="129" t="str">
        <f t="shared" si="10"/>
        <v>--</v>
      </c>
    </row>
    <row r="720" spans="1:12" ht="15" hidden="1" customHeight="1" x14ac:dyDescent="0.25">
      <c r="A720" s="141"/>
      <c r="B720" s="140" t="s">
        <v>907</v>
      </c>
      <c r="C720" s="301" t="str">
        <f>IF(ISTEXT(VLOOKUP(B720,'FICHA DE PROJETO'!$A$579:$I$759,2,FALSE)),VLOOKUP(B720,'FICHA DE PROJETO'!$A$579:$I$759,2,FALSE),"")</f>
        <v/>
      </c>
      <c r="D720" s="302"/>
      <c r="E720" s="302"/>
      <c r="F720" s="302"/>
      <c r="G720" s="302"/>
      <c r="H720" s="302"/>
      <c r="I720" s="302"/>
      <c r="J720" s="303"/>
      <c r="K720" s="26"/>
      <c r="L720" s="129" t="str">
        <f t="shared" si="10"/>
        <v>--</v>
      </c>
    </row>
    <row r="721" spans="1:12" ht="15" hidden="1" customHeight="1" x14ac:dyDescent="0.25">
      <c r="A721" s="141"/>
      <c r="B721" s="140" t="s">
        <v>908</v>
      </c>
      <c r="C721" s="301" t="str">
        <f>IF(ISTEXT(VLOOKUP(B721,'FICHA DE PROJETO'!$A$579:$I$759,2,FALSE)),VLOOKUP(B721,'FICHA DE PROJETO'!$A$579:$I$759,2,FALSE),"")</f>
        <v/>
      </c>
      <c r="D721" s="302"/>
      <c r="E721" s="302"/>
      <c r="F721" s="302"/>
      <c r="G721" s="302"/>
      <c r="H721" s="302"/>
      <c r="I721" s="302"/>
      <c r="J721" s="303"/>
      <c r="K721" s="26"/>
      <c r="L721" s="129" t="str">
        <f t="shared" si="10"/>
        <v>--</v>
      </c>
    </row>
    <row r="722" spans="1:12" ht="15" hidden="1" customHeight="1" x14ac:dyDescent="0.25">
      <c r="A722" s="141"/>
      <c r="B722" s="140" t="s">
        <v>909</v>
      </c>
      <c r="C722" s="301" t="str">
        <f>IF(ISTEXT(VLOOKUP(B722,'FICHA DE PROJETO'!$A$579:$I$759,2,FALSE)),VLOOKUP(B722,'FICHA DE PROJETO'!$A$579:$I$759,2,FALSE),"")</f>
        <v/>
      </c>
      <c r="D722" s="302"/>
      <c r="E722" s="302"/>
      <c r="F722" s="302"/>
      <c r="G722" s="302"/>
      <c r="H722" s="302"/>
      <c r="I722" s="302"/>
      <c r="J722" s="303"/>
      <c r="K722" s="26"/>
      <c r="L722" s="129" t="str">
        <f t="shared" si="10"/>
        <v>--</v>
      </c>
    </row>
    <row r="723" spans="1:12" ht="15" hidden="1" customHeight="1" x14ac:dyDescent="0.25">
      <c r="A723" s="141"/>
      <c r="B723" s="140" t="s">
        <v>910</v>
      </c>
      <c r="C723" s="301" t="str">
        <f>IF(ISTEXT(VLOOKUP(B723,'FICHA DE PROJETO'!$A$579:$I$759,2,FALSE)),VLOOKUP(B723,'FICHA DE PROJETO'!$A$579:$I$759,2,FALSE),"")</f>
        <v/>
      </c>
      <c r="D723" s="302"/>
      <c r="E723" s="302"/>
      <c r="F723" s="302"/>
      <c r="G723" s="302"/>
      <c r="H723" s="302"/>
      <c r="I723" s="302"/>
      <c r="J723" s="303"/>
      <c r="K723" s="26"/>
      <c r="L723" s="129" t="str">
        <f t="shared" si="10"/>
        <v>--</v>
      </c>
    </row>
    <row r="724" spans="1:12" ht="15" hidden="1" customHeight="1" x14ac:dyDescent="0.25">
      <c r="A724" s="141"/>
      <c r="B724" s="140" t="s">
        <v>911</v>
      </c>
      <c r="C724" s="301" t="str">
        <f>IF(ISTEXT(VLOOKUP(B724,'FICHA DE PROJETO'!$A$579:$I$759,2,FALSE)),VLOOKUP(B724,'FICHA DE PROJETO'!$A$579:$I$759,2,FALSE),"")</f>
        <v/>
      </c>
      <c r="D724" s="302"/>
      <c r="E724" s="302"/>
      <c r="F724" s="302"/>
      <c r="G724" s="302"/>
      <c r="H724" s="302"/>
      <c r="I724" s="302"/>
      <c r="J724" s="303"/>
      <c r="K724" s="26"/>
      <c r="L724" s="129" t="str">
        <f t="shared" si="10"/>
        <v>--</v>
      </c>
    </row>
    <row r="725" spans="1:12" ht="15" hidden="1" customHeight="1" x14ac:dyDescent="0.25">
      <c r="A725" s="141"/>
      <c r="B725" s="140" t="s">
        <v>912</v>
      </c>
      <c r="C725" s="301" t="str">
        <f>IF(ISTEXT(VLOOKUP(B725,'FICHA DE PROJETO'!$A$579:$I$759,2,FALSE)),VLOOKUP(B725,'FICHA DE PROJETO'!$A$579:$I$759,2,FALSE),"")</f>
        <v/>
      </c>
      <c r="D725" s="302"/>
      <c r="E725" s="302"/>
      <c r="F725" s="302"/>
      <c r="G725" s="302"/>
      <c r="H725" s="302"/>
      <c r="I725" s="302"/>
      <c r="J725" s="303"/>
      <c r="K725" s="26"/>
      <c r="L725" s="129" t="str">
        <f t="shared" si="10"/>
        <v>--</v>
      </c>
    </row>
    <row r="726" spans="1:12" ht="15" hidden="1" customHeight="1" x14ac:dyDescent="0.25">
      <c r="A726" s="141"/>
      <c r="B726" s="140" t="s">
        <v>913</v>
      </c>
      <c r="C726" s="301" t="str">
        <f>IF(ISTEXT(VLOOKUP(B726,'FICHA DE PROJETO'!$A$579:$I$759,2,FALSE)),VLOOKUP(B726,'FICHA DE PROJETO'!$A$579:$I$759,2,FALSE),"")</f>
        <v/>
      </c>
      <c r="D726" s="302"/>
      <c r="E726" s="302"/>
      <c r="F726" s="302"/>
      <c r="G726" s="302"/>
      <c r="H726" s="302"/>
      <c r="I726" s="302"/>
      <c r="J726" s="303"/>
      <c r="K726" s="26"/>
      <c r="L726" s="129" t="str">
        <f t="shared" si="10"/>
        <v>--</v>
      </c>
    </row>
    <row r="727" spans="1:12" ht="15" hidden="1" customHeight="1" x14ac:dyDescent="0.25">
      <c r="A727" s="141"/>
      <c r="B727" s="140" t="s">
        <v>914</v>
      </c>
      <c r="C727" s="301" t="str">
        <f>IF(ISTEXT(VLOOKUP(B727,'FICHA DE PROJETO'!$A$579:$I$759,2,FALSE)),VLOOKUP(B727,'FICHA DE PROJETO'!$A$579:$I$759,2,FALSE),"")</f>
        <v/>
      </c>
      <c r="D727" s="302"/>
      <c r="E727" s="302"/>
      <c r="F727" s="302"/>
      <c r="G727" s="302"/>
      <c r="H727" s="302"/>
      <c r="I727" s="302"/>
      <c r="J727" s="303"/>
      <c r="K727" s="26"/>
      <c r="L727" s="129" t="str">
        <f t="shared" si="10"/>
        <v>--</v>
      </c>
    </row>
    <row r="728" spans="1:12" ht="15" hidden="1" customHeight="1" x14ac:dyDescent="0.25">
      <c r="A728" s="141"/>
      <c r="B728" s="140" t="s">
        <v>915</v>
      </c>
      <c r="C728" s="301" t="str">
        <f>IF(ISTEXT(VLOOKUP(B728,'FICHA DE PROJETO'!$A$579:$I$759,2,FALSE)),VLOOKUP(B728,'FICHA DE PROJETO'!$A$579:$I$759,2,FALSE),"")</f>
        <v/>
      </c>
      <c r="D728" s="302"/>
      <c r="E728" s="302"/>
      <c r="F728" s="302"/>
      <c r="G728" s="302"/>
      <c r="H728" s="302"/>
      <c r="I728" s="302"/>
      <c r="J728" s="303"/>
      <c r="K728" s="26"/>
      <c r="L728" s="129" t="str">
        <f t="shared" si="10"/>
        <v>--</v>
      </c>
    </row>
    <row r="729" spans="1:12" ht="15" hidden="1" customHeight="1" x14ac:dyDescent="0.25">
      <c r="A729" s="141"/>
      <c r="B729" s="140" t="s">
        <v>916</v>
      </c>
      <c r="C729" s="301" t="str">
        <f>IF(ISTEXT(VLOOKUP(B729,'FICHA DE PROJETO'!$A$579:$I$759,2,FALSE)),VLOOKUP(B729,'FICHA DE PROJETO'!$A$579:$I$759,2,FALSE),"")</f>
        <v/>
      </c>
      <c r="D729" s="302"/>
      <c r="E729" s="302"/>
      <c r="F729" s="302"/>
      <c r="G729" s="302"/>
      <c r="H729" s="302"/>
      <c r="I729" s="302"/>
      <c r="J729" s="303"/>
      <c r="K729" s="26"/>
      <c r="L729" s="129" t="str">
        <f t="shared" si="10"/>
        <v>--</v>
      </c>
    </row>
    <row r="730" spans="1:12" ht="15" hidden="1" customHeight="1" x14ac:dyDescent="0.25">
      <c r="A730" s="141"/>
      <c r="B730" s="140" t="s">
        <v>917</v>
      </c>
      <c r="C730" s="301" t="str">
        <f>IF(ISTEXT(VLOOKUP(B730,'FICHA DE PROJETO'!$A$579:$I$759,2,FALSE)),VLOOKUP(B730,'FICHA DE PROJETO'!$A$579:$I$759,2,FALSE),"")</f>
        <v/>
      </c>
      <c r="D730" s="302"/>
      <c r="E730" s="302"/>
      <c r="F730" s="302"/>
      <c r="G730" s="302"/>
      <c r="H730" s="302"/>
      <c r="I730" s="302"/>
      <c r="J730" s="303"/>
      <c r="K730" s="26"/>
      <c r="L730" s="129" t="str">
        <f t="shared" si="10"/>
        <v>--</v>
      </c>
    </row>
    <row r="731" spans="1:12" ht="15" hidden="1" customHeight="1" x14ac:dyDescent="0.25">
      <c r="A731" s="141"/>
      <c r="B731" s="140" t="s">
        <v>918</v>
      </c>
      <c r="C731" s="301" t="str">
        <f>IF(ISTEXT(VLOOKUP(B731,'FICHA DE PROJETO'!$A$579:$I$759,2,FALSE)),VLOOKUP(B731,'FICHA DE PROJETO'!$A$579:$I$759,2,FALSE),"")</f>
        <v/>
      </c>
      <c r="D731" s="302"/>
      <c r="E731" s="302"/>
      <c r="F731" s="302"/>
      <c r="G731" s="302"/>
      <c r="H731" s="302"/>
      <c r="I731" s="302"/>
      <c r="J731" s="303"/>
      <c r="K731" s="26"/>
      <c r="L731" s="129" t="str">
        <f t="shared" si="10"/>
        <v>--</v>
      </c>
    </row>
    <row r="732" spans="1:12" ht="15" hidden="1" customHeight="1" x14ac:dyDescent="0.25">
      <c r="A732" s="141"/>
      <c r="B732" s="140" t="s">
        <v>919</v>
      </c>
      <c r="C732" s="301" t="str">
        <f>IF(ISTEXT(VLOOKUP(B732,'FICHA DE PROJETO'!$A$579:$I$759,2,FALSE)),VLOOKUP(B732,'FICHA DE PROJETO'!$A$579:$I$759,2,FALSE),"")</f>
        <v/>
      </c>
      <c r="D732" s="302"/>
      <c r="E732" s="302"/>
      <c r="F732" s="302"/>
      <c r="G732" s="302"/>
      <c r="H732" s="302"/>
      <c r="I732" s="302"/>
      <c r="J732" s="303"/>
      <c r="K732" s="26"/>
      <c r="L732" s="129" t="str">
        <f t="shared" si="10"/>
        <v>--</v>
      </c>
    </row>
    <row r="733" spans="1:12" ht="15" hidden="1" customHeight="1" x14ac:dyDescent="0.25">
      <c r="A733" s="141"/>
      <c r="B733" s="140" t="s">
        <v>920</v>
      </c>
      <c r="C733" s="301" t="str">
        <f>IF(ISTEXT(VLOOKUP(B733,'FICHA DE PROJETO'!$A$579:$I$759,2,FALSE)),VLOOKUP(B733,'FICHA DE PROJETO'!$A$579:$I$759,2,FALSE),"")</f>
        <v/>
      </c>
      <c r="D733" s="302"/>
      <c r="E733" s="302"/>
      <c r="F733" s="302"/>
      <c r="G733" s="302"/>
      <c r="H733" s="302"/>
      <c r="I733" s="302"/>
      <c r="J733" s="303"/>
      <c r="K733" s="26"/>
      <c r="L733" s="129" t="str">
        <f t="shared" si="10"/>
        <v>--</v>
      </c>
    </row>
    <row r="734" spans="1:12" ht="15" hidden="1" customHeight="1" x14ac:dyDescent="0.25">
      <c r="A734" s="141"/>
      <c r="B734" s="140" t="s">
        <v>921</v>
      </c>
      <c r="C734" s="301" t="str">
        <f>IF(ISTEXT(VLOOKUP(B734,'FICHA DE PROJETO'!$A$579:$I$759,2,FALSE)),VLOOKUP(B734,'FICHA DE PROJETO'!$A$579:$I$759,2,FALSE),"")</f>
        <v/>
      </c>
      <c r="D734" s="302"/>
      <c r="E734" s="302"/>
      <c r="F734" s="302"/>
      <c r="G734" s="302"/>
      <c r="H734" s="302"/>
      <c r="I734" s="302"/>
      <c r="J734" s="303"/>
      <c r="K734" s="26"/>
      <c r="L734" s="129" t="str">
        <f t="shared" si="10"/>
        <v>--</v>
      </c>
    </row>
    <row r="735" spans="1:12" ht="15" hidden="1" customHeight="1" x14ac:dyDescent="0.25">
      <c r="A735" s="141"/>
      <c r="B735" s="140" t="s">
        <v>922</v>
      </c>
      <c r="C735" s="301" t="str">
        <f>IF(ISTEXT(VLOOKUP(B735,'FICHA DE PROJETO'!$A$579:$I$759,2,FALSE)),VLOOKUP(B735,'FICHA DE PROJETO'!$A$579:$I$759,2,FALSE),"")</f>
        <v/>
      </c>
      <c r="D735" s="302"/>
      <c r="E735" s="302"/>
      <c r="F735" s="302"/>
      <c r="G735" s="302"/>
      <c r="H735" s="302"/>
      <c r="I735" s="302"/>
      <c r="J735" s="303"/>
      <c r="K735" s="26"/>
      <c r="L735" s="129" t="str">
        <f t="shared" si="10"/>
        <v>--</v>
      </c>
    </row>
    <row r="736" spans="1:12" ht="15" hidden="1" customHeight="1" x14ac:dyDescent="0.25">
      <c r="A736" s="141"/>
      <c r="B736" s="140" t="s">
        <v>923</v>
      </c>
      <c r="C736" s="301" t="str">
        <f>IF(ISTEXT(VLOOKUP(B736,'FICHA DE PROJETO'!$A$579:$I$759,2,FALSE)),VLOOKUP(B736,'FICHA DE PROJETO'!$A$579:$I$759,2,FALSE),"")</f>
        <v/>
      </c>
      <c r="D736" s="302"/>
      <c r="E736" s="302"/>
      <c r="F736" s="302"/>
      <c r="G736" s="302"/>
      <c r="H736" s="302"/>
      <c r="I736" s="302"/>
      <c r="J736" s="303"/>
      <c r="K736" s="26"/>
      <c r="L736" s="129" t="str">
        <f t="shared" si="10"/>
        <v>--</v>
      </c>
    </row>
    <row r="737" spans="1:12" ht="15" hidden="1" customHeight="1" x14ac:dyDescent="0.25">
      <c r="A737" s="141"/>
      <c r="B737" s="140" t="s">
        <v>924</v>
      </c>
      <c r="C737" s="301" t="str">
        <f>IF(ISTEXT(VLOOKUP(B737,'FICHA DE PROJETO'!$A$579:$I$759,2,FALSE)),VLOOKUP(B737,'FICHA DE PROJETO'!$A$579:$I$759,2,FALSE),"")</f>
        <v/>
      </c>
      <c r="D737" s="302"/>
      <c r="E737" s="302"/>
      <c r="F737" s="302"/>
      <c r="G737" s="302"/>
      <c r="H737" s="302"/>
      <c r="I737" s="302"/>
      <c r="J737" s="303"/>
      <c r="K737" s="26"/>
      <c r="L737" s="129" t="str">
        <f t="shared" si="10"/>
        <v>--</v>
      </c>
    </row>
    <row r="738" spans="1:12" ht="15" hidden="1" customHeight="1" x14ac:dyDescent="0.25">
      <c r="A738" s="141"/>
      <c r="B738" s="140" t="s">
        <v>925</v>
      </c>
      <c r="C738" s="301" t="str">
        <f>IF(ISTEXT(VLOOKUP(B738,'FICHA DE PROJETO'!$A$579:$I$759,2,FALSE)),VLOOKUP(B738,'FICHA DE PROJETO'!$A$579:$I$759,2,FALSE),"")</f>
        <v/>
      </c>
      <c r="D738" s="302"/>
      <c r="E738" s="302"/>
      <c r="F738" s="302"/>
      <c r="G738" s="302"/>
      <c r="H738" s="302"/>
      <c r="I738" s="302"/>
      <c r="J738" s="303"/>
      <c r="K738" s="26"/>
      <c r="L738" s="129" t="str">
        <f t="shared" si="10"/>
        <v>--</v>
      </c>
    </row>
    <row r="739" spans="1:12" ht="15" hidden="1" customHeight="1" x14ac:dyDescent="0.25">
      <c r="A739" s="141"/>
      <c r="B739" s="140" t="s">
        <v>926</v>
      </c>
      <c r="C739" s="301" t="str">
        <f>IF(ISTEXT(VLOOKUP(B739,'FICHA DE PROJETO'!$A$579:$I$759,2,FALSE)),VLOOKUP(B739,'FICHA DE PROJETO'!$A$579:$I$759,2,FALSE),"")</f>
        <v/>
      </c>
      <c r="D739" s="302"/>
      <c r="E739" s="302"/>
      <c r="F739" s="302"/>
      <c r="G739" s="302"/>
      <c r="H739" s="302"/>
      <c r="I739" s="302"/>
      <c r="J739" s="303"/>
      <c r="K739" s="26"/>
      <c r="L739" s="129" t="str">
        <f t="shared" ref="L739:L756" si="11">IF(C739="","--","X")</f>
        <v>--</v>
      </c>
    </row>
    <row r="740" spans="1:12" ht="15" hidden="1" customHeight="1" x14ac:dyDescent="0.25">
      <c r="A740" s="141"/>
      <c r="B740" s="140" t="s">
        <v>927</v>
      </c>
      <c r="C740" s="301" t="str">
        <f>IF(ISTEXT(VLOOKUP(B740,'FICHA DE PROJETO'!$A$579:$I$759,2,FALSE)),VLOOKUP(B740,'FICHA DE PROJETO'!$A$579:$I$759,2,FALSE),"")</f>
        <v/>
      </c>
      <c r="D740" s="302"/>
      <c r="E740" s="302"/>
      <c r="F740" s="302"/>
      <c r="G740" s="302"/>
      <c r="H740" s="302"/>
      <c r="I740" s="302"/>
      <c r="J740" s="303"/>
      <c r="K740" s="26"/>
      <c r="L740" s="129" t="str">
        <f t="shared" si="11"/>
        <v>--</v>
      </c>
    </row>
    <row r="741" spans="1:12" ht="15" hidden="1" customHeight="1" x14ac:dyDescent="0.25">
      <c r="A741" s="141"/>
      <c r="B741" s="140" t="s">
        <v>928</v>
      </c>
      <c r="C741" s="301" t="str">
        <f>IF(ISTEXT(VLOOKUP(B741,'FICHA DE PROJETO'!$A$579:$I$759,2,FALSE)),VLOOKUP(B741,'FICHA DE PROJETO'!$A$579:$I$759,2,FALSE),"")</f>
        <v/>
      </c>
      <c r="D741" s="302"/>
      <c r="E741" s="302"/>
      <c r="F741" s="302"/>
      <c r="G741" s="302"/>
      <c r="H741" s="302"/>
      <c r="I741" s="302"/>
      <c r="J741" s="303"/>
      <c r="K741" s="26"/>
      <c r="L741" s="129" t="str">
        <f t="shared" si="11"/>
        <v>--</v>
      </c>
    </row>
    <row r="742" spans="1:12" ht="15" hidden="1" customHeight="1" x14ac:dyDescent="0.25">
      <c r="A742" s="141"/>
      <c r="B742" s="140" t="s">
        <v>929</v>
      </c>
      <c r="C742" s="301" t="str">
        <f>IF(ISTEXT(VLOOKUP(B742,'FICHA DE PROJETO'!$A$579:$I$759,2,FALSE)),VLOOKUP(B742,'FICHA DE PROJETO'!$A$579:$I$759,2,FALSE),"")</f>
        <v/>
      </c>
      <c r="D742" s="302"/>
      <c r="E742" s="302"/>
      <c r="F742" s="302"/>
      <c r="G742" s="302"/>
      <c r="H742" s="302"/>
      <c r="I742" s="302"/>
      <c r="J742" s="303"/>
      <c r="K742" s="26"/>
      <c r="L742" s="129" t="str">
        <f t="shared" si="11"/>
        <v>--</v>
      </c>
    </row>
    <row r="743" spans="1:12" ht="15" hidden="1" customHeight="1" x14ac:dyDescent="0.25">
      <c r="A743" s="141"/>
      <c r="B743" s="140" t="s">
        <v>930</v>
      </c>
      <c r="C743" s="301" t="str">
        <f>IF(ISTEXT(VLOOKUP(B743,'FICHA DE PROJETO'!$A$579:$I$759,2,FALSE)),VLOOKUP(B743,'FICHA DE PROJETO'!$A$579:$I$759,2,FALSE),"")</f>
        <v/>
      </c>
      <c r="D743" s="302"/>
      <c r="E743" s="302"/>
      <c r="F743" s="302"/>
      <c r="G743" s="302"/>
      <c r="H743" s="302"/>
      <c r="I743" s="302"/>
      <c r="J743" s="303"/>
      <c r="K743" s="26"/>
      <c r="L743" s="129" t="str">
        <f t="shared" si="11"/>
        <v>--</v>
      </c>
    </row>
    <row r="744" spans="1:12" ht="15" hidden="1" customHeight="1" x14ac:dyDescent="0.25">
      <c r="A744" s="141"/>
      <c r="B744" s="140" t="s">
        <v>931</v>
      </c>
      <c r="C744" s="301" t="str">
        <f>IF(ISTEXT(VLOOKUP(B744,'FICHA DE PROJETO'!$A$579:$I$759,2,FALSE)),VLOOKUP(B744,'FICHA DE PROJETO'!$A$579:$I$759,2,FALSE),"")</f>
        <v/>
      </c>
      <c r="D744" s="302"/>
      <c r="E744" s="302"/>
      <c r="F744" s="302"/>
      <c r="G744" s="302"/>
      <c r="H744" s="302"/>
      <c r="I744" s="302"/>
      <c r="J744" s="303"/>
      <c r="K744" s="26"/>
      <c r="L744" s="129" t="str">
        <f t="shared" si="11"/>
        <v>--</v>
      </c>
    </row>
    <row r="745" spans="1:12" ht="15" hidden="1" customHeight="1" x14ac:dyDescent="0.25">
      <c r="A745" s="141"/>
      <c r="B745" s="140" t="s">
        <v>932</v>
      </c>
      <c r="C745" s="301" t="str">
        <f>IF(ISTEXT(VLOOKUP(B745,'FICHA DE PROJETO'!$A$579:$I$759,2,FALSE)),VLOOKUP(B745,'FICHA DE PROJETO'!$A$579:$I$759,2,FALSE),"")</f>
        <v/>
      </c>
      <c r="D745" s="302"/>
      <c r="E745" s="302"/>
      <c r="F745" s="302"/>
      <c r="G745" s="302"/>
      <c r="H745" s="302"/>
      <c r="I745" s="302"/>
      <c r="J745" s="303"/>
      <c r="K745" s="26"/>
      <c r="L745" s="129" t="str">
        <f t="shared" si="11"/>
        <v>--</v>
      </c>
    </row>
    <row r="746" spans="1:12" ht="15" hidden="1" customHeight="1" x14ac:dyDescent="0.25">
      <c r="A746" s="141"/>
      <c r="B746" s="140" t="s">
        <v>933</v>
      </c>
      <c r="C746" s="301" t="str">
        <f>IF(ISTEXT(VLOOKUP(B746,'FICHA DE PROJETO'!$A$579:$I$759,2,FALSE)),VLOOKUP(B746,'FICHA DE PROJETO'!$A$579:$I$759,2,FALSE),"")</f>
        <v/>
      </c>
      <c r="D746" s="302"/>
      <c r="E746" s="302"/>
      <c r="F746" s="302"/>
      <c r="G746" s="302"/>
      <c r="H746" s="302"/>
      <c r="I746" s="302"/>
      <c r="J746" s="303"/>
      <c r="K746" s="26"/>
      <c r="L746" s="129" t="str">
        <f t="shared" si="11"/>
        <v>--</v>
      </c>
    </row>
    <row r="747" spans="1:12" ht="15" hidden="1" customHeight="1" x14ac:dyDescent="0.25">
      <c r="A747" s="141"/>
      <c r="B747" s="140" t="s">
        <v>934</v>
      </c>
      <c r="C747" s="301" t="str">
        <f>IF(ISTEXT(VLOOKUP(B747,'FICHA DE PROJETO'!$A$579:$I$759,2,FALSE)),VLOOKUP(B747,'FICHA DE PROJETO'!$A$579:$I$759,2,FALSE),"")</f>
        <v/>
      </c>
      <c r="D747" s="302"/>
      <c r="E747" s="302"/>
      <c r="F747" s="302"/>
      <c r="G747" s="302"/>
      <c r="H747" s="302"/>
      <c r="I747" s="302"/>
      <c r="J747" s="303"/>
      <c r="K747" s="26"/>
      <c r="L747" s="129" t="str">
        <f t="shared" si="11"/>
        <v>--</v>
      </c>
    </row>
    <row r="748" spans="1:12" ht="15" hidden="1" customHeight="1" x14ac:dyDescent="0.25">
      <c r="A748" s="141"/>
      <c r="B748" s="140" t="s">
        <v>935</v>
      </c>
      <c r="C748" s="301" t="str">
        <f>IF(ISTEXT(VLOOKUP(B748,'FICHA DE PROJETO'!$A$579:$I$759,2,FALSE)),VLOOKUP(B748,'FICHA DE PROJETO'!$A$579:$I$759,2,FALSE),"")</f>
        <v/>
      </c>
      <c r="D748" s="302"/>
      <c r="E748" s="302"/>
      <c r="F748" s="302"/>
      <c r="G748" s="302"/>
      <c r="H748" s="302"/>
      <c r="I748" s="302"/>
      <c r="J748" s="303"/>
      <c r="K748" s="26"/>
      <c r="L748" s="129" t="str">
        <f t="shared" si="11"/>
        <v>--</v>
      </c>
    </row>
    <row r="749" spans="1:12" ht="15" hidden="1" customHeight="1" x14ac:dyDescent="0.25">
      <c r="A749" s="141"/>
      <c r="B749" s="140" t="s">
        <v>936</v>
      </c>
      <c r="C749" s="301" t="str">
        <f>IF(ISTEXT(VLOOKUP(B749,'FICHA DE PROJETO'!$A$579:$I$759,2,FALSE)),VLOOKUP(B749,'FICHA DE PROJETO'!$A$579:$I$759,2,FALSE),"")</f>
        <v/>
      </c>
      <c r="D749" s="302"/>
      <c r="E749" s="302"/>
      <c r="F749" s="302"/>
      <c r="G749" s="302"/>
      <c r="H749" s="302"/>
      <c r="I749" s="302"/>
      <c r="J749" s="303"/>
      <c r="K749" s="26"/>
      <c r="L749" s="129" t="str">
        <f t="shared" si="11"/>
        <v>--</v>
      </c>
    </row>
    <row r="750" spans="1:12" ht="15" hidden="1" customHeight="1" x14ac:dyDescent="0.25">
      <c r="A750" s="141"/>
      <c r="B750" s="140" t="s">
        <v>937</v>
      </c>
      <c r="C750" s="301" t="str">
        <f>IF(ISTEXT(VLOOKUP(B750,'FICHA DE PROJETO'!$A$579:$I$759,2,FALSE)),VLOOKUP(B750,'FICHA DE PROJETO'!$A$579:$I$759,2,FALSE),"")</f>
        <v/>
      </c>
      <c r="D750" s="302"/>
      <c r="E750" s="302"/>
      <c r="F750" s="302"/>
      <c r="G750" s="302"/>
      <c r="H750" s="302"/>
      <c r="I750" s="302"/>
      <c r="J750" s="303"/>
      <c r="K750" s="26"/>
      <c r="L750" s="129" t="str">
        <f t="shared" si="11"/>
        <v>--</v>
      </c>
    </row>
    <row r="751" spans="1:12" ht="15" hidden="1" customHeight="1" x14ac:dyDescent="0.25">
      <c r="A751" s="141"/>
      <c r="B751" s="140" t="s">
        <v>938</v>
      </c>
      <c r="C751" s="301" t="str">
        <f>IF(ISTEXT(VLOOKUP(B751,'FICHA DE PROJETO'!$A$579:$I$759,2,FALSE)),VLOOKUP(B751,'FICHA DE PROJETO'!$A$579:$I$759,2,FALSE),"")</f>
        <v/>
      </c>
      <c r="D751" s="302"/>
      <c r="E751" s="302"/>
      <c r="F751" s="302"/>
      <c r="G751" s="302"/>
      <c r="H751" s="302"/>
      <c r="I751" s="302"/>
      <c r="J751" s="303"/>
      <c r="K751" s="26"/>
      <c r="L751" s="129" t="str">
        <f t="shared" si="11"/>
        <v>--</v>
      </c>
    </row>
    <row r="752" spans="1:12" ht="15" hidden="1" customHeight="1" x14ac:dyDescent="0.25">
      <c r="A752" s="141"/>
      <c r="B752" s="140" t="s">
        <v>939</v>
      </c>
      <c r="C752" s="301" t="str">
        <f>IF(ISTEXT(VLOOKUP(B752,'FICHA DE PROJETO'!$A$579:$I$759,2,FALSE)),VLOOKUP(B752,'FICHA DE PROJETO'!$A$579:$I$759,2,FALSE),"")</f>
        <v/>
      </c>
      <c r="D752" s="302"/>
      <c r="E752" s="302"/>
      <c r="F752" s="302"/>
      <c r="G752" s="302"/>
      <c r="H752" s="302"/>
      <c r="I752" s="302"/>
      <c r="J752" s="303"/>
      <c r="K752" s="26"/>
      <c r="L752" s="129" t="str">
        <f t="shared" si="11"/>
        <v>--</v>
      </c>
    </row>
    <row r="753" spans="1:13" ht="15" hidden="1" customHeight="1" x14ac:dyDescent="0.25">
      <c r="A753" s="141"/>
      <c r="B753" s="140" t="s">
        <v>940</v>
      </c>
      <c r="C753" s="301" t="str">
        <f>IF(ISTEXT(VLOOKUP(B753,'FICHA DE PROJETO'!$A$579:$I$759,2,FALSE)),VLOOKUP(B753,'FICHA DE PROJETO'!$A$579:$I$759,2,FALSE),"")</f>
        <v/>
      </c>
      <c r="D753" s="302"/>
      <c r="E753" s="302"/>
      <c r="F753" s="302"/>
      <c r="G753" s="302"/>
      <c r="H753" s="302"/>
      <c r="I753" s="302"/>
      <c r="J753" s="303"/>
      <c r="K753" s="26"/>
      <c r="L753" s="129" t="str">
        <f t="shared" si="11"/>
        <v>--</v>
      </c>
    </row>
    <row r="754" spans="1:13" ht="15" hidden="1" customHeight="1" x14ac:dyDescent="0.25">
      <c r="A754" s="141"/>
      <c r="B754" s="140" t="s">
        <v>941</v>
      </c>
      <c r="C754" s="301" t="str">
        <f>IF(ISTEXT(VLOOKUP(B754,'FICHA DE PROJETO'!$A$579:$I$759,2,FALSE)),VLOOKUP(B754,'FICHA DE PROJETO'!$A$579:$I$759,2,FALSE),"")</f>
        <v/>
      </c>
      <c r="D754" s="302"/>
      <c r="E754" s="302"/>
      <c r="F754" s="302"/>
      <c r="G754" s="302"/>
      <c r="H754" s="302"/>
      <c r="I754" s="302"/>
      <c r="J754" s="303"/>
      <c r="K754" s="26"/>
      <c r="L754" s="129" t="str">
        <f t="shared" si="11"/>
        <v>--</v>
      </c>
    </row>
    <row r="755" spans="1:13" ht="15" hidden="1" customHeight="1" x14ac:dyDescent="0.25">
      <c r="A755" s="141"/>
      <c r="B755" s="140" t="s">
        <v>942</v>
      </c>
      <c r="C755" s="301" t="str">
        <f>IF(ISTEXT(VLOOKUP(B755,'FICHA DE PROJETO'!$A$579:$I$759,2,FALSE)),VLOOKUP(B755,'FICHA DE PROJETO'!$A$579:$I$759,2,FALSE),"")</f>
        <v/>
      </c>
      <c r="D755" s="302"/>
      <c r="E755" s="302"/>
      <c r="F755" s="302"/>
      <c r="G755" s="302"/>
      <c r="H755" s="302"/>
      <c r="I755" s="302"/>
      <c r="J755" s="303"/>
      <c r="K755" s="26"/>
      <c r="L755" s="129" t="str">
        <f t="shared" si="11"/>
        <v>--</v>
      </c>
    </row>
    <row r="756" spans="1:13" ht="15" hidden="1" customHeight="1" x14ac:dyDescent="0.25">
      <c r="A756" s="141"/>
      <c r="B756" s="140" t="s">
        <v>943</v>
      </c>
      <c r="C756" s="301" t="str">
        <f>IF(ISTEXT(VLOOKUP(B756,'FICHA DE PROJETO'!$A$579:$I$759,2,FALSE)),VLOOKUP(B756,'FICHA DE PROJETO'!$A$579:$I$759,2,FALSE),"")</f>
        <v/>
      </c>
      <c r="D756" s="302"/>
      <c r="E756" s="302"/>
      <c r="F756" s="302"/>
      <c r="G756" s="302"/>
      <c r="H756" s="302"/>
      <c r="I756" s="302"/>
      <c r="J756" s="303"/>
      <c r="K756" s="26"/>
      <c r="L756" s="129" t="str">
        <f t="shared" si="11"/>
        <v>--</v>
      </c>
    </row>
    <row r="757" spans="1:13" s="251" customFormat="1" ht="6.95" customHeight="1" x14ac:dyDescent="0.15">
      <c r="A757" s="245"/>
      <c r="B757" s="246"/>
      <c r="C757" s="247"/>
      <c r="D757" s="247"/>
      <c r="E757" s="247"/>
      <c r="F757" s="247"/>
      <c r="G757" s="247"/>
      <c r="H757" s="247"/>
      <c r="I757" s="247"/>
      <c r="J757" s="247"/>
      <c r="K757" s="248"/>
      <c r="L757" s="249" t="s">
        <v>12</v>
      </c>
      <c r="M757" s="250"/>
    </row>
    <row r="758" spans="1:13" s="52" customFormat="1" ht="19.5" hidden="1" customHeight="1" x14ac:dyDescent="0.25">
      <c r="A758" s="231" t="s">
        <v>965</v>
      </c>
      <c r="B758" s="415" t="s">
        <v>970</v>
      </c>
      <c r="C758" s="415"/>
      <c r="D758" s="415"/>
      <c r="E758" s="415"/>
      <c r="F758" s="415"/>
      <c r="G758" s="415"/>
      <c r="H758" s="415"/>
      <c r="I758" s="415"/>
      <c r="J758" s="415"/>
      <c r="L758" s="129" t="str">
        <f>IF('FICHA DE PROJETO'!C30,"VAZIA","X")</f>
        <v>VAZIA</v>
      </c>
    </row>
    <row r="759" spans="1:13" s="52" customFormat="1" ht="19.5" hidden="1" customHeight="1" x14ac:dyDescent="0.25">
      <c r="A759" s="231"/>
      <c r="B759" s="416"/>
      <c r="C759" s="416"/>
      <c r="D759" s="416"/>
      <c r="E759" s="416"/>
      <c r="F759" s="416"/>
      <c r="G759" s="416"/>
      <c r="H759" s="416"/>
      <c r="I759" s="416"/>
      <c r="J759" s="416"/>
      <c r="L759" s="129" t="str">
        <f>IF('FICHA DE PROJETO'!C30,"VAZIA","X")</f>
        <v>VAZIA</v>
      </c>
    </row>
    <row r="760" spans="1:13" ht="21" customHeight="1" x14ac:dyDescent="0.25">
      <c r="A760" s="263" t="s">
        <v>781</v>
      </c>
      <c r="B760" s="263"/>
      <c r="C760" s="263"/>
      <c r="D760" s="263"/>
      <c r="E760" s="263"/>
      <c r="F760" s="263"/>
      <c r="G760" s="263"/>
      <c r="H760" s="263"/>
      <c r="I760" s="263"/>
      <c r="J760" s="263"/>
      <c r="L760" s="222" t="s">
        <v>12</v>
      </c>
    </row>
    <row r="761" spans="1:13" ht="23.45" customHeight="1" x14ac:dyDescent="0.25">
      <c r="A761" s="208" t="s">
        <v>786</v>
      </c>
      <c r="B761" s="2"/>
      <c r="C761" s="226">
        <f>SUM(C762:D765)</f>
        <v>7522.41</v>
      </c>
      <c r="D761" s="227"/>
      <c r="F761" s="209"/>
      <c r="G761" s="210" t="s">
        <v>792</v>
      </c>
      <c r="I761" s="402">
        <f>SUM(I762:J765)</f>
        <v>680.61</v>
      </c>
      <c r="J761" s="403"/>
      <c r="L761" s="222" t="s">
        <v>12</v>
      </c>
    </row>
    <row r="762" spans="1:13" ht="23.45" customHeight="1" x14ac:dyDescent="0.25">
      <c r="A762" s="139" t="s">
        <v>787</v>
      </c>
      <c r="C762" s="228">
        <f>'FICHA DE PROJETO'!C763</f>
        <v>7522.41</v>
      </c>
      <c r="D762" s="229"/>
      <c r="F762" s="130"/>
      <c r="G762" s="22" t="s">
        <v>788</v>
      </c>
      <c r="I762" s="404">
        <f>'FICHA DE PROJETO'!I763</f>
        <v>680.61</v>
      </c>
      <c r="J762" s="405"/>
      <c r="L762" s="202" t="str">
        <f>IF('FICHA DE PROJETO'!$C$30&gt;0,"x","vazia")</f>
        <v>x</v>
      </c>
    </row>
    <row r="763" spans="1:13" ht="23.45" hidden="1" customHeight="1" x14ac:dyDescent="0.25">
      <c r="A763" s="139" t="s">
        <v>791</v>
      </c>
      <c r="C763" s="228">
        <f>'FICHA DE PROJETO'!C764</f>
        <v>0</v>
      </c>
      <c r="D763" s="229"/>
      <c r="F763" s="130"/>
      <c r="G763" s="22" t="s">
        <v>788</v>
      </c>
      <c r="I763" s="404">
        <f>'FICHA DE PROJETO'!I764</f>
        <v>0</v>
      </c>
      <c r="J763" s="405"/>
      <c r="L763" s="202" t="str">
        <f>IF('FICHA DE PROJETO'!$C$30&gt;1,"x","vazia")</f>
        <v>vazia</v>
      </c>
    </row>
    <row r="764" spans="1:13" ht="23.45" hidden="1" customHeight="1" x14ac:dyDescent="0.25">
      <c r="A764" s="139" t="s">
        <v>952</v>
      </c>
      <c r="C764" s="228">
        <f>'FICHA DE PROJETO'!C765</f>
        <v>0</v>
      </c>
      <c r="D764" s="229"/>
      <c r="F764" s="130"/>
      <c r="G764" s="22" t="s">
        <v>788</v>
      </c>
      <c r="I764" s="404">
        <f>'FICHA DE PROJETO'!I765</f>
        <v>0</v>
      </c>
      <c r="J764" s="405"/>
      <c r="L764" s="202" t="str">
        <f>IF('FICHA DE PROJETO'!$C$30&gt;2,"x","vazia")</f>
        <v>vazia</v>
      </c>
    </row>
    <row r="765" spans="1:13" ht="23.45" hidden="1" customHeight="1" x14ac:dyDescent="0.25">
      <c r="A765" s="139" t="s">
        <v>953</v>
      </c>
      <c r="C765" s="228">
        <f>'FICHA DE PROJETO'!C766</f>
        <v>0</v>
      </c>
      <c r="D765" s="229"/>
      <c r="F765" s="130"/>
      <c r="G765" s="22" t="s">
        <v>788</v>
      </c>
      <c r="I765" s="404">
        <f>'FICHA DE PROJETO'!I766</f>
        <v>0</v>
      </c>
      <c r="J765" s="405"/>
      <c r="L765" s="202" t="str">
        <f>IF('FICHA DE PROJETO'!$C$30&gt;3,"x","vazia")</f>
        <v>vazia</v>
      </c>
    </row>
    <row r="766" spans="1:13" s="251" customFormat="1" ht="6.95" customHeight="1" x14ac:dyDescent="0.15">
      <c r="A766" s="245"/>
      <c r="B766" s="246"/>
      <c r="C766" s="247"/>
      <c r="D766" s="247"/>
      <c r="E766" s="247"/>
      <c r="F766" s="247"/>
      <c r="G766" s="247"/>
      <c r="H766" s="247"/>
      <c r="I766" s="247"/>
      <c r="J766" s="247"/>
      <c r="K766" s="248"/>
      <c r="L766" s="249" t="s">
        <v>12</v>
      </c>
      <c r="M766" s="250"/>
    </row>
    <row r="767" spans="1:13" s="52" customFormat="1" ht="19.5" hidden="1" customHeight="1" x14ac:dyDescent="0.25">
      <c r="A767" s="231" t="s">
        <v>965</v>
      </c>
      <c r="B767" s="253" t="s">
        <v>966</v>
      </c>
      <c r="C767" s="241"/>
      <c r="D767" s="242"/>
      <c r="E767" s="242"/>
      <c r="F767" s="242"/>
      <c r="G767" s="242"/>
      <c r="H767" s="242"/>
      <c r="I767" s="242"/>
      <c r="J767" s="242"/>
      <c r="L767" s="129" t="str">
        <f>IF('FICHA DE PROJETO'!C30,"VAZIA","X")</f>
        <v>VAZIA</v>
      </c>
    </row>
    <row r="768" spans="1:13" ht="21" customHeight="1" x14ac:dyDescent="0.25">
      <c r="A768" s="263" t="s">
        <v>789</v>
      </c>
      <c r="B768" s="263"/>
      <c r="C768" s="263"/>
      <c r="D768" s="263"/>
      <c r="E768" s="263"/>
      <c r="F768" s="263"/>
      <c r="G768" s="263"/>
      <c r="H768" s="263"/>
      <c r="I768" s="263"/>
      <c r="J768" s="263"/>
      <c r="L768" s="222" t="s">
        <v>12</v>
      </c>
    </row>
    <row r="769" spans="1:13" ht="15" customHeight="1" x14ac:dyDescent="0.25">
      <c r="A769" s="29"/>
      <c r="B769" s="31"/>
      <c r="C769" s="37"/>
      <c r="D769" s="37"/>
      <c r="E769" s="37"/>
      <c r="F769" s="37"/>
      <c r="G769" s="99"/>
      <c r="H769" s="37"/>
      <c r="I769" s="37"/>
      <c r="J769" s="37"/>
      <c r="K769" s="26"/>
      <c r="L769" s="222" t="s">
        <v>12</v>
      </c>
    </row>
    <row r="770" spans="1:13" ht="15" customHeight="1" x14ac:dyDescent="0.25">
      <c r="A770" s="29" t="s">
        <v>631</v>
      </c>
      <c r="B770" s="31"/>
      <c r="C770" s="37"/>
      <c r="D770" s="37"/>
      <c r="E770" s="37"/>
      <c r="F770" s="317" t="s">
        <v>1012</v>
      </c>
      <c r="G770" s="318"/>
      <c r="H770" s="318"/>
      <c r="I770" s="318"/>
      <c r="J770" s="319"/>
      <c r="K770" s="98"/>
      <c r="L770" s="222" t="s">
        <v>12</v>
      </c>
    </row>
    <row r="771" spans="1:13" ht="15" customHeight="1" x14ac:dyDescent="0.25">
      <c r="A771" s="29" t="s">
        <v>634</v>
      </c>
      <c r="B771" s="31"/>
      <c r="C771" s="37"/>
      <c r="D771" s="37"/>
      <c r="E771" s="37"/>
      <c r="F771" s="320">
        <v>45217</v>
      </c>
      <c r="G771" s="321"/>
      <c r="H771" s="321"/>
      <c r="I771" s="321"/>
      <c r="J771" s="322"/>
      <c r="K771" s="26"/>
      <c r="L771" s="222" t="s">
        <v>12</v>
      </c>
    </row>
    <row r="772" spans="1:13" ht="15" customHeight="1" x14ac:dyDescent="0.25">
      <c r="A772" s="29"/>
      <c r="B772" s="31"/>
      <c r="C772" s="37"/>
      <c r="D772" s="37"/>
      <c r="E772" s="37"/>
      <c r="F772" s="37"/>
      <c r="G772" s="37"/>
      <c r="H772" s="37"/>
      <c r="I772" s="42" t="s">
        <v>498</v>
      </c>
      <c r="J772" s="42" t="s">
        <v>499</v>
      </c>
      <c r="K772" s="26"/>
      <c r="L772" s="222" t="s">
        <v>12</v>
      </c>
    </row>
    <row r="773" spans="1:13" ht="15" customHeight="1" x14ac:dyDescent="0.25">
      <c r="A773" s="29" t="s">
        <v>633</v>
      </c>
      <c r="B773" s="31"/>
      <c r="C773" s="37"/>
      <c r="D773" s="37"/>
      <c r="E773" s="37"/>
      <c r="F773" s="37"/>
      <c r="G773" s="37"/>
      <c r="H773" s="37"/>
      <c r="I773" s="168"/>
      <c r="J773" s="169" t="s">
        <v>12</v>
      </c>
      <c r="K773" s="26"/>
      <c r="L773" s="222" t="s">
        <v>12</v>
      </c>
    </row>
    <row r="774" spans="1:13" ht="15" customHeight="1" x14ac:dyDescent="0.25">
      <c r="A774" s="408" t="s">
        <v>951</v>
      </c>
      <c r="B774" s="408"/>
      <c r="C774" s="408"/>
      <c r="D774" s="408"/>
      <c r="E774" s="408"/>
      <c r="F774" s="408"/>
      <c r="G774" s="408"/>
      <c r="H774" s="37"/>
      <c r="I774" s="37"/>
      <c r="J774" s="37"/>
      <c r="K774" s="26"/>
      <c r="L774" s="222" t="s">
        <v>12</v>
      </c>
    </row>
    <row r="775" spans="1:13" ht="15" customHeight="1" x14ac:dyDescent="0.25">
      <c r="A775" s="409" t="s">
        <v>1031</v>
      </c>
      <c r="B775" s="410"/>
      <c r="C775" s="410"/>
      <c r="D775" s="410"/>
      <c r="E775" s="410"/>
      <c r="F775" s="410"/>
      <c r="G775" s="410"/>
      <c r="H775" s="410"/>
      <c r="I775" s="410"/>
      <c r="J775" s="411"/>
      <c r="K775" s="26"/>
      <c r="L775" s="222" t="s">
        <v>12</v>
      </c>
    </row>
    <row r="776" spans="1:13" ht="55.5" customHeight="1" x14ac:dyDescent="0.25">
      <c r="A776" s="412"/>
      <c r="B776" s="413"/>
      <c r="C776" s="413"/>
      <c r="D776" s="413"/>
      <c r="E776" s="413"/>
      <c r="F776" s="413"/>
      <c r="G776" s="413"/>
      <c r="H776" s="413"/>
      <c r="I776" s="413"/>
      <c r="J776" s="414"/>
      <c r="K776" s="26"/>
      <c r="L776" s="222" t="s">
        <v>12</v>
      </c>
    </row>
    <row r="777" spans="1:13" s="251" customFormat="1" ht="6.95" customHeight="1" x14ac:dyDescent="0.15">
      <c r="A777" s="245"/>
      <c r="B777" s="246"/>
      <c r="C777" s="247"/>
      <c r="D777" s="247"/>
      <c r="E777" s="247"/>
      <c r="F777" s="247"/>
      <c r="G777" s="247"/>
      <c r="H777" s="247"/>
      <c r="I777" s="247"/>
      <c r="J777" s="247"/>
      <c r="K777" s="248"/>
      <c r="L777" s="249" t="s">
        <v>12</v>
      </c>
      <c r="M777" s="250"/>
    </row>
    <row r="778" spans="1:13" ht="17.25" customHeight="1" x14ac:dyDescent="0.25">
      <c r="A778" s="263" t="s">
        <v>790</v>
      </c>
      <c r="B778" s="263"/>
      <c r="C778" s="263"/>
      <c r="D778" s="263"/>
      <c r="E778" s="263"/>
      <c r="F778" s="263"/>
      <c r="G778" s="263"/>
      <c r="H778" s="263"/>
      <c r="I778" s="263"/>
      <c r="J778" s="263"/>
      <c r="L778" s="222" t="s">
        <v>12</v>
      </c>
    </row>
    <row r="779" spans="1:13" ht="13.5" customHeight="1" x14ac:dyDescent="0.25">
      <c r="A779" s="263" t="s">
        <v>632</v>
      </c>
      <c r="B779" s="263"/>
      <c r="C779" s="263"/>
      <c r="D779" s="263"/>
      <c r="E779" s="263"/>
      <c r="F779" s="263"/>
      <c r="G779" s="263"/>
      <c r="H779" s="263"/>
      <c r="I779" s="263"/>
      <c r="J779" s="263"/>
      <c r="L779" s="222" t="s">
        <v>12</v>
      </c>
    </row>
    <row r="780" spans="1:13" s="251" customFormat="1" ht="6.95" customHeight="1" x14ac:dyDescent="0.15">
      <c r="A780" s="245"/>
      <c r="B780" s="246"/>
      <c r="C780" s="247"/>
      <c r="D780" s="247"/>
      <c r="E780" s="247"/>
      <c r="F780" s="247"/>
      <c r="G780" s="247"/>
      <c r="H780" s="247"/>
      <c r="I780" s="247"/>
      <c r="J780" s="247"/>
      <c r="K780" s="248"/>
      <c r="L780" s="249" t="s">
        <v>12</v>
      </c>
      <c r="M780" s="250"/>
    </row>
    <row r="781" spans="1:13" ht="18" customHeight="1" x14ac:dyDescent="0.25">
      <c r="A781" s="204" t="s">
        <v>654</v>
      </c>
      <c r="B781" s="204"/>
      <c r="C781" s="117"/>
      <c r="D781" s="117"/>
      <c r="E781" s="117"/>
      <c r="F781" s="117"/>
      <c r="G781" s="117"/>
      <c r="H781" s="117"/>
      <c r="I781" s="224"/>
      <c r="J781" s="223"/>
      <c r="L781" s="222" t="s">
        <v>12</v>
      </c>
    </row>
    <row r="782" spans="1:13" ht="16.5" customHeight="1" x14ac:dyDescent="0.25">
      <c r="A782" s="107" t="s">
        <v>482</v>
      </c>
      <c r="B782" s="106" t="str">
        <f>IF(ISTEXT(VLOOKUP(A782,'FICHA DE PROJETO'!$A$32:$I$211,2,FALSE)),VLOOKUP(A782,'FICHA DE PROJETO'!$A$32:$I$211,2,FALSE),"")</f>
        <v>RUA MOISÉS LUPION</v>
      </c>
      <c r="C782" s="102"/>
      <c r="D782" s="102"/>
      <c r="E782" s="102"/>
      <c r="F782" s="102"/>
      <c r="G782" s="102"/>
      <c r="H782" s="102"/>
      <c r="I782" s="119"/>
      <c r="J782" s="120"/>
      <c r="L782" s="212" t="str">
        <f>IF((B782=""),"--","X")</f>
        <v>X</v>
      </c>
    </row>
    <row r="783" spans="1:13" ht="20.25" customHeight="1" x14ac:dyDescent="0.25">
      <c r="B783" s="101"/>
      <c r="C783" s="309" t="s">
        <v>635</v>
      </c>
      <c r="D783" s="310"/>
      <c r="E783" s="105" t="s">
        <v>636</v>
      </c>
      <c r="F783" s="311" t="s">
        <v>646</v>
      </c>
      <c r="G783" s="312"/>
      <c r="H783" s="312"/>
      <c r="I783" s="311" t="s">
        <v>647</v>
      </c>
      <c r="J783" s="313"/>
      <c r="L783" s="213" t="str">
        <f>L782</f>
        <v>X</v>
      </c>
    </row>
    <row r="784" spans="1:13" ht="15" customHeight="1" x14ac:dyDescent="0.25">
      <c r="A784" s="148" t="s">
        <v>637</v>
      </c>
      <c r="B784" s="149"/>
      <c r="C784" s="314" t="s">
        <v>639</v>
      </c>
      <c r="D784" s="315"/>
      <c r="E784" s="150" t="s">
        <v>639</v>
      </c>
      <c r="F784" s="306" t="str">
        <f>IF(ISBLANK(C784),"",(IF((C784=E784),"X","")))</f>
        <v>X</v>
      </c>
      <c r="G784" s="307"/>
      <c r="H784" s="308"/>
      <c r="I784" s="306" t="str">
        <f>IF(NOT(C784=E784),"X","")</f>
        <v/>
      </c>
      <c r="J784" s="308"/>
      <c r="L784" s="213" t="str">
        <f>L783</f>
        <v>X</v>
      </c>
      <c r="M784" s="26" t="s">
        <v>644</v>
      </c>
    </row>
    <row r="785" spans="1:13" ht="15" customHeight="1" x14ac:dyDescent="0.25">
      <c r="A785" s="100" t="s">
        <v>638</v>
      </c>
      <c r="B785" s="112"/>
      <c r="C785" s="304">
        <v>18</v>
      </c>
      <c r="D785" s="305"/>
      <c r="E785" s="150">
        <v>18</v>
      </c>
      <c r="F785" s="306" t="str">
        <f>IF(ISBLANK(C785),"",(IF((C785&lt;=E785),"X","")))</f>
        <v>X</v>
      </c>
      <c r="G785" s="307"/>
      <c r="H785" s="308"/>
      <c r="I785" s="306" t="str">
        <f t="shared" ref="I785:I790" si="12">IF(ISBLANK(C785),"",(IF((C785&gt;E785),"X","")))</f>
        <v/>
      </c>
      <c r="J785" s="308"/>
      <c r="L785" s="213" t="str">
        <f t="shared" ref="L785:L790" si="13">L784</f>
        <v>X</v>
      </c>
      <c r="M785" s="26" t="s">
        <v>643</v>
      </c>
    </row>
    <row r="786" spans="1:13" ht="15" customHeight="1" x14ac:dyDescent="0.25">
      <c r="A786" s="100" t="s">
        <v>640</v>
      </c>
      <c r="B786" s="113"/>
      <c r="C786" s="304">
        <v>12</v>
      </c>
      <c r="D786" s="305"/>
      <c r="E786" s="150">
        <v>10</v>
      </c>
      <c r="F786" s="306" t="str">
        <f t="shared" ref="F786:F790" si="14">IF(ISBLANK(C786),"",(IF((C786&lt;=E786),"X","")))</f>
        <v/>
      </c>
      <c r="G786" s="307"/>
      <c r="H786" s="308"/>
      <c r="I786" s="306" t="str">
        <f t="shared" si="12"/>
        <v>X</v>
      </c>
      <c r="J786" s="308"/>
      <c r="L786" s="213" t="str">
        <f t="shared" si="13"/>
        <v>X</v>
      </c>
      <c r="M786" s="26" t="s">
        <v>645</v>
      </c>
    </row>
    <row r="787" spans="1:13" ht="15" customHeight="1" x14ac:dyDescent="0.25">
      <c r="A787" s="108" t="s">
        <v>650</v>
      </c>
      <c r="B787" s="109"/>
      <c r="C787" s="304">
        <v>3</v>
      </c>
      <c r="D787" s="305"/>
      <c r="E787" s="150">
        <v>2.2000000000000002</v>
      </c>
      <c r="F787" s="306" t="str">
        <f t="shared" si="14"/>
        <v/>
      </c>
      <c r="G787" s="307"/>
      <c r="H787" s="308"/>
      <c r="I787" s="306" t="str">
        <f t="shared" si="12"/>
        <v>X</v>
      </c>
      <c r="J787" s="308"/>
      <c r="L787" s="213" t="str">
        <f t="shared" si="13"/>
        <v>X</v>
      </c>
      <c r="M787" s="26" t="s">
        <v>652</v>
      </c>
    </row>
    <row r="788" spans="1:13" ht="15" customHeight="1" x14ac:dyDescent="0.25">
      <c r="A788" s="108" t="s">
        <v>651</v>
      </c>
      <c r="B788" s="109"/>
      <c r="C788" s="304">
        <v>3</v>
      </c>
      <c r="D788" s="305"/>
      <c r="E788" s="150">
        <v>2.2000000000000002</v>
      </c>
      <c r="F788" s="306" t="str">
        <f t="shared" si="14"/>
        <v/>
      </c>
      <c r="G788" s="307"/>
      <c r="H788" s="308"/>
      <c r="I788" s="306" t="str">
        <f t="shared" si="12"/>
        <v>X</v>
      </c>
      <c r="J788" s="308"/>
      <c r="L788" s="213" t="str">
        <f t="shared" si="13"/>
        <v>X</v>
      </c>
      <c r="M788" s="26" t="s">
        <v>653</v>
      </c>
    </row>
    <row r="789" spans="1:13" ht="15" customHeight="1" x14ac:dyDescent="0.25">
      <c r="A789" s="108"/>
      <c r="B789" s="109"/>
      <c r="C789" s="304"/>
      <c r="D789" s="305"/>
      <c r="E789" s="150"/>
      <c r="F789" s="306" t="str">
        <f t="shared" si="14"/>
        <v/>
      </c>
      <c r="G789" s="307"/>
      <c r="H789" s="308"/>
      <c r="I789" s="306" t="str">
        <f t="shared" si="12"/>
        <v/>
      </c>
      <c r="J789" s="308"/>
      <c r="L789" s="213" t="str">
        <f t="shared" si="13"/>
        <v>X</v>
      </c>
      <c r="M789" s="26" t="s">
        <v>648</v>
      </c>
    </row>
    <row r="790" spans="1:13" ht="15" customHeight="1" x14ac:dyDescent="0.25">
      <c r="A790" s="108"/>
      <c r="B790" s="109"/>
      <c r="C790" s="304"/>
      <c r="D790" s="305"/>
      <c r="E790" s="150"/>
      <c r="F790" s="306" t="str">
        <f t="shared" si="14"/>
        <v/>
      </c>
      <c r="G790" s="307"/>
      <c r="H790" s="308"/>
      <c r="I790" s="306" t="str">
        <f t="shared" si="12"/>
        <v/>
      </c>
      <c r="J790" s="308"/>
      <c r="L790" s="213" t="str">
        <f t="shared" si="13"/>
        <v>X</v>
      </c>
      <c r="M790" s="26" t="s">
        <v>649</v>
      </c>
    </row>
    <row r="791" spans="1:13" ht="15" customHeight="1" x14ac:dyDescent="0.25">
      <c r="A791" s="110"/>
      <c r="B791" s="110"/>
      <c r="C791" s="31"/>
      <c r="D791" s="31"/>
      <c r="E791" s="111"/>
      <c r="F791" s="81"/>
      <c r="G791" s="81"/>
      <c r="H791" s="81"/>
      <c r="I791" s="81"/>
      <c r="J791" s="81"/>
      <c r="L791" s="225" t="str">
        <f>L790</f>
        <v>X</v>
      </c>
    </row>
    <row r="792" spans="1:13" ht="15" customHeight="1" x14ac:dyDescent="0.25">
      <c r="A792" s="107" t="s">
        <v>483</v>
      </c>
      <c r="B792" s="106" t="str">
        <f>IF(ISTEXT(VLOOKUP(A792,'FICHA DE PROJETO'!$A$32:$I$211,2,FALSE)),VLOOKUP(A792,'FICHA DE PROJETO'!$A$32:$I$211,2,FALSE),"")</f>
        <v>RUA JANDIR CAMPANINI</v>
      </c>
      <c r="C792" s="102"/>
      <c r="D792" s="102"/>
      <c r="E792" s="102"/>
      <c r="F792" s="102"/>
      <c r="G792" s="102"/>
      <c r="H792" s="102"/>
      <c r="I792" s="103"/>
      <c r="J792" s="104"/>
      <c r="L792" s="212" t="str">
        <f>IF((B792=""),"--","X")</f>
        <v>X</v>
      </c>
    </row>
    <row r="793" spans="1:13" ht="18.75" customHeight="1" x14ac:dyDescent="0.25">
      <c r="B793" s="101"/>
      <c r="C793" s="309" t="s">
        <v>635</v>
      </c>
      <c r="D793" s="310"/>
      <c r="E793" s="105" t="s">
        <v>636</v>
      </c>
      <c r="F793" s="311" t="s">
        <v>646</v>
      </c>
      <c r="G793" s="312"/>
      <c r="H793" s="312"/>
      <c r="I793" s="311" t="s">
        <v>647</v>
      </c>
      <c r="J793" s="313"/>
      <c r="L793" s="213" t="str">
        <f>L792</f>
        <v>X</v>
      </c>
    </row>
    <row r="794" spans="1:13" ht="15" customHeight="1" x14ac:dyDescent="0.25">
      <c r="A794" s="148" t="s">
        <v>637</v>
      </c>
      <c r="B794" s="205"/>
      <c r="C794" s="314" t="s">
        <v>639</v>
      </c>
      <c r="D794" s="315"/>
      <c r="E794" s="150" t="s">
        <v>639</v>
      </c>
      <c r="F794" s="306" t="str">
        <f>IF(ISBLANK(C794),"",(IF((C794=E794),"X","")))</f>
        <v>X</v>
      </c>
      <c r="G794" s="307"/>
      <c r="H794" s="308"/>
      <c r="I794" s="306" t="str">
        <f t="shared" ref="I794" si="15">IF(NOT(C794=E794),"X","")</f>
        <v/>
      </c>
      <c r="J794" s="308"/>
      <c r="L794" s="213" t="str">
        <f>L793</f>
        <v>X</v>
      </c>
    </row>
    <row r="795" spans="1:13" ht="15" customHeight="1" x14ac:dyDescent="0.25">
      <c r="A795" s="100" t="s">
        <v>638</v>
      </c>
      <c r="B795" s="112"/>
      <c r="C795" s="304">
        <v>18</v>
      </c>
      <c r="D795" s="305"/>
      <c r="E795" s="150">
        <v>16.649999999999999</v>
      </c>
      <c r="F795" s="306" t="str">
        <f>IF(ISBLANK(C795),"",(IF((C795&lt;=E795),"X","")))</f>
        <v/>
      </c>
      <c r="G795" s="307"/>
      <c r="H795" s="308"/>
      <c r="I795" s="306" t="str">
        <f t="shared" ref="I795:I800" si="16">IF(ISBLANK(C795),"",(IF((C795&gt;E795),"X","")))</f>
        <v>X</v>
      </c>
      <c r="J795" s="308"/>
      <c r="L795" s="213" t="str">
        <f t="shared" ref="L795:L800" si="17">L794</f>
        <v>X</v>
      </c>
    </row>
    <row r="796" spans="1:13" ht="15" customHeight="1" x14ac:dyDescent="0.25">
      <c r="A796" s="100" t="s">
        <v>640</v>
      </c>
      <c r="B796" s="113"/>
      <c r="C796" s="304">
        <v>12</v>
      </c>
      <c r="D796" s="305"/>
      <c r="E796" s="150">
        <v>11.15</v>
      </c>
      <c r="F796" s="306" t="str">
        <f t="shared" ref="F796:F800" si="18">IF(ISBLANK(C796),"",(IF((C796&lt;=E796),"X","")))</f>
        <v/>
      </c>
      <c r="G796" s="307"/>
      <c r="H796" s="308"/>
      <c r="I796" s="306" t="str">
        <f t="shared" si="16"/>
        <v>X</v>
      </c>
      <c r="J796" s="308"/>
      <c r="L796" s="213" t="str">
        <f t="shared" si="17"/>
        <v>X</v>
      </c>
    </row>
    <row r="797" spans="1:13" ht="15" customHeight="1" x14ac:dyDescent="0.25">
      <c r="A797" s="108" t="s">
        <v>650</v>
      </c>
      <c r="B797" s="109"/>
      <c r="C797" s="304">
        <v>3</v>
      </c>
      <c r="D797" s="305"/>
      <c r="E797" s="150">
        <v>3</v>
      </c>
      <c r="F797" s="306" t="str">
        <f t="shared" si="18"/>
        <v>X</v>
      </c>
      <c r="G797" s="307"/>
      <c r="H797" s="308"/>
      <c r="I797" s="306" t="str">
        <f t="shared" si="16"/>
        <v/>
      </c>
      <c r="J797" s="308"/>
      <c r="L797" s="213" t="str">
        <f t="shared" si="17"/>
        <v>X</v>
      </c>
    </row>
    <row r="798" spans="1:13" ht="15" customHeight="1" x14ac:dyDescent="0.25">
      <c r="A798" s="108" t="s">
        <v>651</v>
      </c>
      <c r="B798" s="109"/>
      <c r="C798" s="304">
        <v>3</v>
      </c>
      <c r="D798" s="305"/>
      <c r="E798" s="150">
        <v>3</v>
      </c>
      <c r="F798" s="306" t="str">
        <f t="shared" si="18"/>
        <v>X</v>
      </c>
      <c r="G798" s="307"/>
      <c r="H798" s="308"/>
      <c r="I798" s="306" t="str">
        <f t="shared" si="16"/>
        <v/>
      </c>
      <c r="J798" s="308"/>
      <c r="L798" s="213" t="str">
        <f t="shared" si="17"/>
        <v>X</v>
      </c>
    </row>
    <row r="799" spans="1:13" ht="15" customHeight="1" x14ac:dyDescent="0.25">
      <c r="A799" s="108"/>
      <c r="B799" s="109"/>
      <c r="C799" s="304"/>
      <c r="D799" s="305"/>
      <c r="E799" s="150"/>
      <c r="F799" s="306" t="str">
        <f t="shared" si="18"/>
        <v/>
      </c>
      <c r="G799" s="307"/>
      <c r="H799" s="308"/>
      <c r="I799" s="306" t="str">
        <f t="shared" si="16"/>
        <v/>
      </c>
      <c r="J799" s="308"/>
      <c r="L799" s="213" t="str">
        <f t="shared" si="17"/>
        <v>X</v>
      </c>
    </row>
    <row r="800" spans="1:13" ht="15" customHeight="1" x14ac:dyDescent="0.25">
      <c r="A800" s="108"/>
      <c r="B800" s="109"/>
      <c r="C800" s="304"/>
      <c r="D800" s="305"/>
      <c r="E800" s="150"/>
      <c r="F800" s="306" t="str">
        <f t="shared" si="18"/>
        <v/>
      </c>
      <c r="G800" s="307"/>
      <c r="H800" s="308"/>
      <c r="I800" s="306" t="str">
        <f t="shared" si="16"/>
        <v/>
      </c>
      <c r="J800" s="308"/>
      <c r="L800" s="213" t="str">
        <f t="shared" si="17"/>
        <v>X</v>
      </c>
    </row>
    <row r="801" spans="1:12" ht="15" customHeight="1" x14ac:dyDescent="0.25">
      <c r="A801" s="110"/>
      <c r="B801" s="110"/>
      <c r="C801" s="31"/>
      <c r="D801" s="31"/>
      <c r="E801" s="111"/>
      <c r="F801" s="81"/>
      <c r="G801" s="81"/>
      <c r="H801" s="81"/>
      <c r="I801" s="81"/>
      <c r="J801" s="81"/>
      <c r="L801" s="225" t="str">
        <f>L800</f>
        <v>X</v>
      </c>
    </row>
    <row r="802" spans="1:12" ht="15" hidden="1" customHeight="1" x14ac:dyDescent="0.25">
      <c r="A802" s="107" t="s">
        <v>484</v>
      </c>
      <c r="B802" s="106" t="str">
        <f>IF(ISTEXT(VLOOKUP(A802,'FICHA DE PROJETO'!$A$32:$I$211,2,FALSE)),VLOOKUP(A802,'FICHA DE PROJETO'!$A$32:$I$211,2,FALSE),"")</f>
        <v/>
      </c>
      <c r="C802" s="102"/>
      <c r="D802" s="102"/>
      <c r="E802" s="102"/>
      <c r="F802" s="102"/>
      <c r="G802" s="102"/>
      <c r="H802" s="102"/>
      <c r="I802" s="103"/>
      <c r="J802" s="104"/>
      <c r="L802" s="212" t="str">
        <f>IF((B802=""),"--","X")</f>
        <v>--</v>
      </c>
    </row>
    <row r="803" spans="1:12" ht="20.25" hidden="1" customHeight="1" x14ac:dyDescent="0.25">
      <c r="B803" s="101"/>
      <c r="C803" s="309" t="s">
        <v>635</v>
      </c>
      <c r="D803" s="310"/>
      <c r="E803" s="105" t="s">
        <v>636</v>
      </c>
      <c r="F803" s="311" t="s">
        <v>646</v>
      </c>
      <c r="G803" s="312"/>
      <c r="H803" s="312"/>
      <c r="I803" s="311" t="s">
        <v>647</v>
      </c>
      <c r="J803" s="313"/>
      <c r="L803" s="213" t="str">
        <f>L802</f>
        <v>--</v>
      </c>
    </row>
    <row r="804" spans="1:12" ht="15" hidden="1" customHeight="1" x14ac:dyDescent="0.25">
      <c r="A804" s="148" t="s">
        <v>637</v>
      </c>
      <c r="B804" s="149"/>
      <c r="C804" s="314" t="s">
        <v>686</v>
      </c>
      <c r="D804" s="315"/>
      <c r="E804" s="150" t="s">
        <v>686</v>
      </c>
      <c r="F804" s="306" t="str">
        <f>IF(ISBLANK(C804),"",(IF((C804=E804),"X","")))</f>
        <v>X</v>
      </c>
      <c r="G804" s="307"/>
      <c r="H804" s="308"/>
      <c r="I804" s="306" t="str">
        <f t="shared" ref="I804" si="19">IF(NOT(C804=E804),"X","")</f>
        <v/>
      </c>
      <c r="J804" s="308"/>
      <c r="L804" s="213" t="str">
        <f>L803</f>
        <v>--</v>
      </c>
    </row>
    <row r="805" spans="1:12" ht="15" hidden="1" customHeight="1" x14ac:dyDescent="0.25">
      <c r="A805" s="100" t="s">
        <v>638</v>
      </c>
      <c r="B805" s="112"/>
      <c r="C805" s="304">
        <v>18</v>
      </c>
      <c r="D805" s="305"/>
      <c r="E805" s="150">
        <v>10</v>
      </c>
      <c r="F805" s="306" t="str">
        <f t="shared" ref="F805:F810" si="20">IF(ISBLANK(C805),"",(IF((C805&lt;=E805),"X","")))</f>
        <v/>
      </c>
      <c r="G805" s="307"/>
      <c r="H805" s="308"/>
      <c r="I805" s="306" t="str">
        <f t="shared" ref="I805:I810" si="21">IF(ISBLANK(C805),"",(IF((C805&gt;E805),"X","")))</f>
        <v>X</v>
      </c>
      <c r="J805" s="308"/>
      <c r="L805" s="213" t="str">
        <f t="shared" ref="L805:L810" si="22">L804</f>
        <v>--</v>
      </c>
    </row>
    <row r="806" spans="1:12" ht="15" hidden="1" customHeight="1" x14ac:dyDescent="0.25">
      <c r="A806" s="100" t="s">
        <v>640</v>
      </c>
      <c r="B806" s="113"/>
      <c r="C806" s="304">
        <v>7</v>
      </c>
      <c r="D806" s="305"/>
      <c r="E806" s="150">
        <v>7</v>
      </c>
      <c r="F806" s="306" t="str">
        <f t="shared" si="20"/>
        <v>X</v>
      </c>
      <c r="G806" s="307"/>
      <c r="H806" s="308"/>
      <c r="I806" s="306" t="str">
        <f t="shared" si="21"/>
        <v/>
      </c>
      <c r="J806" s="308"/>
      <c r="L806" s="213" t="str">
        <f t="shared" si="22"/>
        <v>--</v>
      </c>
    </row>
    <row r="807" spans="1:12" ht="15" hidden="1" customHeight="1" x14ac:dyDescent="0.25">
      <c r="A807" s="108" t="s">
        <v>650</v>
      </c>
      <c r="B807" s="109"/>
      <c r="C807" s="304">
        <v>3</v>
      </c>
      <c r="D807" s="305"/>
      <c r="E807" s="150">
        <v>3</v>
      </c>
      <c r="F807" s="306" t="str">
        <f t="shared" si="20"/>
        <v>X</v>
      </c>
      <c r="G807" s="307"/>
      <c r="H807" s="308"/>
      <c r="I807" s="306" t="str">
        <f t="shared" si="21"/>
        <v/>
      </c>
      <c r="J807" s="308"/>
      <c r="L807" s="213" t="str">
        <f t="shared" si="22"/>
        <v>--</v>
      </c>
    </row>
    <row r="808" spans="1:12" ht="15" hidden="1" customHeight="1" x14ac:dyDescent="0.25">
      <c r="A808" s="108" t="s">
        <v>651</v>
      </c>
      <c r="B808" s="109"/>
      <c r="C808" s="304">
        <v>1.5</v>
      </c>
      <c r="D808" s="305"/>
      <c r="E808" s="150">
        <v>1.2</v>
      </c>
      <c r="F808" s="306" t="str">
        <f t="shared" si="20"/>
        <v/>
      </c>
      <c r="G808" s="307"/>
      <c r="H808" s="308"/>
      <c r="I808" s="306" t="str">
        <f t="shared" si="21"/>
        <v>X</v>
      </c>
      <c r="J808" s="308"/>
      <c r="L808" s="213" t="str">
        <f t="shared" si="22"/>
        <v>--</v>
      </c>
    </row>
    <row r="809" spans="1:12" ht="15" hidden="1" customHeight="1" x14ac:dyDescent="0.25">
      <c r="A809" s="108" t="s">
        <v>641</v>
      </c>
      <c r="B809" s="109"/>
      <c r="C809" s="304"/>
      <c r="D809" s="305"/>
      <c r="E809" s="150"/>
      <c r="F809" s="306" t="str">
        <f t="shared" si="20"/>
        <v/>
      </c>
      <c r="G809" s="307"/>
      <c r="H809" s="308"/>
      <c r="I809" s="306" t="str">
        <f t="shared" si="21"/>
        <v/>
      </c>
      <c r="J809" s="308"/>
      <c r="L809" s="213" t="str">
        <f t="shared" si="22"/>
        <v>--</v>
      </c>
    </row>
    <row r="810" spans="1:12" ht="15" hidden="1" customHeight="1" x14ac:dyDescent="0.25">
      <c r="A810" s="108" t="s">
        <v>642</v>
      </c>
      <c r="B810" s="109"/>
      <c r="C810" s="304"/>
      <c r="D810" s="305"/>
      <c r="E810" s="150"/>
      <c r="F810" s="306" t="str">
        <f t="shared" si="20"/>
        <v/>
      </c>
      <c r="G810" s="307"/>
      <c r="H810" s="308"/>
      <c r="I810" s="306" t="str">
        <f t="shared" si="21"/>
        <v/>
      </c>
      <c r="J810" s="308"/>
      <c r="L810" s="213" t="str">
        <f t="shared" si="22"/>
        <v>--</v>
      </c>
    </row>
    <row r="811" spans="1:12" ht="15" hidden="1" customHeight="1" x14ac:dyDescent="0.25">
      <c r="A811" s="110"/>
      <c r="B811" s="110"/>
      <c r="C811" s="31"/>
      <c r="D811" s="31"/>
      <c r="E811" s="111"/>
      <c r="F811" s="81"/>
      <c r="G811" s="81"/>
      <c r="H811" s="81"/>
      <c r="I811" s="81"/>
      <c r="J811" s="81"/>
      <c r="L811" s="225" t="str">
        <f>L810</f>
        <v>--</v>
      </c>
    </row>
    <row r="812" spans="1:12" ht="15" hidden="1" customHeight="1" x14ac:dyDescent="0.25">
      <c r="A812" s="107" t="s">
        <v>485</v>
      </c>
      <c r="B812" s="106" t="str">
        <f>IF(ISTEXT(VLOOKUP(A812,'FICHA DE PROJETO'!$A$32:$I$211,2,FALSE)),VLOOKUP(A812,'FICHA DE PROJETO'!$A$32:$I$211,2,FALSE),"")</f>
        <v/>
      </c>
      <c r="C812" s="102"/>
      <c r="D812" s="102"/>
      <c r="E812" s="102"/>
      <c r="F812" s="102"/>
      <c r="G812" s="102"/>
      <c r="H812" s="102"/>
      <c r="I812" s="103"/>
      <c r="J812" s="104"/>
      <c r="L812" s="212" t="str">
        <f>IF((B812=""),"--","X")</f>
        <v>--</v>
      </c>
    </row>
    <row r="813" spans="1:12" ht="21" hidden="1" customHeight="1" x14ac:dyDescent="0.25">
      <c r="B813" s="101"/>
      <c r="C813" s="309" t="s">
        <v>635</v>
      </c>
      <c r="D813" s="310"/>
      <c r="E813" s="105" t="s">
        <v>636</v>
      </c>
      <c r="F813" s="311" t="s">
        <v>646</v>
      </c>
      <c r="G813" s="312"/>
      <c r="H813" s="312"/>
      <c r="I813" s="311" t="s">
        <v>647</v>
      </c>
      <c r="J813" s="313"/>
      <c r="L813" s="213" t="str">
        <f>L812</f>
        <v>--</v>
      </c>
    </row>
    <row r="814" spans="1:12" ht="15" hidden="1" customHeight="1" x14ac:dyDescent="0.25">
      <c r="A814" s="148" t="s">
        <v>637</v>
      </c>
      <c r="B814" s="149"/>
      <c r="C814" s="314" t="s">
        <v>639</v>
      </c>
      <c r="D814" s="315"/>
      <c r="E814" s="150" t="s">
        <v>686</v>
      </c>
      <c r="F814" s="306" t="str">
        <f>IF(ISBLANK(C814),"",(IF((C814=E814),"X","")))</f>
        <v/>
      </c>
      <c r="G814" s="307"/>
      <c r="H814" s="308"/>
      <c r="I814" s="306" t="str">
        <f t="shared" ref="I814" si="23">IF(NOT(C814=E814),"X","")</f>
        <v>X</v>
      </c>
      <c r="J814" s="308"/>
      <c r="L814" s="213" t="str">
        <f>L813</f>
        <v>--</v>
      </c>
    </row>
    <row r="815" spans="1:12" ht="15" hidden="1" customHeight="1" x14ac:dyDescent="0.25">
      <c r="A815" s="100" t="s">
        <v>638</v>
      </c>
      <c r="B815" s="112"/>
      <c r="C815" s="304">
        <v>18</v>
      </c>
      <c r="D815" s="305"/>
      <c r="E815" s="150">
        <v>10</v>
      </c>
      <c r="F815" s="306" t="str">
        <f t="shared" ref="F815:F820" si="24">IF(ISBLANK(C815),"",(IF((C815&lt;=E815),"X","")))</f>
        <v/>
      </c>
      <c r="G815" s="307"/>
      <c r="H815" s="308"/>
      <c r="I815" s="306" t="str">
        <f t="shared" ref="I815:I820" si="25">IF(ISBLANK(C815),"",(IF((C815&gt;E815),"X","")))</f>
        <v>X</v>
      </c>
      <c r="J815" s="308"/>
      <c r="L815" s="213" t="str">
        <f t="shared" ref="L815:L820" si="26">L814</f>
        <v>--</v>
      </c>
    </row>
    <row r="816" spans="1:12" ht="15" hidden="1" customHeight="1" x14ac:dyDescent="0.25">
      <c r="A816" s="100" t="s">
        <v>640</v>
      </c>
      <c r="B816" s="113"/>
      <c r="C816" s="304">
        <v>7</v>
      </c>
      <c r="D816" s="305"/>
      <c r="E816" s="150">
        <v>6</v>
      </c>
      <c r="F816" s="306" t="str">
        <f t="shared" si="24"/>
        <v/>
      </c>
      <c r="G816" s="307"/>
      <c r="H816" s="308"/>
      <c r="I816" s="306" t="str">
        <f t="shared" si="25"/>
        <v>X</v>
      </c>
      <c r="J816" s="308"/>
      <c r="L816" s="213" t="str">
        <f t="shared" si="26"/>
        <v>--</v>
      </c>
    </row>
    <row r="817" spans="1:12" ht="15" hidden="1" customHeight="1" x14ac:dyDescent="0.25">
      <c r="A817" s="108" t="s">
        <v>650</v>
      </c>
      <c r="B817" s="109"/>
      <c r="C817" s="304">
        <v>3</v>
      </c>
      <c r="D817" s="305"/>
      <c r="E817" s="150">
        <v>2.5</v>
      </c>
      <c r="F817" s="306" t="str">
        <f t="shared" si="24"/>
        <v/>
      </c>
      <c r="G817" s="307"/>
      <c r="H817" s="308"/>
      <c r="I817" s="306" t="str">
        <f t="shared" si="25"/>
        <v>X</v>
      </c>
      <c r="J817" s="308"/>
      <c r="L817" s="213" t="str">
        <f t="shared" si="26"/>
        <v>--</v>
      </c>
    </row>
    <row r="818" spans="1:12" ht="15" hidden="1" customHeight="1" x14ac:dyDescent="0.25">
      <c r="A818" s="108" t="s">
        <v>651</v>
      </c>
      <c r="B818" s="109"/>
      <c r="C818" s="304">
        <v>1.5</v>
      </c>
      <c r="D818" s="305"/>
      <c r="E818" s="150">
        <v>1.2</v>
      </c>
      <c r="F818" s="306" t="str">
        <f t="shared" si="24"/>
        <v/>
      </c>
      <c r="G818" s="307"/>
      <c r="H818" s="308"/>
      <c r="I818" s="306" t="str">
        <f t="shared" si="25"/>
        <v>X</v>
      </c>
      <c r="J818" s="308"/>
      <c r="L818" s="213" t="str">
        <f t="shared" si="26"/>
        <v>--</v>
      </c>
    </row>
    <row r="819" spans="1:12" ht="15" hidden="1" customHeight="1" x14ac:dyDescent="0.25">
      <c r="A819" s="108" t="s">
        <v>641</v>
      </c>
      <c r="B819" s="109"/>
      <c r="C819" s="304"/>
      <c r="D819" s="305"/>
      <c r="E819" s="150"/>
      <c r="F819" s="306" t="str">
        <f t="shared" si="24"/>
        <v/>
      </c>
      <c r="G819" s="307"/>
      <c r="H819" s="308"/>
      <c r="I819" s="306" t="str">
        <f t="shared" si="25"/>
        <v/>
      </c>
      <c r="J819" s="308"/>
      <c r="L819" s="213" t="str">
        <f t="shared" si="26"/>
        <v>--</v>
      </c>
    </row>
    <row r="820" spans="1:12" ht="15" hidden="1" customHeight="1" x14ac:dyDescent="0.25">
      <c r="A820" s="108" t="s">
        <v>642</v>
      </c>
      <c r="B820" s="109"/>
      <c r="C820" s="304"/>
      <c r="D820" s="305"/>
      <c r="E820" s="150"/>
      <c r="F820" s="306" t="str">
        <f t="shared" si="24"/>
        <v/>
      </c>
      <c r="G820" s="307"/>
      <c r="H820" s="308"/>
      <c r="I820" s="306" t="str">
        <f t="shared" si="25"/>
        <v/>
      </c>
      <c r="J820" s="308"/>
      <c r="L820" s="213" t="str">
        <f t="shared" si="26"/>
        <v>--</v>
      </c>
    </row>
    <row r="821" spans="1:12" ht="15" hidden="1" customHeight="1" x14ac:dyDescent="0.25">
      <c r="A821" s="110"/>
      <c r="B821" s="110"/>
      <c r="C821" s="31"/>
      <c r="D821" s="31"/>
      <c r="E821" s="111"/>
      <c r="F821" s="81"/>
      <c r="G821" s="81"/>
      <c r="H821" s="81"/>
      <c r="I821" s="81"/>
      <c r="J821" s="81"/>
      <c r="L821" s="225" t="str">
        <f>L820</f>
        <v>--</v>
      </c>
    </row>
    <row r="822" spans="1:12" ht="15" hidden="1" customHeight="1" x14ac:dyDescent="0.25">
      <c r="A822" s="107" t="s">
        <v>486</v>
      </c>
      <c r="B822" s="106" t="str">
        <f>IF(ISTEXT(VLOOKUP(A822,'FICHA DE PROJETO'!$A$32:$I$211,2,FALSE)),VLOOKUP(A822,'FICHA DE PROJETO'!$A$32:$I$211,2,FALSE),"")</f>
        <v/>
      </c>
      <c r="C822" s="102"/>
      <c r="D822" s="102"/>
      <c r="E822" s="102"/>
      <c r="F822" s="102"/>
      <c r="G822" s="102"/>
      <c r="H822" s="102"/>
      <c r="I822" s="103"/>
      <c r="J822" s="104"/>
      <c r="L822" s="212" t="str">
        <f>IF((B822=""),"--","X")</f>
        <v>--</v>
      </c>
    </row>
    <row r="823" spans="1:12" ht="18" hidden="1" customHeight="1" x14ac:dyDescent="0.25">
      <c r="B823" s="101"/>
      <c r="C823" s="309" t="s">
        <v>635</v>
      </c>
      <c r="D823" s="310"/>
      <c r="E823" s="105" t="s">
        <v>636</v>
      </c>
      <c r="F823" s="311" t="s">
        <v>646</v>
      </c>
      <c r="G823" s="312"/>
      <c r="H823" s="312"/>
      <c r="I823" s="311" t="s">
        <v>647</v>
      </c>
      <c r="J823" s="313"/>
      <c r="L823" s="213" t="str">
        <f>L822</f>
        <v>--</v>
      </c>
    </row>
    <row r="824" spans="1:12" ht="15" hidden="1" customHeight="1" x14ac:dyDescent="0.25">
      <c r="A824" s="148" t="s">
        <v>637</v>
      </c>
      <c r="B824" s="149"/>
      <c r="C824" s="314" t="s">
        <v>639</v>
      </c>
      <c r="D824" s="315"/>
      <c r="E824" s="150" t="s">
        <v>639</v>
      </c>
      <c r="F824" s="306" t="str">
        <f>IF(ISBLANK(C824),"",(IF((C824=E824),"X","")))</f>
        <v>X</v>
      </c>
      <c r="G824" s="307"/>
      <c r="H824" s="308"/>
      <c r="I824" s="306" t="str">
        <f t="shared" ref="I824" si="27">IF(NOT(C824=E824),"X","")</f>
        <v/>
      </c>
      <c r="J824" s="308"/>
      <c r="L824" s="213" t="str">
        <f>L823</f>
        <v>--</v>
      </c>
    </row>
    <row r="825" spans="1:12" ht="15" hidden="1" customHeight="1" x14ac:dyDescent="0.25">
      <c r="A825" s="100" t="s">
        <v>638</v>
      </c>
      <c r="B825" s="112"/>
      <c r="C825" s="304">
        <v>18</v>
      </c>
      <c r="D825" s="305"/>
      <c r="E825" s="150">
        <v>18</v>
      </c>
      <c r="F825" s="306" t="str">
        <f t="shared" ref="F825:F830" si="28">IF(ISBLANK(C825),"",(IF((C825&lt;=E825),"X","")))</f>
        <v>X</v>
      </c>
      <c r="G825" s="307"/>
      <c r="H825" s="308"/>
      <c r="I825" s="306" t="str">
        <f t="shared" ref="I825:I830" si="29">IF(ISBLANK(C825),"",(IF((C825&gt;E825),"X","")))</f>
        <v/>
      </c>
      <c r="J825" s="308"/>
      <c r="L825" s="213" t="str">
        <f t="shared" ref="L825:L830" si="30">L824</f>
        <v>--</v>
      </c>
    </row>
    <row r="826" spans="1:12" ht="15" hidden="1" customHeight="1" x14ac:dyDescent="0.25">
      <c r="A826" s="100" t="s">
        <v>640</v>
      </c>
      <c r="B826" s="113"/>
      <c r="C826" s="304">
        <v>7</v>
      </c>
      <c r="D826" s="305"/>
      <c r="E826" s="150">
        <v>6</v>
      </c>
      <c r="F826" s="306" t="str">
        <f t="shared" si="28"/>
        <v/>
      </c>
      <c r="G826" s="307"/>
      <c r="H826" s="308"/>
      <c r="I826" s="306" t="str">
        <f t="shared" si="29"/>
        <v>X</v>
      </c>
      <c r="J826" s="308"/>
      <c r="L826" s="213" t="str">
        <f t="shared" si="30"/>
        <v>--</v>
      </c>
    </row>
    <row r="827" spans="1:12" ht="15" hidden="1" customHeight="1" x14ac:dyDescent="0.25">
      <c r="A827" s="108" t="s">
        <v>650</v>
      </c>
      <c r="B827" s="109"/>
      <c r="C827" s="304">
        <v>3</v>
      </c>
      <c r="D827" s="305"/>
      <c r="E827" s="150">
        <v>2.5</v>
      </c>
      <c r="F827" s="306" t="str">
        <f t="shared" si="28"/>
        <v/>
      </c>
      <c r="G827" s="307"/>
      <c r="H827" s="308"/>
      <c r="I827" s="306" t="str">
        <f t="shared" si="29"/>
        <v>X</v>
      </c>
      <c r="J827" s="308"/>
      <c r="L827" s="213" t="str">
        <f t="shared" si="30"/>
        <v>--</v>
      </c>
    </row>
    <row r="828" spans="1:12" ht="15" hidden="1" customHeight="1" x14ac:dyDescent="0.25">
      <c r="A828" s="108" t="s">
        <v>651</v>
      </c>
      <c r="B828" s="109"/>
      <c r="C828" s="304">
        <v>1.5</v>
      </c>
      <c r="D828" s="305"/>
      <c r="E828" s="150">
        <v>1.2</v>
      </c>
      <c r="F828" s="306" t="str">
        <f t="shared" si="28"/>
        <v/>
      </c>
      <c r="G828" s="307"/>
      <c r="H828" s="308"/>
      <c r="I828" s="306" t="str">
        <f t="shared" si="29"/>
        <v>X</v>
      </c>
      <c r="J828" s="308"/>
      <c r="L828" s="213" t="str">
        <f t="shared" si="30"/>
        <v>--</v>
      </c>
    </row>
    <row r="829" spans="1:12" ht="15" hidden="1" customHeight="1" x14ac:dyDescent="0.25">
      <c r="A829" s="108" t="s">
        <v>641</v>
      </c>
      <c r="B829" s="109"/>
      <c r="C829" s="304"/>
      <c r="D829" s="305"/>
      <c r="E829" s="150"/>
      <c r="F829" s="306" t="str">
        <f t="shared" si="28"/>
        <v/>
      </c>
      <c r="G829" s="307"/>
      <c r="H829" s="308"/>
      <c r="I829" s="306" t="str">
        <f t="shared" si="29"/>
        <v/>
      </c>
      <c r="J829" s="308"/>
      <c r="L829" s="213" t="str">
        <f t="shared" si="30"/>
        <v>--</v>
      </c>
    </row>
    <row r="830" spans="1:12" ht="15" hidden="1" customHeight="1" x14ac:dyDescent="0.25">
      <c r="A830" s="108" t="s">
        <v>642</v>
      </c>
      <c r="B830" s="109"/>
      <c r="C830" s="304"/>
      <c r="D830" s="305"/>
      <c r="E830" s="150"/>
      <c r="F830" s="306" t="str">
        <f t="shared" si="28"/>
        <v/>
      </c>
      <c r="G830" s="307"/>
      <c r="H830" s="308"/>
      <c r="I830" s="306" t="str">
        <f t="shared" si="29"/>
        <v/>
      </c>
      <c r="J830" s="308"/>
      <c r="L830" s="213" t="str">
        <f t="shared" si="30"/>
        <v>--</v>
      </c>
    </row>
    <row r="831" spans="1:12" ht="15" hidden="1" customHeight="1" x14ac:dyDescent="0.25">
      <c r="A831" s="110"/>
      <c r="B831" s="110"/>
      <c r="C831" s="31"/>
      <c r="D831" s="31"/>
      <c r="E831" s="111"/>
      <c r="F831" s="81"/>
      <c r="G831" s="81"/>
      <c r="H831" s="81"/>
      <c r="I831" s="81"/>
      <c r="J831" s="81"/>
      <c r="L831" s="225" t="str">
        <f>L830</f>
        <v>--</v>
      </c>
    </row>
    <row r="832" spans="1:12" ht="15" hidden="1" customHeight="1" x14ac:dyDescent="0.25">
      <c r="A832" s="107" t="s">
        <v>487</v>
      </c>
      <c r="B832" s="106" t="str">
        <f>IF(ISTEXT(VLOOKUP(A832,'FICHA DE PROJETO'!$A$32:$I$211,2,FALSE)),VLOOKUP(A832,'FICHA DE PROJETO'!$A$32:$I$211,2,FALSE),"")</f>
        <v/>
      </c>
      <c r="C832" s="102"/>
      <c r="D832" s="102"/>
      <c r="E832" s="102"/>
      <c r="F832" s="102"/>
      <c r="G832" s="102"/>
      <c r="H832" s="102"/>
      <c r="I832" s="103"/>
      <c r="J832" s="104"/>
      <c r="L832" s="212" t="str">
        <f>IF((B832=""),"--","X")</f>
        <v>--</v>
      </c>
    </row>
    <row r="833" spans="1:12" ht="18" hidden="1" customHeight="1" x14ac:dyDescent="0.25">
      <c r="B833" s="101"/>
      <c r="C833" s="309" t="s">
        <v>635</v>
      </c>
      <c r="D833" s="310"/>
      <c r="E833" s="105" t="s">
        <v>636</v>
      </c>
      <c r="F833" s="311" t="s">
        <v>646</v>
      </c>
      <c r="G833" s="312"/>
      <c r="H833" s="312"/>
      <c r="I833" s="311" t="s">
        <v>647</v>
      </c>
      <c r="J833" s="313"/>
      <c r="L833" s="213" t="str">
        <f>L832</f>
        <v>--</v>
      </c>
    </row>
    <row r="834" spans="1:12" ht="15" hidden="1" customHeight="1" x14ac:dyDescent="0.25">
      <c r="A834" s="148" t="s">
        <v>637</v>
      </c>
      <c r="B834" s="149"/>
      <c r="C834" s="314" t="s">
        <v>639</v>
      </c>
      <c r="D834" s="315"/>
      <c r="E834" s="150" t="s">
        <v>639</v>
      </c>
      <c r="F834" s="306" t="str">
        <f>IF(ISBLANK(C834),"",(IF((C834=E834),"X","")))</f>
        <v>X</v>
      </c>
      <c r="G834" s="307"/>
      <c r="H834" s="308"/>
      <c r="I834" s="306" t="str">
        <f t="shared" ref="I834" si="31">IF(NOT(C834=E834),"X","")</f>
        <v/>
      </c>
      <c r="J834" s="308"/>
      <c r="L834" s="213" t="str">
        <f>L833</f>
        <v>--</v>
      </c>
    </row>
    <row r="835" spans="1:12" ht="15" hidden="1" customHeight="1" x14ac:dyDescent="0.25">
      <c r="A835" s="100" t="s">
        <v>638</v>
      </c>
      <c r="B835" s="112"/>
      <c r="C835" s="304">
        <v>18</v>
      </c>
      <c r="D835" s="305"/>
      <c r="E835" s="150">
        <v>10</v>
      </c>
      <c r="F835" s="306" t="str">
        <f t="shared" ref="F835:F840" si="32">IF(ISBLANK(C835),"",(IF((C835&lt;=E835),"X","")))</f>
        <v/>
      </c>
      <c r="G835" s="307"/>
      <c r="H835" s="308"/>
      <c r="I835" s="306" t="str">
        <f t="shared" ref="I835:I840" si="33">IF(ISBLANK(C835),"",(IF((C835&gt;E835),"X","")))</f>
        <v>X</v>
      </c>
      <c r="J835" s="308"/>
      <c r="L835" s="213" t="str">
        <f t="shared" ref="L835:L840" si="34">L834</f>
        <v>--</v>
      </c>
    </row>
    <row r="836" spans="1:12" ht="15" hidden="1" customHeight="1" x14ac:dyDescent="0.25">
      <c r="A836" s="100" t="s">
        <v>640</v>
      </c>
      <c r="B836" s="113"/>
      <c r="C836" s="304">
        <v>7</v>
      </c>
      <c r="D836" s="305"/>
      <c r="E836" s="150">
        <v>6</v>
      </c>
      <c r="F836" s="306" t="str">
        <f t="shared" si="32"/>
        <v/>
      </c>
      <c r="G836" s="307"/>
      <c r="H836" s="308"/>
      <c r="I836" s="306" t="str">
        <f t="shared" si="33"/>
        <v>X</v>
      </c>
      <c r="J836" s="308"/>
      <c r="L836" s="213" t="str">
        <f t="shared" si="34"/>
        <v>--</v>
      </c>
    </row>
    <row r="837" spans="1:12" ht="15" hidden="1" customHeight="1" x14ac:dyDescent="0.25">
      <c r="A837" s="108" t="s">
        <v>650</v>
      </c>
      <c r="B837" s="109"/>
      <c r="C837" s="304">
        <v>3</v>
      </c>
      <c r="D837" s="305"/>
      <c r="E837" s="150">
        <v>2.5</v>
      </c>
      <c r="F837" s="306" t="str">
        <f t="shared" si="32"/>
        <v/>
      </c>
      <c r="G837" s="307"/>
      <c r="H837" s="308"/>
      <c r="I837" s="306" t="str">
        <f t="shared" si="33"/>
        <v>X</v>
      </c>
      <c r="J837" s="308"/>
      <c r="L837" s="213" t="str">
        <f t="shared" si="34"/>
        <v>--</v>
      </c>
    </row>
    <row r="838" spans="1:12" ht="15" hidden="1" customHeight="1" x14ac:dyDescent="0.25">
      <c r="A838" s="108" t="s">
        <v>651</v>
      </c>
      <c r="B838" s="109"/>
      <c r="C838" s="304">
        <v>1.5</v>
      </c>
      <c r="D838" s="305"/>
      <c r="E838" s="150">
        <v>1.2</v>
      </c>
      <c r="F838" s="306" t="str">
        <f t="shared" si="32"/>
        <v/>
      </c>
      <c r="G838" s="307"/>
      <c r="H838" s="308"/>
      <c r="I838" s="306" t="str">
        <f t="shared" si="33"/>
        <v>X</v>
      </c>
      <c r="J838" s="308"/>
      <c r="L838" s="213" t="str">
        <f t="shared" si="34"/>
        <v>--</v>
      </c>
    </row>
    <row r="839" spans="1:12" ht="15" hidden="1" customHeight="1" x14ac:dyDescent="0.25">
      <c r="A839" s="108" t="s">
        <v>641</v>
      </c>
      <c r="B839" s="109"/>
      <c r="C839" s="304"/>
      <c r="D839" s="305"/>
      <c r="E839" s="150"/>
      <c r="F839" s="306" t="str">
        <f t="shared" si="32"/>
        <v/>
      </c>
      <c r="G839" s="307"/>
      <c r="H839" s="308"/>
      <c r="I839" s="306" t="str">
        <f t="shared" si="33"/>
        <v/>
      </c>
      <c r="J839" s="308"/>
      <c r="L839" s="213" t="str">
        <f t="shared" si="34"/>
        <v>--</v>
      </c>
    </row>
    <row r="840" spans="1:12" ht="15" hidden="1" customHeight="1" x14ac:dyDescent="0.25">
      <c r="A840" s="108" t="s">
        <v>642</v>
      </c>
      <c r="B840" s="109"/>
      <c r="C840" s="304"/>
      <c r="D840" s="305"/>
      <c r="E840" s="150"/>
      <c r="F840" s="306" t="str">
        <f t="shared" si="32"/>
        <v/>
      </c>
      <c r="G840" s="307"/>
      <c r="H840" s="308"/>
      <c r="I840" s="306" t="str">
        <f t="shared" si="33"/>
        <v/>
      </c>
      <c r="J840" s="308"/>
      <c r="L840" s="213" t="str">
        <f t="shared" si="34"/>
        <v>--</v>
      </c>
    </row>
    <row r="841" spans="1:12" ht="15" hidden="1" customHeight="1" x14ac:dyDescent="0.25">
      <c r="A841" s="110"/>
      <c r="B841" s="110"/>
      <c r="C841" s="31"/>
      <c r="D841" s="31"/>
      <c r="E841" s="111"/>
      <c r="F841" s="81"/>
      <c r="G841" s="81"/>
      <c r="H841" s="81"/>
      <c r="I841" s="81"/>
      <c r="J841" s="81"/>
      <c r="L841" s="225" t="str">
        <f>L840</f>
        <v>--</v>
      </c>
    </row>
    <row r="842" spans="1:12" ht="15" hidden="1" customHeight="1" x14ac:dyDescent="0.25">
      <c r="A842" s="107" t="s">
        <v>490</v>
      </c>
      <c r="B842" s="106" t="str">
        <f>IF(ISTEXT(VLOOKUP(A842,'FICHA DE PROJETO'!$A$32:$I$211,2,FALSE)),VLOOKUP(A842,'FICHA DE PROJETO'!$A$32:$I$211,2,FALSE),"")</f>
        <v/>
      </c>
      <c r="C842" s="102"/>
      <c r="D842" s="102"/>
      <c r="E842" s="102"/>
      <c r="F842" s="102"/>
      <c r="G842" s="102"/>
      <c r="H842" s="102"/>
      <c r="I842" s="103"/>
      <c r="J842" s="104"/>
      <c r="L842" s="212" t="str">
        <f>IF((B842=""),"--","X")</f>
        <v>--</v>
      </c>
    </row>
    <row r="843" spans="1:12" ht="20.25" hidden="1" customHeight="1" x14ac:dyDescent="0.25">
      <c r="B843" s="101"/>
      <c r="C843" s="309" t="s">
        <v>635</v>
      </c>
      <c r="D843" s="310"/>
      <c r="E843" s="105" t="s">
        <v>636</v>
      </c>
      <c r="F843" s="311" t="s">
        <v>646</v>
      </c>
      <c r="G843" s="312"/>
      <c r="H843" s="312"/>
      <c r="I843" s="311" t="s">
        <v>647</v>
      </c>
      <c r="J843" s="313"/>
      <c r="L843" s="213" t="str">
        <f>L842</f>
        <v>--</v>
      </c>
    </row>
    <row r="844" spans="1:12" ht="15" hidden="1" customHeight="1" x14ac:dyDescent="0.25">
      <c r="A844" s="148" t="s">
        <v>637</v>
      </c>
      <c r="B844" s="149"/>
      <c r="C844" s="314" t="s">
        <v>639</v>
      </c>
      <c r="D844" s="315"/>
      <c r="E844" s="150" t="s">
        <v>639</v>
      </c>
      <c r="F844" s="306" t="str">
        <f>IF(ISBLANK(C844),"",(IF((C844=E844),"X","")))</f>
        <v>X</v>
      </c>
      <c r="G844" s="307"/>
      <c r="H844" s="308"/>
      <c r="I844" s="306" t="str">
        <f t="shared" ref="I844" si="35">IF(NOT(C844=E844),"X","")</f>
        <v/>
      </c>
      <c r="J844" s="308"/>
      <c r="L844" s="213" t="str">
        <f>L843</f>
        <v>--</v>
      </c>
    </row>
    <row r="845" spans="1:12" ht="15" hidden="1" customHeight="1" x14ac:dyDescent="0.25">
      <c r="A845" s="100" t="s">
        <v>638</v>
      </c>
      <c r="B845" s="112"/>
      <c r="C845" s="304">
        <v>18</v>
      </c>
      <c r="D845" s="305"/>
      <c r="E845" s="150">
        <v>10</v>
      </c>
      <c r="F845" s="306" t="str">
        <f t="shared" ref="F845:F850" si="36">IF(ISBLANK(C845),"",(IF((C845&lt;=E845),"X","")))</f>
        <v/>
      </c>
      <c r="G845" s="307"/>
      <c r="H845" s="308"/>
      <c r="I845" s="306" t="str">
        <f t="shared" ref="I845:I850" si="37">IF(ISBLANK(C845),"",(IF((C845&gt;E845),"X","")))</f>
        <v>X</v>
      </c>
      <c r="J845" s="308"/>
      <c r="L845" s="213" t="str">
        <f t="shared" ref="L845:L850" si="38">L844</f>
        <v>--</v>
      </c>
    </row>
    <row r="846" spans="1:12" ht="15" hidden="1" customHeight="1" x14ac:dyDescent="0.25">
      <c r="A846" s="100" t="s">
        <v>640</v>
      </c>
      <c r="B846" s="113"/>
      <c r="C846" s="304">
        <v>7</v>
      </c>
      <c r="D846" s="305"/>
      <c r="E846" s="150">
        <v>6</v>
      </c>
      <c r="F846" s="306" t="str">
        <f t="shared" si="36"/>
        <v/>
      </c>
      <c r="G846" s="307"/>
      <c r="H846" s="308"/>
      <c r="I846" s="306" t="str">
        <f t="shared" si="37"/>
        <v>X</v>
      </c>
      <c r="J846" s="308"/>
      <c r="L846" s="213" t="str">
        <f t="shared" si="38"/>
        <v>--</v>
      </c>
    </row>
    <row r="847" spans="1:12" ht="15" hidden="1" customHeight="1" x14ac:dyDescent="0.25">
      <c r="A847" s="108" t="s">
        <v>650</v>
      </c>
      <c r="B847" s="109"/>
      <c r="C847" s="304">
        <v>3</v>
      </c>
      <c r="D847" s="305"/>
      <c r="E847" s="150">
        <v>2.5</v>
      </c>
      <c r="F847" s="306" t="str">
        <f t="shared" si="36"/>
        <v/>
      </c>
      <c r="G847" s="307"/>
      <c r="H847" s="308"/>
      <c r="I847" s="306" t="str">
        <f t="shared" si="37"/>
        <v>X</v>
      </c>
      <c r="J847" s="308"/>
      <c r="L847" s="213" t="str">
        <f t="shared" si="38"/>
        <v>--</v>
      </c>
    </row>
    <row r="848" spans="1:12" ht="15" hidden="1" customHeight="1" x14ac:dyDescent="0.25">
      <c r="A848" s="108" t="s">
        <v>651</v>
      </c>
      <c r="B848" s="109"/>
      <c r="C848" s="304">
        <v>1.5</v>
      </c>
      <c r="D848" s="305"/>
      <c r="E848" s="150">
        <v>1.2</v>
      </c>
      <c r="F848" s="306" t="str">
        <f t="shared" si="36"/>
        <v/>
      </c>
      <c r="G848" s="307"/>
      <c r="H848" s="308"/>
      <c r="I848" s="306" t="str">
        <f t="shared" si="37"/>
        <v>X</v>
      </c>
      <c r="J848" s="308"/>
      <c r="L848" s="213" t="str">
        <f t="shared" si="38"/>
        <v>--</v>
      </c>
    </row>
    <row r="849" spans="1:12" ht="15" hidden="1" customHeight="1" x14ac:dyDescent="0.25">
      <c r="A849" s="108" t="s">
        <v>641</v>
      </c>
      <c r="B849" s="109"/>
      <c r="C849" s="304"/>
      <c r="D849" s="305"/>
      <c r="E849" s="150"/>
      <c r="F849" s="306" t="str">
        <f t="shared" si="36"/>
        <v/>
      </c>
      <c r="G849" s="307"/>
      <c r="H849" s="308"/>
      <c r="I849" s="306" t="str">
        <f t="shared" si="37"/>
        <v/>
      </c>
      <c r="J849" s="308"/>
      <c r="L849" s="213" t="str">
        <f t="shared" si="38"/>
        <v>--</v>
      </c>
    </row>
    <row r="850" spans="1:12" ht="15" hidden="1" customHeight="1" x14ac:dyDescent="0.25">
      <c r="A850" s="108" t="s">
        <v>642</v>
      </c>
      <c r="B850" s="109"/>
      <c r="C850" s="304"/>
      <c r="D850" s="305"/>
      <c r="E850" s="150"/>
      <c r="F850" s="306" t="str">
        <f t="shared" si="36"/>
        <v/>
      </c>
      <c r="G850" s="307"/>
      <c r="H850" s="308"/>
      <c r="I850" s="306" t="str">
        <f t="shared" si="37"/>
        <v/>
      </c>
      <c r="J850" s="308"/>
      <c r="L850" s="213" t="str">
        <f t="shared" si="38"/>
        <v>--</v>
      </c>
    </row>
    <row r="851" spans="1:12" ht="15" hidden="1" customHeight="1" x14ac:dyDescent="0.25">
      <c r="A851" s="110"/>
      <c r="B851" s="110"/>
      <c r="C851" s="31"/>
      <c r="D851" s="31"/>
      <c r="E851" s="111"/>
      <c r="F851" s="81"/>
      <c r="G851" s="81"/>
      <c r="H851" s="81"/>
      <c r="I851" s="81"/>
      <c r="J851" s="81"/>
      <c r="L851" s="225" t="str">
        <f>L850</f>
        <v>--</v>
      </c>
    </row>
    <row r="852" spans="1:12" ht="15" hidden="1" customHeight="1" x14ac:dyDescent="0.25">
      <c r="A852" s="107" t="s">
        <v>659</v>
      </c>
      <c r="B852" s="106" t="str">
        <f>IF(ISTEXT(VLOOKUP(A852,'FICHA DE PROJETO'!$A$32:$I$211,2,FALSE)),VLOOKUP(A852,'FICHA DE PROJETO'!$A$32:$I$211,2,FALSE),"")</f>
        <v/>
      </c>
      <c r="C852" s="102"/>
      <c r="D852" s="102"/>
      <c r="E852" s="102"/>
      <c r="F852" s="102"/>
      <c r="G852" s="102"/>
      <c r="H852" s="102"/>
      <c r="I852" s="103"/>
      <c r="J852" s="104"/>
      <c r="L852" s="212" t="str">
        <f>IF((B852=""),"--","X")</f>
        <v>--</v>
      </c>
    </row>
    <row r="853" spans="1:12" ht="18.75" hidden="1" customHeight="1" x14ac:dyDescent="0.25">
      <c r="B853" s="101"/>
      <c r="C853" s="309" t="s">
        <v>635</v>
      </c>
      <c r="D853" s="310"/>
      <c r="E853" s="105" t="s">
        <v>636</v>
      </c>
      <c r="F853" s="311" t="s">
        <v>646</v>
      </c>
      <c r="G853" s="312"/>
      <c r="H853" s="312"/>
      <c r="I853" s="311" t="s">
        <v>647</v>
      </c>
      <c r="J853" s="313"/>
      <c r="L853" s="213" t="str">
        <f>L852</f>
        <v>--</v>
      </c>
    </row>
    <row r="854" spans="1:12" ht="15" hidden="1" customHeight="1" x14ac:dyDescent="0.25">
      <c r="A854" s="148" t="s">
        <v>637</v>
      </c>
      <c r="B854" s="149"/>
      <c r="C854" s="314" t="s">
        <v>639</v>
      </c>
      <c r="D854" s="315"/>
      <c r="E854" s="150" t="s">
        <v>639</v>
      </c>
      <c r="F854" s="306" t="str">
        <f>IF(ISBLANK(C854),"",(IF((C854=E854),"X","")))</f>
        <v>X</v>
      </c>
      <c r="G854" s="307"/>
      <c r="H854" s="308"/>
      <c r="I854" s="306" t="str">
        <f t="shared" ref="I854" si="39">IF(NOT(C854=E854),"X","")</f>
        <v/>
      </c>
      <c r="J854" s="308"/>
      <c r="L854" s="213" t="str">
        <f>L853</f>
        <v>--</v>
      </c>
    </row>
    <row r="855" spans="1:12" ht="15" hidden="1" customHeight="1" x14ac:dyDescent="0.25">
      <c r="A855" s="100" t="s">
        <v>638</v>
      </c>
      <c r="B855" s="112"/>
      <c r="C855" s="304">
        <v>18</v>
      </c>
      <c r="D855" s="305"/>
      <c r="E855" s="150">
        <v>10</v>
      </c>
      <c r="F855" s="306" t="str">
        <f t="shared" ref="F855:F860" si="40">IF(ISBLANK(C855),"",(IF((C855&lt;=E855),"X","")))</f>
        <v/>
      </c>
      <c r="G855" s="307"/>
      <c r="H855" s="308"/>
      <c r="I855" s="306" t="str">
        <f t="shared" ref="I855:I860" si="41">IF(ISBLANK(C855),"",(IF((C855&gt;E855),"X","")))</f>
        <v>X</v>
      </c>
      <c r="J855" s="308"/>
      <c r="L855" s="213" t="str">
        <f t="shared" ref="L855:L860" si="42">L854</f>
        <v>--</v>
      </c>
    </row>
    <row r="856" spans="1:12" ht="15" hidden="1" customHeight="1" x14ac:dyDescent="0.25">
      <c r="A856" s="100" t="s">
        <v>640</v>
      </c>
      <c r="B856" s="113"/>
      <c r="C856" s="304">
        <v>7</v>
      </c>
      <c r="D856" s="305"/>
      <c r="E856" s="150">
        <v>6</v>
      </c>
      <c r="F856" s="306" t="str">
        <f t="shared" si="40"/>
        <v/>
      </c>
      <c r="G856" s="307"/>
      <c r="H856" s="308"/>
      <c r="I856" s="306" t="str">
        <f t="shared" si="41"/>
        <v>X</v>
      </c>
      <c r="J856" s="308"/>
      <c r="L856" s="213" t="str">
        <f t="shared" si="42"/>
        <v>--</v>
      </c>
    </row>
    <row r="857" spans="1:12" ht="15" hidden="1" customHeight="1" x14ac:dyDescent="0.25">
      <c r="A857" s="108" t="s">
        <v>650</v>
      </c>
      <c r="B857" s="109"/>
      <c r="C857" s="304">
        <v>3</v>
      </c>
      <c r="D857" s="305"/>
      <c r="E857" s="150">
        <v>2.5</v>
      </c>
      <c r="F857" s="306" t="str">
        <f t="shared" si="40"/>
        <v/>
      </c>
      <c r="G857" s="307"/>
      <c r="H857" s="308"/>
      <c r="I857" s="306" t="str">
        <f t="shared" si="41"/>
        <v>X</v>
      </c>
      <c r="J857" s="308"/>
      <c r="L857" s="213" t="str">
        <f t="shared" si="42"/>
        <v>--</v>
      </c>
    </row>
    <row r="858" spans="1:12" ht="15" hidden="1" customHeight="1" x14ac:dyDescent="0.25">
      <c r="A858" s="108" t="s">
        <v>651</v>
      </c>
      <c r="B858" s="109"/>
      <c r="C858" s="304">
        <v>1.5</v>
      </c>
      <c r="D858" s="305"/>
      <c r="E858" s="150">
        <v>1.2</v>
      </c>
      <c r="F858" s="306" t="str">
        <f t="shared" si="40"/>
        <v/>
      </c>
      <c r="G858" s="307"/>
      <c r="H858" s="308"/>
      <c r="I858" s="306" t="str">
        <f t="shared" si="41"/>
        <v>X</v>
      </c>
      <c r="J858" s="308"/>
      <c r="L858" s="213" t="str">
        <f t="shared" si="42"/>
        <v>--</v>
      </c>
    </row>
    <row r="859" spans="1:12" ht="15" hidden="1" customHeight="1" x14ac:dyDescent="0.25">
      <c r="A859" s="108" t="s">
        <v>641</v>
      </c>
      <c r="B859" s="109"/>
      <c r="C859" s="304"/>
      <c r="D859" s="305"/>
      <c r="E859" s="150"/>
      <c r="F859" s="306" t="str">
        <f t="shared" si="40"/>
        <v/>
      </c>
      <c r="G859" s="307"/>
      <c r="H859" s="308"/>
      <c r="I859" s="306" t="str">
        <f t="shared" si="41"/>
        <v/>
      </c>
      <c r="J859" s="308"/>
      <c r="L859" s="213" t="str">
        <f t="shared" si="42"/>
        <v>--</v>
      </c>
    </row>
    <row r="860" spans="1:12" ht="15" hidden="1" customHeight="1" x14ac:dyDescent="0.25">
      <c r="A860" s="108" t="s">
        <v>642</v>
      </c>
      <c r="B860" s="109"/>
      <c r="C860" s="304"/>
      <c r="D860" s="305"/>
      <c r="E860" s="150"/>
      <c r="F860" s="306" t="str">
        <f t="shared" si="40"/>
        <v/>
      </c>
      <c r="G860" s="307"/>
      <c r="H860" s="308"/>
      <c r="I860" s="306" t="str">
        <f t="shared" si="41"/>
        <v/>
      </c>
      <c r="J860" s="308"/>
      <c r="L860" s="213" t="str">
        <f t="shared" si="42"/>
        <v>--</v>
      </c>
    </row>
    <row r="861" spans="1:12" ht="15" hidden="1" customHeight="1" x14ac:dyDescent="0.25">
      <c r="A861" s="110"/>
      <c r="B861" s="110"/>
      <c r="C861" s="31"/>
      <c r="D861" s="31"/>
      <c r="E861" s="111"/>
      <c r="F861" s="81"/>
      <c r="G861" s="81"/>
      <c r="H861" s="81"/>
      <c r="I861" s="81"/>
      <c r="J861" s="81"/>
      <c r="L861" s="225" t="str">
        <f>L860</f>
        <v>--</v>
      </c>
    </row>
    <row r="862" spans="1:12" ht="15" hidden="1" customHeight="1" x14ac:dyDescent="0.25">
      <c r="A862" s="107" t="s">
        <v>660</v>
      </c>
      <c r="B862" s="106" t="str">
        <f>IF(ISTEXT(VLOOKUP(A862,'FICHA DE PROJETO'!$A$32:$I$211,2,FALSE)),VLOOKUP(A862,'FICHA DE PROJETO'!$A$32:$I$211,2,FALSE),"")</f>
        <v/>
      </c>
      <c r="C862" s="102"/>
      <c r="D862" s="102"/>
      <c r="E862" s="102"/>
      <c r="F862" s="102"/>
      <c r="G862" s="102"/>
      <c r="H862" s="102"/>
      <c r="I862" s="103"/>
      <c r="J862" s="104"/>
      <c r="L862" s="212" t="str">
        <f>IF((B862=""),"--","X")</f>
        <v>--</v>
      </c>
    </row>
    <row r="863" spans="1:12" ht="19.5" hidden="1" customHeight="1" x14ac:dyDescent="0.25">
      <c r="B863" s="101"/>
      <c r="C863" s="309" t="s">
        <v>635</v>
      </c>
      <c r="D863" s="310"/>
      <c r="E863" s="105" t="s">
        <v>636</v>
      </c>
      <c r="F863" s="311" t="s">
        <v>646</v>
      </c>
      <c r="G863" s="312"/>
      <c r="H863" s="312"/>
      <c r="I863" s="311" t="s">
        <v>647</v>
      </c>
      <c r="J863" s="313"/>
      <c r="L863" s="213" t="str">
        <f>L862</f>
        <v>--</v>
      </c>
    </row>
    <row r="864" spans="1:12" ht="15" hidden="1" customHeight="1" x14ac:dyDescent="0.25">
      <c r="A864" s="148" t="s">
        <v>637</v>
      </c>
      <c r="B864" s="149"/>
      <c r="C864" s="314" t="s">
        <v>686</v>
      </c>
      <c r="D864" s="315"/>
      <c r="E864" s="150" t="s">
        <v>686</v>
      </c>
      <c r="F864" s="306" t="str">
        <f>IF(ISBLANK(C864),"",(IF((C864=E864),"X","")))</f>
        <v>X</v>
      </c>
      <c r="G864" s="307"/>
      <c r="H864" s="308"/>
      <c r="I864" s="306" t="str">
        <f t="shared" ref="I864" si="43">IF(NOT(C864=E864),"X","")</f>
        <v/>
      </c>
      <c r="J864" s="308"/>
      <c r="L864" s="213" t="str">
        <f>L863</f>
        <v>--</v>
      </c>
    </row>
    <row r="865" spans="1:12" ht="15" hidden="1" customHeight="1" x14ac:dyDescent="0.25">
      <c r="A865" s="100" t="s">
        <v>638</v>
      </c>
      <c r="B865" s="112"/>
      <c r="C865" s="304">
        <v>18</v>
      </c>
      <c r="D865" s="305"/>
      <c r="E865" s="150">
        <v>10</v>
      </c>
      <c r="F865" s="306" t="str">
        <f t="shared" ref="F865:F870" si="44">IF(ISBLANK(C865),"",(IF((C865&lt;=E865),"X","")))</f>
        <v/>
      </c>
      <c r="G865" s="307"/>
      <c r="H865" s="308"/>
      <c r="I865" s="306" t="str">
        <f t="shared" ref="I865:I870" si="45">IF(ISBLANK(C865),"",(IF((C865&gt;E865),"X","")))</f>
        <v>X</v>
      </c>
      <c r="J865" s="308"/>
      <c r="L865" s="213" t="str">
        <f t="shared" ref="L865:L870" si="46">L864</f>
        <v>--</v>
      </c>
    </row>
    <row r="866" spans="1:12" ht="15" hidden="1" customHeight="1" x14ac:dyDescent="0.25">
      <c r="A866" s="100" t="s">
        <v>640</v>
      </c>
      <c r="B866" s="113"/>
      <c r="C866" s="304">
        <v>7</v>
      </c>
      <c r="D866" s="305"/>
      <c r="E866" s="150">
        <v>6</v>
      </c>
      <c r="F866" s="306" t="str">
        <f t="shared" si="44"/>
        <v/>
      </c>
      <c r="G866" s="307"/>
      <c r="H866" s="308"/>
      <c r="I866" s="306" t="str">
        <f t="shared" si="45"/>
        <v>X</v>
      </c>
      <c r="J866" s="308"/>
      <c r="L866" s="213" t="str">
        <f t="shared" si="46"/>
        <v>--</v>
      </c>
    </row>
    <row r="867" spans="1:12" ht="15" hidden="1" customHeight="1" x14ac:dyDescent="0.25">
      <c r="A867" s="108" t="s">
        <v>650</v>
      </c>
      <c r="B867" s="109"/>
      <c r="C867" s="304">
        <v>3</v>
      </c>
      <c r="D867" s="305"/>
      <c r="E867" s="150">
        <v>2.5</v>
      </c>
      <c r="F867" s="306" t="str">
        <f t="shared" si="44"/>
        <v/>
      </c>
      <c r="G867" s="307"/>
      <c r="H867" s="308"/>
      <c r="I867" s="306" t="str">
        <f t="shared" si="45"/>
        <v>X</v>
      </c>
      <c r="J867" s="308"/>
      <c r="L867" s="213" t="str">
        <f t="shared" si="46"/>
        <v>--</v>
      </c>
    </row>
    <row r="868" spans="1:12" ht="15" hidden="1" customHeight="1" x14ac:dyDescent="0.25">
      <c r="A868" s="108" t="s">
        <v>651</v>
      </c>
      <c r="B868" s="109"/>
      <c r="C868" s="304">
        <v>1.5</v>
      </c>
      <c r="D868" s="305"/>
      <c r="E868" s="150">
        <v>1.2</v>
      </c>
      <c r="F868" s="306" t="str">
        <f t="shared" si="44"/>
        <v/>
      </c>
      <c r="G868" s="307"/>
      <c r="H868" s="308"/>
      <c r="I868" s="306" t="str">
        <f t="shared" si="45"/>
        <v>X</v>
      </c>
      <c r="J868" s="308"/>
      <c r="L868" s="213" t="str">
        <f t="shared" si="46"/>
        <v>--</v>
      </c>
    </row>
    <row r="869" spans="1:12" ht="15" hidden="1" customHeight="1" x14ac:dyDescent="0.25">
      <c r="A869" s="108" t="s">
        <v>641</v>
      </c>
      <c r="B869" s="109"/>
      <c r="C869" s="304"/>
      <c r="D869" s="305"/>
      <c r="E869" s="150"/>
      <c r="F869" s="306" t="str">
        <f>IF(ISBLANK(C869),"",(IF((C869&lt;=E869),"X","")))</f>
        <v/>
      </c>
      <c r="G869" s="307"/>
      <c r="H869" s="308"/>
      <c r="I869" s="306" t="str">
        <f t="shared" si="45"/>
        <v/>
      </c>
      <c r="J869" s="308"/>
      <c r="L869" s="213" t="str">
        <f t="shared" si="46"/>
        <v>--</v>
      </c>
    </row>
    <row r="870" spans="1:12" ht="15" hidden="1" customHeight="1" x14ac:dyDescent="0.25">
      <c r="A870" s="108" t="s">
        <v>642</v>
      </c>
      <c r="B870" s="109"/>
      <c r="C870" s="304"/>
      <c r="D870" s="305"/>
      <c r="E870" s="150"/>
      <c r="F870" s="306" t="str">
        <f t="shared" si="44"/>
        <v/>
      </c>
      <c r="G870" s="307"/>
      <c r="H870" s="308"/>
      <c r="I870" s="306" t="str">
        <f t="shared" si="45"/>
        <v/>
      </c>
      <c r="J870" s="308"/>
      <c r="L870" s="213" t="str">
        <f t="shared" si="46"/>
        <v>--</v>
      </c>
    </row>
    <row r="871" spans="1:12" ht="15" hidden="1" customHeight="1" x14ac:dyDescent="0.25">
      <c r="A871" s="110"/>
      <c r="B871" s="110"/>
      <c r="C871" s="31"/>
      <c r="D871" s="31"/>
      <c r="E871" s="111"/>
      <c r="F871" s="81"/>
      <c r="G871" s="81"/>
      <c r="H871" s="81"/>
      <c r="I871" s="81"/>
      <c r="J871" s="81"/>
      <c r="L871" s="225" t="str">
        <f>L870</f>
        <v>--</v>
      </c>
    </row>
    <row r="872" spans="1:12" ht="15" hidden="1" customHeight="1" x14ac:dyDescent="0.25">
      <c r="A872" s="107" t="s">
        <v>661</v>
      </c>
      <c r="B872" s="106" t="str">
        <f>IF(ISTEXT(VLOOKUP(A872,'FICHA DE PROJETO'!$A$32:$I$211,2,FALSE)),VLOOKUP(A872,'FICHA DE PROJETO'!$A$32:$I$211,2,FALSE),"")</f>
        <v/>
      </c>
      <c r="C872" s="102"/>
      <c r="D872" s="102"/>
      <c r="E872" s="102"/>
      <c r="F872" s="102"/>
      <c r="G872" s="102"/>
      <c r="H872" s="102"/>
      <c r="I872" s="103"/>
      <c r="J872" s="104"/>
      <c r="L872" s="212" t="str">
        <f>IF((B872=""),"--","X")</f>
        <v>--</v>
      </c>
    </row>
    <row r="873" spans="1:12" ht="17.25" hidden="1" customHeight="1" x14ac:dyDescent="0.25">
      <c r="B873" s="101"/>
      <c r="C873" s="309" t="s">
        <v>635</v>
      </c>
      <c r="D873" s="310"/>
      <c r="E873" s="105" t="s">
        <v>636</v>
      </c>
      <c r="F873" s="311" t="s">
        <v>646</v>
      </c>
      <c r="G873" s="312"/>
      <c r="H873" s="312"/>
      <c r="I873" s="311" t="s">
        <v>647</v>
      </c>
      <c r="J873" s="313"/>
      <c r="L873" s="213" t="str">
        <f>L872</f>
        <v>--</v>
      </c>
    </row>
    <row r="874" spans="1:12" ht="15" hidden="1" customHeight="1" x14ac:dyDescent="0.25">
      <c r="A874" s="148" t="s">
        <v>637</v>
      </c>
      <c r="B874" s="149"/>
      <c r="C874" s="314" t="s">
        <v>950</v>
      </c>
      <c r="D874" s="315"/>
      <c r="E874" s="150" t="s">
        <v>686</v>
      </c>
      <c r="F874" s="306" t="str">
        <f>IF(ISBLANK(C874),"",(IF((C874=E874),"X","")))</f>
        <v/>
      </c>
      <c r="G874" s="307"/>
      <c r="H874" s="308"/>
      <c r="I874" s="306" t="str">
        <f t="shared" ref="I874" si="47">IF(NOT(C874=E874),"X","")</f>
        <v>X</v>
      </c>
      <c r="J874" s="308"/>
      <c r="L874" s="213" t="str">
        <f>L873</f>
        <v>--</v>
      </c>
    </row>
    <row r="875" spans="1:12" ht="15" hidden="1" customHeight="1" x14ac:dyDescent="0.25">
      <c r="A875" s="100" t="s">
        <v>638</v>
      </c>
      <c r="B875" s="112"/>
      <c r="C875" s="304">
        <v>18</v>
      </c>
      <c r="D875" s="305"/>
      <c r="E875" s="150">
        <v>10</v>
      </c>
      <c r="F875" s="306" t="str">
        <f t="shared" ref="F875:F878" si="48">IF(ISBLANK(C875),"",(IF((C875&lt;=E875),"X","")))</f>
        <v/>
      </c>
      <c r="G875" s="307"/>
      <c r="H875" s="308"/>
      <c r="I875" s="306" t="str">
        <f t="shared" ref="I875:I880" si="49">IF(ISBLANK(C875),"",(IF((C875&gt;E875),"X","")))</f>
        <v>X</v>
      </c>
      <c r="J875" s="308"/>
      <c r="L875" s="213" t="str">
        <f t="shared" ref="L875:L880" si="50">L874</f>
        <v>--</v>
      </c>
    </row>
    <row r="876" spans="1:12" ht="15" hidden="1" customHeight="1" x14ac:dyDescent="0.25">
      <c r="A876" s="100" t="s">
        <v>640</v>
      </c>
      <c r="B876" s="113"/>
      <c r="C876" s="304">
        <v>7</v>
      </c>
      <c r="D876" s="305"/>
      <c r="E876" s="150">
        <v>6</v>
      </c>
      <c r="F876" s="306" t="str">
        <f t="shared" si="48"/>
        <v/>
      </c>
      <c r="G876" s="307"/>
      <c r="H876" s="308"/>
      <c r="I876" s="306" t="str">
        <f t="shared" si="49"/>
        <v>X</v>
      </c>
      <c r="J876" s="308"/>
      <c r="L876" s="213" t="str">
        <f t="shared" si="50"/>
        <v>--</v>
      </c>
    </row>
    <row r="877" spans="1:12" ht="15" hidden="1" customHeight="1" x14ac:dyDescent="0.25">
      <c r="A877" s="108" t="s">
        <v>650</v>
      </c>
      <c r="B877" s="109"/>
      <c r="C877" s="304">
        <v>3</v>
      </c>
      <c r="D877" s="305"/>
      <c r="E877" s="150">
        <v>2.5</v>
      </c>
      <c r="F877" s="306" t="str">
        <f t="shared" si="48"/>
        <v/>
      </c>
      <c r="G877" s="307"/>
      <c r="H877" s="308"/>
      <c r="I877" s="306" t="str">
        <f t="shared" si="49"/>
        <v>X</v>
      </c>
      <c r="J877" s="308"/>
      <c r="L877" s="213" t="str">
        <f t="shared" si="50"/>
        <v>--</v>
      </c>
    </row>
    <row r="878" spans="1:12" ht="15" hidden="1" customHeight="1" x14ac:dyDescent="0.25">
      <c r="A878" s="108" t="s">
        <v>651</v>
      </c>
      <c r="B878" s="109"/>
      <c r="C878" s="304">
        <v>1.5</v>
      </c>
      <c r="D878" s="305"/>
      <c r="E878" s="150">
        <v>1.2</v>
      </c>
      <c r="F878" s="306" t="str">
        <f t="shared" si="48"/>
        <v/>
      </c>
      <c r="G878" s="307"/>
      <c r="H878" s="308"/>
      <c r="I878" s="306" t="str">
        <f t="shared" si="49"/>
        <v>X</v>
      </c>
      <c r="J878" s="308"/>
      <c r="L878" s="213" t="str">
        <f t="shared" si="50"/>
        <v>--</v>
      </c>
    </row>
    <row r="879" spans="1:12" ht="15" hidden="1" customHeight="1" x14ac:dyDescent="0.25">
      <c r="A879" s="108" t="s">
        <v>641</v>
      </c>
      <c r="B879" s="109"/>
      <c r="C879" s="304"/>
      <c r="D879" s="305"/>
      <c r="E879" s="150"/>
      <c r="F879" s="306" t="str">
        <f>IF(ISBLANK(C879),"",(IF((C879&lt;=E879),"X","")))</f>
        <v/>
      </c>
      <c r="G879" s="307"/>
      <c r="H879" s="308"/>
      <c r="I879" s="306" t="str">
        <f t="shared" si="49"/>
        <v/>
      </c>
      <c r="J879" s="308"/>
      <c r="L879" s="213" t="str">
        <f t="shared" si="50"/>
        <v>--</v>
      </c>
    </row>
    <row r="880" spans="1:12" ht="15" hidden="1" customHeight="1" x14ac:dyDescent="0.25">
      <c r="A880" s="108" t="s">
        <v>642</v>
      </c>
      <c r="B880" s="109"/>
      <c r="C880" s="304"/>
      <c r="D880" s="305"/>
      <c r="E880" s="150"/>
      <c r="F880" s="306" t="str">
        <f t="shared" ref="F880" si="51">IF(ISBLANK(C880),"",(IF((C880&lt;=E880),"X","")))</f>
        <v/>
      </c>
      <c r="G880" s="307"/>
      <c r="H880" s="308"/>
      <c r="I880" s="306" t="str">
        <f t="shared" si="49"/>
        <v/>
      </c>
      <c r="J880" s="308"/>
      <c r="L880" s="213" t="str">
        <f t="shared" si="50"/>
        <v>--</v>
      </c>
    </row>
    <row r="881" spans="1:12" ht="15" hidden="1" customHeight="1" x14ac:dyDescent="0.25">
      <c r="A881" s="110"/>
      <c r="B881" s="110"/>
      <c r="C881" s="31"/>
      <c r="D881" s="31"/>
      <c r="E881" s="111"/>
      <c r="F881" s="81"/>
      <c r="G881" s="81"/>
      <c r="H881" s="81"/>
      <c r="I881" s="81"/>
      <c r="J881" s="81"/>
      <c r="L881" s="225" t="str">
        <f>L880</f>
        <v>--</v>
      </c>
    </row>
    <row r="882" spans="1:12" ht="15" hidden="1" customHeight="1" x14ac:dyDescent="0.25">
      <c r="A882" s="107" t="s">
        <v>662</v>
      </c>
      <c r="B882" s="106" t="str">
        <f>IF(ISTEXT(VLOOKUP(A882,'FICHA DE PROJETO'!$A$32:$I$211,2,FALSE)),VLOOKUP(A882,'FICHA DE PROJETO'!$A$32:$I$211,2,FALSE),"")</f>
        <v/>
      </c>
      <c r="C882" s="102"/>
      <c r="D882" s="102"/>
      <c r="E882" s="102"/>
      <c r="F882" s="102"/>
      <c r="G882" s="102"/>
      <c r="H882" s="102"/>
      <c r="I882" s="103"/>
      <c r="J882" s="104"/>
      <c r="L882" s="212" t="str">
        <f>IF((B882=""),"--","X")</f>
        <v>--</v>
      </c>
    </row>
    <row r="883" spans="1:12" ht="15" hidden="1" customHeight="1" x14ac:dyDescent="0.25">
      <c r="B883" s="101"/>
      <c r="C883" s="309" t="s">
        <v>635</v>
      </c>
      <c r="D883" s="310"/>
      <c r="E883" s="105" t="s">
        <v>636</v>
      </c>
      <c r="F883" s="311" t="s">
        <v>646</v>
      </c>
      <c r="G883" s="312"/>
      <c r="H883" s="312"/>
      <c r="I883" s="311" t="s">
        <v>647</v>
      </c>
      <c r="J883" s="313"/>
      <c r="L883" s="213" t="str">
        <f>L882</f>
        <v>--</v>
      </c>
    </row>
    <row r="884" spans="1:12" ht="15" hidden="1" customHeight="1" x14ac:dyDescent="0.25">
      <c r="A884" s="148" t="s">
        <v>637</v>
      </c>
      <c r="B884" s="149"/>
      <c r="C884" s="314"/>
      <c r="D884" s="315"/>
      <c r="E884" s="150"/>
      <c r="F884" s="306" t="str">
        <f>IF(ISBLANK(C884),"",(IF((C884=E884),"X","")))</f>
        <v/>
      </c>
      <c r="G884" s="307"/>
      <c r="H884" s="308"/>
      <c r="I884" s="306" t="str">
        <f t="shared" ref="I884" si="52">IF(NOT(C884=E884),"X","")</f>
        <v/>
      </c>
      <c r="J884" s="308"/>
      <c r="L884" s="213" t="str">
        <f>L883</f>
        <v>--</v>
      </c>
    </row>
    <row r="885" spans="1:12" ht="15" hidden="1" customHeight="1" x14ac:dyDescent="0.25">
      <c r="A885" s="100" t="s">
        <v>638</v>
      </c>
      <c r="B885" s="112"/>
      <c r="C885" s="304"/>
      <c r="D885" s="305"/>
      <c r="E885" s="150"/>
      <c r="F885" s="306" t="str">
        <f t="shared" ref="F885:F888" si="53">IF(ISBLANK(C885),"",(IF((C885&lt;=E885),"X","")))</f>
        <v/>
      </c>
      <c r="G885" s="307"/>
      <c r="H885" s="308"/>
      <c r="I885" s="306" t="str">
        <f t="shared" ref="I885:I890" si="54">IF(ISBLANK(C885),"",(IF((C885&gt;E885),"X","")))</f>
        <v/>
      </c>
      <c r="J885" s="308"/>
      <c r="L885" s="213" t="str">
        <f t="shared" ref="L885:L890" si="55">L884</f>
        <v>--</v>
      </c>
    </row>
    <row r="886" spans="1:12" ht="15" hidden="1" customHeight="1" x14ac:dyDescent="0.25">
      <c r="A886" s="100" t="s">
        <v>640</v>
      </c>
      <c r="B886" s="113"/>
      <c r="C886" s="304"/>
      <c r="D886" s="305"/>
      <c r="E886" s="150"/>
      <c r="F886" s="306" t="str">
        <f t="shared" si="53"/>
        <v/>
      </c>
      <c r="G886" s="307"/>
      <c r="H886" s="308"/>
      <c r="I886" s="306" t="str">
        <f t="shared" si="54"/>
        <v/>
      </c>
      <c r="J886" s="308"/>
      <c r="L886" s="213" t="str">
        <f t="shared" si="55"/>
        <v>--</v>
      </c>
    </row>
    <row r="887" spans="1:12" ht="15" hidden="1" customHeight="1" x14ac:dyDescent="0.25">
      <c r="A887" s="108" t="s">
        <v>650</v>
      </c>
      <c r="B887" s="109"/>
      <c r="C887" s="304"/>
      <c r="D887" s="305"/>
      <c r="E887" s="150"/>
      <c r="F887" s="306" t="str">
        <f t="shared" si="53"/>
        <v/>
      </c>
      <c r="G887" s="307"/>
      <c r="H887" s="308"/>
      <c r="I887" s="306" t="str">
        <f t="shared" si="54"/>
        <v/>
      </c>
      <c r="J887" s="308"/>
      <c r="L887" s="213" t="str">
        <f t="shared" si="55"/>
        <v>--</v>
      </c>
    </row>
    <row r="888" spans="1:12" ht="15" hidden="1" customHeight="1" x14ac:dyDescent="0.25">
      <c r="A888" s="108" t="s">
        <v>651</v>
      </c>
      <c r="B888" s="109"/>
      <c r="C888" s="304"/>
      <c r="D888" s="305"/>
      <c r="E888" s="150"/>
      <c r="F888" s="306" t="str">
        <f t="shared" si="53"/>
        <v/>
      </c>
      <c r="G888" s="307"/>
      <c r="H888" s="308"/>
      <c r="I888" s="306" t="str">
        <f t="shared" si="54"/>
        <v/>
      </c>
      <c r="J888" s="308"/>
      <c r="L888" s="213" t="str">
        <f t="shared" si="55"/>
        <v>--</v>
      </c>
    </row>
    <row r="889" spans="1:12" ht="15" hidden="1" customHeight="1" x14ac:dyDescent="0.25">
      <c r="A889" s="108" t="s">
        <v>641</v>
      </c>
      <c r="B889" s="109"/>
      <c r="C889" s="304"/>
      <c r="D889" s="305"/>
      <c r="E889" s="150"/>
      <c r="F889" s="306" t="str">
        <f>IF(ISBLANK(C889),"",(IF((C889&lt;=E889),"X","")))</f>
        <v/>
      </c>
      <c r="G889" s="307"/>
      <c r="H889" s="308"/>
      <c r="I889" s="306" t="str">
        <f t="shared" si="54"/>
        <v/>
      </c>
      <c r="J889" s="308"/>
      <c r="L889" s="213" t="str">
        <f t="shared" si="55"/>
        <v>--</v>
      </c>
    </row>
    <row r="890" spans="1:12" ht="15" hidden="1" customHeight="1" x14ac:dyDescent="0.25">
      <c r="A890" s="108" t="s">
        <v>642</v>
      </c>
      <c r="B890" s="109"/>
      <c r="C890" s="304"/>
      <c r="D890" s="305"/>
      <c r="E890" s="150"/>
      <c r="F890" s="306" t="str">
        <f t="shared" ref="F890" si="56">IF(ISBLANK(C890),"",(IF((C890&lt;=E890),"X","")))</f>
        <v/>
      </c>
      <c r="G890" s="307"/>
      <c r="H890" s="308"/>
      <c r="I890" s="306" t="str">
        <f t="shared" si="54"/>
        <v/>
      </c>
      <c r="J890" s="308"/>
      <c r="L890" s="213" t="str">
        <f t="shared" si="55"/>
        <v>--</v>
      </c>
    </row>
    <row r="891" spans="1:12" ht="15" hidden="1" customHeight="1" x14ac:dyDescent="0.25">
      <c r="A891" s="110"/>
      <c r="B891" s="110"/>
      <c r="C891" s="31"/>
      <c r="D891" s="31"/>
      <c r="E891" s="111"/>
      <c r="F891" s="81"/>
      <c r="G891" s="81"/>
      <c r="H891" s="81"/>
      <c r="I891" s="81"/>
      <c r="J891" s="81"/>
      <c r="L891" s="225" t="str">
        <f>L890</f>
        <v>--</v>
      </c>
    </row>
    <row r="892" spans="1:12" ht="15" hidden="1" customHeight="1" x14ac:dyDescent="0.25">
      <c r="A892" s="107" t="s">
        <v>663</v>
      </c>
      <c r="B892" s="106" t="str">
        <f>IF(ISTEXT(VLOOKUP(A892,'FICHA DE PROJETO'!$A$32:$I$211,2,FALSE)),VLOOKUP(A892,'FICHA DE PROJETO'!$A$32:$I$211,2,FALSE),"")</f>
        <v/>
      </c>
      <c r="C892" s="102"/>
      <c r="D892" s="102"/>
      <c r="E892" s="102"/>
      <c r="F892" s="102"/>
      <c r="G892" s="102"/>
      <c r="H892" s="102"/>
      <c r="I892" s="103"/>
      <c r="J892" s="104"/>
      <c r="L892" s="212" t="str">
        <f>IF((B892=""),"--","X")</f>
        <v>--</v>
      </c>
    </row>
    <row r="893" spans="1:12" ht="15" hidden="1" customHeight="1" x14ac:dyDescent="0.25">
      <c r="B893" s="101"/>
      <c r="C893" s="309" t="s">
        <v>635</v>
      </c>
      <c r="D893" s="310"/>
      <c r="E893" s="105" t="s">
        <v>636</v>
      </c>
      <c r="F893" s="311" t="s">
        <v>646</v>
      </c>
      <c r="G893" s="312"/>
      <c r="H893" s="312"/>
      <c r="I893" s="311" t="s">
        <v>647</v>
      </c>
      <c r="J893" s="313"/>
      <c r="L893" s="213" t="str">
        <f>L892</f>
        <v>--</v>
      </c>
    </row>
    <row r="894" spans="1:12" ht="15" hidden="1" customHeight="1" x14ac:dyDescent="0.25">
      <c r="A894" s="148" t="s">
        <v>637</v>
      </c>
      <c r="B894" s="149"/>
      <c r="C894" s="314"/>
      <c r="D894" s="315"/>
      <c r="E894" s="150"/>
      <c r="F894" s="306" t="str">
        <f>IF(ISBLANK(C894),"",(IF((C894=E894),"X","")))</f>
        <v/>
      </c>
      <c r="G894" s="307"/>
      <c r="H894" s="308"/>
      <c r="I894" s="306" t="str">
        <f t="shared" ref="I894" si="57">IF(NOT(C894=E894),"X","")</f>
        <v/>
      </c>
      <c r="J894" s="308"/>
      <c r="L894" s="213" t="str">
        <f>L893</f>
        <v>--</v>
      </c>
    </row>
    <row r="895" spans="1:12" ht="15" hidden="1" customHeight="1" x14ac:dyDescent="0.25">
      <c r="A895" s="100" t="s">
        <v>638</v>
      </c>
      <c r="B895" s="112"/>
      <c r="C895" s="304"/>
      <c r="D895" s="305"/>
      <c r="E895" s="150"/>
      <c r="F895" s="306" t="str">
        <f t="shared" ref="F895:F898" si="58">IF(ISBLANK(C895),"",(IF((C895&lt;=E895),"X","")))</f>
        <v/>
      </c>
      <c r="G895" s="307"/>
      <c r="H895" s="308"/>
      <c r="I895" s="306" t="str">
        <f t="shared" ref="I895:I900" si="59">IF(ISBLANK(C895),"",(IF((C895&gt;E895),"X","")))</f>
        <v/>
      </c>
      <c r="J895" s="308"/>
      <c r="L895" s="213" t="str">
        <f t="shared" ref="L895:L900" si="60">L894</f>
        <v>--</v>
      </c>
    </row>
    <row r="896" spans="1:12" ht="15" hidden="1" customHeight="1" x14ac:dyDescent="0.25">
      <c r="A896" s="100" t="s">
        <v>640</v>
      </c>
      <c r="B896" s="113"/>
      <c r="C896" s="304"/>
      <c r="D896" s="305"/>
      <c r="E896" s="150"/>
      <c r="F896" s="306" t="str">
        <f t="shared" si="58"/>
        <v/>
      </c>
      <c r="G896" s="307"/>
      <c r="H896" s="308"/>
      <c r="I896" s="306" t="str">
        <f t="shared" si="59"/>
        <v/>
      </c>
      <c r="J896" s="308"/>
      <c r="L896" s="213" t="str">
        <f t="shared" si="60"/>
        <v>--</v>
      </c>
    </row>
    <row r="897" spans="1:12" ht="15" hidden="1" customHeight="1" x14ac:dyDescent="0.25">
      <c r="A897" s="108" t="s">
        <v>650</v>
      </c>
      <c r="B897" s="109"/>
      <c r="C897" s="304"/>
      <c r="D897" s="305"/>
      <c r="E897" s="150"/>
      <c r="F897" s="306" t="str">
        <f t="shared" si="58"/>
        <v/>
      </c>
      <c r="G897" s="307"/>
      <c r="H897" s="308"/>
      <c r="I897" s="306" t="str">
        <f t="shared" si="59"/>
        <v/>
      </c>
      <c r="J897" s="308"/>
      <c r="L897" s="213" t="str">
        <f t="shared" si="60"/>
        <v>--</v>
      </c>
    </row>
    <row r="898" spans="1:12" ht="15" hidden="1" customHeight="1" x14ac:dyDescent="0.25">
      <c r="A898" s="108" t="s">
        <v>651</v>
      </c>
      <c r="B898" s="109"/>
      <c r="C898" s="304"/>
      <c r="D898" s="305"/>
      <c r="E898" s="150"/>
      <c r="F898" s="306" t="str">
        <f t="shared" si="58"/>
        <v/>
      </c>
      <c r="G898" s="307"/>
      <c r="H898" s="308"/>
      <c r="I898" s="306" t="str">
        <f t="shared" si="59"/>
        <v/>
      </c>
      <c r="J898" s="308"/>
      <c r="L898" s="213" t="str">
        <f t="shared" si="60"/>
        <v>--</v>
      </c>
    </row>
    <row r="899" spans="1:12" ht="15" hidden="1" customHeight="1" x14ac:dyDescent="0.25">
      <c r="A899" s="108" t="s">
        <v>641</v>
      </c>
      <c r="B899" s="109"/>
      <c r="C899" s="304"/>
      <c r="D899" s="305"/>
      <c r="E899" s="150"/>
      <c r="F899" s="306" t="str">
        <f>IF(ISBLANK(C899),"",(IF((C899&lt;=E899),"X","")))</f>
        <v/>
      </c>
      <c r="G899" s="307"/>
      <c r="H899" s="308"/>
      <c r="I899" s="306" t="str">
        <f t="shared" si="59"/>
        <v/>
      </c>
      <c r="J899" s="308"/>
      <c r="L899" s="213" t="str">
        <f t="shared" si="60"/>
        <v>--</v>
      </c>
    </row>
    <row r="900" spans="1:12" ht="15" hidden="1" customHeight="1" x14ac:dyDescent="0.25">
      <c r="A900" s="108" t="s">
        <v>642</v>
      </c>
      <c r="B900" s="109"/>
      <c r="C900" s="304"/>
      <c r="D900" s="305"/>
      <c r="E900" s="150"/>
      <c r="F900" s="306" t="str">
        <f t="shared" ref="F900" si="61">IF(ISBLANK(C900),"",(IF((C900&lt;=E900),"X","")))</f>
        <v/>
      </c>
      <c r="G900" s="307"/>
      <c r="H900" s="308"/>
      <c r="I900" s="306" t="str">
        <f t="shared" si="59"/>
        <v/>
      </c>
      <c r="J900" s="308"/>
      <c r="L900" s="213" t="str">
        <f t="shared" si="60"/>
        <v>--</v>
      </c>
    </row>
    <row r="901" spans="1:12" ht="15" hidden="1" customHeight="1" x14ac:dyDescent="0.25">
      <c r="A901" s="110"/>
      <c r="B901" s="110"/>
      <c r="C901" s="31"/>
      <c r="D901" s="31"/>
      <c r="E901" s="111"/>
      <c r="F901" s="81"/>
      <c r="G901" s="81"/>
      <c r="H901" s="81"/>
      <c r="I901" s="81"/>
      <c r="J901" s="81"/>
      <c r="L901" s="225" t="str">
        <f>L900</f>
        <v>--</v>
      </c>
    </row>
    <row r="902" spans="1:12" ht="15" hidden="1" customHeight="1" x14ac:dyDescent="0.25">
      <c r="A902" s="107" t="s">
        <v>664</v>
      </c>
      <c r="B902" s="106" t="str">
        <f>IF(ISTEXT(VLOOKUP(A902,'FICHA DE PROJETO'!$A$32:$I$211,2,FALSE)),VLOOKUP(A902,'FICHA DE PROJETO'!$A$32:$I$211,2,FALSE),"")</f>
        <v/>
      </c>
      <c r="C902" s="102"/>
      <c r="D902" s="102"/>
      <c r="E902" s="102"/>
      <c r="F902" s="102"/>
      <c r="G902" s="102"/>
      <c r="H902" s="102"/>
      <c r="I902" s="103"/>
      <c r="J902" s="104"/>
      <c r="L902" s="212" t="str">
        <f>IF((B902=""),"--","X")</f>
        <v>--</v>
      </c>
    </row>
    <row r="903" spans="1:12" ht="15" hidden="1" customHeight="1" x14ac:dyDescent="0.25">
      <c r="B903" s="101"/>
      <c r="C903" s="309" t="s">
        <v>635</v>
      </c>
      <c r="D903" s="310"/>
      <c r="E903" s="105" t="s">
        <v>636</v>
      </c>
      <c r="F903" s="311" t="s">
        <v>646</v>
      </c>
      <c r="G903" s="312"/>
      <c r="H903" s="312"/>
      <c r="I903" s="311" t="s">
        <v>647</v>
      </c>
      <c r="J903" s="313"/>
      <c r="L903" s="213" t="str">
        <f>L902</f>
        <v>--</v>
      </c>
    </row>
    <row r="904" spans="1:12" ht="15" hidden="1" customHeight="1" x14ac:dyDescent="0.25">
      <c r="A904" s="148" t="s">
        <v>637</v>
      </c>
      <c r="B904" s="149"/>
      <c r="C904" s="314"/>
      <c r="D904" s="315"/>
      <c r="E904" s="150"/>
      <c r="F904" s="306" t="str">
        <f>IF(ISBLANK(C904),"",(IF((C904=E904),"X","")))</f>
        <v/>
      </c>
      <c r="G904" s="307"/>
      <c r="H904" s="308"/>
      <c r="I904" s="306" t="str">
        <f t="shared" ref="I904" si="62">IF(NOT(C904=E904),"X","")</f>
        <v/>
      </c>
      <c r="J904" s="308"/>
      <c r="L904" s="213" t="str">
        <f>L903</f>
        <v>--</v>
      </c>
    </row>
    <row r="905" spans="1:12" ht="15" hidden="1" customHeight="1" x14ac:dyDescent="0.25">
      <c r="A905" s="100" t="s">
        <v>638</v>
      </c>
      <c r="B905" s="112"/>
      <c r="C905" s="304"/>
      <c r="D905" s="305"/>
      <c r="E905" s="150"/>
      <c r="F905" s="306" t="str">
        <f t="shared" ref="F905:F908" si="63">IF(ISBLANK(C905),"",(IF((C905&lt;=E905),"X","")))</f>
        <v/>
      </c>
      <c r="G905" s="307"/>
      <c r="H905" s="308"/>
      <c r="I905" s="306" t="str">
        <f t="shared" ref="I905:I910" si="64">IF(ISBLANK(C905),"",(IF((C905&gt;E905),"X","")))</f>
        <v/>
      </c>
      <c r="J905" s="308"/>
      <c r="L905" s="213" t="str">
        <f t="shared" ref="L905:L910" si="65">L904</f>
        <v>--</v>
      </c>
    </row>
    <row r="906" spans="1:12" ht="15" hidden="1" customHeight="1" x14ac:dyDescent="0.25">
      <c r="A906" s="100" t="s">
        <v>640</v>
      </c>
      <c r="B906" s="113"/>
      <c r="C906" s="304"/>
      <c r="D906" s="305"/>
      <c r="E906" s="150"/>
      <c r="F906" s="306" t="str">
        <f t="shared" si="63"/>
        <v/>
      </c>
      <c r="G906" s="307"/>
      <c r="H906" s="308"/>
      <c r="I906" s="306" t="str">
        <f t="shared" si="64"/>
        <v/>
      </c>
      <c r="J906" s="308"/>
      <c r="L906" s="213" t="str">
        <f t="shared" si="65"/>
        <v>--</v>
      </c>
    </row>
    <row r="907" spans="1:12" ht="15" hidden="1" customHeight="1" x14ac:dyDescent="0.25">
      <c r="A907" s="108" t="s">
        <v>650</v>
      </c>
      <c r="B907" s="109"/>
      <c r="C907" s="304"/>
      <c r="D907" s="305"/>
      <c r="E907" s="150"/>
      <c r="F907" s="306" t="str">
        <f t="shared" si="63"/>
        <v/>
      </c>
      <c r="G907" s="307"/>
      <c r="H907" s="308"/>
      <c r="I907" s="306" t="str">
        <f t="shared" si="64"/>
        <v/>
      </c>
      <c r="J907" s="308"/>
      <c r="L907" s="213" t="str">
        <f t="shared" si="65"/>
        <v>--</v>
      </c>
    </row>
    <row r="908" spans="1:12" ht="15" hidden="1" customHeight="1" x14ac:dyDescent="0.25">
      <c r="A908" s="108" t="s">
        <v>651</v>
      </c>
      <c r="B908" s="109"/>
      <c r="C908" s="304"/>
      <c r="D908" s="305"/>
      <c r="E908" s="150"/>
      <c r="F908" s="306" t="str">
        <f t="shared" si="63"/>
        <v/>
      </c>
      <c r="G908" s="307"/>
      <c r="H908" s="308"/>
      <c r="I908" s="306" t="str">
        <f t="shared" si="64"/>
        <v/>
      </c>
      <c r="J908" s="308"/>
      <c r="L908" s="213" t="str">
        <f t="shared" si="65"/>
        <v>--</v>
      </c>
    </row>
    <row r="909" spans="1:12" ht="15" hidden="1" customHeight="1" x14ac:dyDescent="0.25">
      <c r="A909" s="108" t="s">
        <v>641</v>
      </c>
      <c r="B909" s="109"/>
      <c r="C909" s="304"/>
      <c r="D909" s="305"/>
      <c r="E909" s="150"/>
      <c r="F909" s="306" t="str">
        <f>IF(ISBLANK(C909),"",(IF((C909&lt;=E909),"X","")))</f>
        <v/>
      </c>
      <c r="G909" s="307"/>
      <c r="H909" s="308"/>
      <c r="I909" s="306" t="str">
        <f t="shared" si="64"/>
        <v/>
      </c>
      <c r="J909" s="308"/>
      <c r="L909" s="213" t="str">
        <f t="shared" si="65"/>
        <v>--</v>
      </c>
    </row>
    <row r="910" spans="1:12" ht="15" hidden="1" customHeight="1" x14ac:dyDescent="0.25">
      <c r="A910" s="108" t="s">
        <v>642</v>
      </c>
      <c r="B910" s="109"/>
      <c r="C910" s="304"/>
      <c r="D910" s="305"/>
      <c r="E910" s="150"/>
      <c r="F910" s="306" t="str">
        <f t="shared" ref="F910" si="66">IF(ISBLANK(C910),"",(IF((C910&lt;=E910),"X","")))</f>
        <v/>
      </c>
      <c r="G910" s="307"/>
      <c r="H910" s="308"/>
      <c r="I910" s="306" t="str">
        <f t="shared" si="64"/>
        <v/>
      </c>
      <c r="J910" s="308"/>
      <c r="L910" s="213" t="str">
        <f t="shared" si="65"/>
        <v>--</v>
      </c>
    </row>
    <row r="911" spans="1:12" ht="15" hidden="1" customHeight="1" x14ac:dyDescent="0.25">
      <c r="A911" s="110"/>
      <c r="B911" s="110"/>
      <c r="C911" s="31"/>
      <c r="D911" s="31"/>
      <c r="E911" s="111"/>
      <c r="F911" s="81"/>
      <c r="G911" s="81"/>
      <c r="H911" s="81"/>
      <c r="I911" s="81"/>
      <c r="J911" s="81"/>
      <c r="L911" s="225" t="str">
        <f>L910</f>
        <v>--</v>
      </c>
    </row>
    <row r="912" spans="1:12" ht="15" hidden="1" customHeight="1" x14ac:dyDescent="0.25">
      <c r="A912" s="107" t="s">
        <v>665</v>
      </c>
      <c r="B912" s="106" t="str">
        <f>IF(ISTEXT(VLOOKUP(A912,'FICHA DE PROJETO'!$A$32:$I$211,2,FALSE)),VLOOKUP(A912,'FICHA DE PROJETO'!$A$32:$I$211,2,FALSE),"")</f>
        <v/>
      </c>
      <c r="C912" s="102"/>
      <c r="D912" s="102"/>
      <c r="E912" s="102"/>
      <c r="F912" s="102"/>
      <c r="G912" s="102"/>
      <c r="H912" s="102"/>
      <c r="I912" s="103"/>
      <c r="J912" s="104"/>
      <c r="L912" s="212" t="str">
        <f>IF((B912=""),"--","X")</f>
        <v>--</v>
      </c>
    </row>
    <row r="913" spans="1:12" ht="15" hidden="1" customHeight="1" x14ac:dyDescent="0.25">
      <c r="B913" s="101"/>
      <c r="C913" s="309" t="s">
        <v>635</v>
      </c>
      <c r="D913" s="310"/>
      <c r="E913" s="105" t="s">
        <v>636</v>
      </c>
      <c r="F913" s="311" t="s">
        <v>646</v>
      </c>
      <c r="G913" s="312"/>
      <c r="H913" s="312"/>
      <c r="I913" s="311" t="s">
        <v>647</v>
      </c>
      <c r="J913" s="313"/>
      <c r="L913" s="213" t="str">
        <f>L912</f>
        <v>--</v>
      </c>
    </row>
    <row r="914" spans="1:12" ht="15" hidden="1" customHeight="1" x14ac:dyDescent="0.25">
      <c r="A914" s="148" t="s">
        <v>637</v>
      </c>
      <c r="B914" s="149"/>
      <c r="C914" s="314"/>
      <c r="D914" s="315"/>
      <c r="E914" s="150"/>
      <c r="F914" s="306" t="str">
        <f>IF(ISBLANK(C914),"",(IF((C914=E914),"X","")))</f>
        <v/>
      </c>
      <c r="G914" s="307"/>
      <c r="H914" s="308"/>
      <c r="I914" s="306" t="str">
        <f t="shared" ref="I914" si="67">IF(NOT(C914=E914),"X","")</f>
        <v/>
      </c>
      <c r="J914" s="308"/>
      <c r="L914" s="213" t="str">
        <f>L913</f>
        <v>--</v>
      </c>
    </row>
    <row r="915" spans="1:12" ht="15" hidden="1" customHeight="1" x14ac:dyDescent="0.25">
      <c r="A915" s="100" t="s">
        <v>638</v>
      </c>
      <c r="B915" s="112"/>
      <c r="C915" s="304"/>
      <c r="D915" s="305"/>
      <c r="E915" s="150"/>
      <c r="F915" s="306" t="str">
        <f t="shared" ref="F915:F918" si="68">IF(ISBLANK(C915),"",(IF((C915&lt;=E915),"X","")))</f>
        <v/>
      </c>
      <c r="G915" s="307"/>
      <c r="H915" s="308"/>
      <c r="I915" s="306" t="str">
        <f t="shared" ref="I915:I920" si="69">IF(ISBLANK(C915),"",(IF((C915&gt;E915),"X","")))</f>
        <v/>
      </c>
      <c r="J915" s="308"/>
      <c r="L915" s="213" t="str">
        <f t="shared" ref="L915:L920" si="70">L914</f>
        <v>--</v>
      </c>
    </row>
    <row r="916" spans="1:12" ht="15" hidden="1" customHeight="1" x14ac:dyDescent="0.25">
      <c r="A916" s="100" t="s">
        <v>640</v>
      </c>
      <c r="B916" s="113"/>
      <c r="C916" s="304"/>
      <c r="D916" s="305"/>
      <c r="E916" s="150"/>
      <c r="F916" s="306" t="str">
        <f t="shared" si="68"/>
        <v/>
      </c>
      <c r="G916" s="307"/>
      <c r="H916" s="308"/>
      <c r="I916" s="306" t="str">
        <f t="shared" si="69"/>
        <v/>
      </c>
      <c r="J916" s="308"/>
      <c r="L916" s="213" t="str">
        <f t="shared" si="70"/>
        <v>--</v>
      </c>
    </row>
    <row r="917" spans="1:12" ht="15" hidden="1" customHeight="1" x14ac:dyDescent="0.25">
      <c r="A917" s="108" t="s">
        <v>650</v>
      </c>
      <c r="B917" s="109"/>
      <c r="C917" s="304"/>
      <c r="D917" s="305"/>
      <c r="E917" s="150"/>
      <c r="F917" s="306" t="str">
        <f t="shared" si="68"/>
        <v/>
      </c>
      <c r="G917" s="307"/>
      <c r="H917" s="308"/>
      <c r="I917" s="306" t="str">
        <f t="shared" si="69"/>
        <v/>
      </c>
      <c r="J917" s="308"/>
      <c r="L917" s="213" t="str">
        <f t="shared" si="70"/>
        <v>--</v>
      </c>
    </row>
    <row r="918" spans="1:12" ht="15" hidden="1" customHeight="1" x14ac:dyDescent="0.25">
      <c r="A918" s="108" t="s">
        <v>651</v>
      </c>
      <c r="B918" s="109"/>
      <c r="C918" s="304"/>
      <c r="D918" s="305"/>
      <c r="E918" s="150"/>
      <c r="F918" s="306" t="str">
        <f t="shared" si="68"/>
        <v/>
      </c>
      <c r="G918" s="307"/>
      <c r="H918" s="308"/>
      <c r="I918" s="306" t="str">
        <f t="shared" si="69"/>
        <v/>
      </c>
      <c r="J918" s="308"/>
      <c r="L918" s="213" t="str">
        <f t="shared" si="70"/>
        <v>--</v>
      </c>
    </row>
    <row r="919" spans="1:12" ht="15" hidden="1" customHeight="1" x14ac:dyDescent="0.25">
      <c r="A919" s="108" t="s">
        <v>641</v>
      </c>
      <c r="B919" s="109"/>
      <c r="C919" s="304"/>
      <c r="D919" s="305"/>
      <c r="E919" s="150"/>
      <c r="F919" s="306" t="str">
        <f>IF(ISBLANK(C919),"",(IF((C919&lt;=E919),"X","")))</f>
        <v/>
      </c>
      <c r="G919" s="307"/>
      <c r="H919" s="308"/>
      <c r="I919" s="306" t="str">
        <f t="shared" si="69"/>
        <v/>
      </c>
      <c r="J919" s="308"/>
      <c r="L919" s="213" t="str">
        <f t="shared" si="70"/>
        <v>--</v>
      </c>
    </row>
    <row r="920" spans="1:12" ht="15" hidden="1" customHeight="1" x14ac:dyDescent="0.25">
      <c r="A920" s="108" t="s">
        <v>642</v>
      </c>
      <c r="B920" s="109"/>
      <c r="C920" s="304"/>
      <c r="D920" s="305"/>
      <c r="E920" s="150"/>
      <c r="F920" s="306" t="str">
        <f t="shared" ref="F920" si="71">IF(ISBLANK(C920),"",(IF((C920&lt;=E920),"X","")))</f>
        <v/>
      </c>
      <c r="G920" s="307"/>
      <c r="H920" s="308"/>
      <c r="I920" s="306" t="str">
        <f t="shared" si="69"/>
        <v/>
      </c>
      <c r="J920" s="308"/>
      <c r="L920" s="213" t="str">
        <f t="shared" si="70"/>
        <v>--</v>
      </c>
    </row>
    <row r="921" spans="1:12" ht="15" hidden="1" customHeight="1" x14ac:dyDescent="0.25">
      <c r="A921" s="110"/>
      <c r="B921" s="110"/>
      <c r="C921" s="31"/>
      <c r="D921" s="31"/>
      <c r="E921" s="111"/>
      <c r="F921" s="81"/>
      <c r="G921" s="81"/>
      <c r="H921" s="81"/>
      <c r="I921" s="81"/>
      <c r="J921" s="81"/>
      <c r="L921" s="225" t="str">
        <f>L920</f>
        <v>--</v>
      </c>
    </row>
    <row r="922" spans="1:12" ht="15" hidden="1" customHeight="1" x14ac:dyDescent="0.25">
      <c r="A922" s="107" t="s">
        <v>666</v>
      </c>
      <c r="B922" s="106" t="str">
        <f>IF(ISTEXT(VLOOKUP(A922,'FICHA DE PROJETO'!$A$32:$I$211,2,FALSE)),VLOOKUP(A922,'FICHA DE PROJETO'!$A$32:$I$211,2,FALSE),"")</f>
        <v/>
      </c>
      <c r="C922" s="102"/>
      <c r="D922" s="102"/>
      <c r="E922" s="102"/>
      <c r="F922" s="102"/>
      <c r="G922" s="102"/>
      <c r="H922" s="102"/>
      <c r="I922" s="103"/>
      <c r="J922" s="104"/>
      <c r="L922" s="212" t="str">
        <f>IF((B922=""),"--","X")</f>
        <v>--</v>
      </c>
    </row>
    <row r="923" spans="1:12" ht="15" hidden="1" customHeight="1" x14ac:dyDescent="0.25">
      <c r="B923" s="101"/>
      <c r="C923" s="309" t="s">
        <v>635</v>
      </c>
      <c r="D923" s="310"/>
      <c r="E923" s="105" t="s">
        <v>636</v>
      </c>
      <c r="F923" s="311" t="s">
        <v>646</v>
      </c>
      <c r="G923" s="312"/>
      <c r="H923" s="312"/>
      <c r="I923" s="311" t="s">
        <v>647</v>
      </c>
      <c r="J923" s="313"/>
      <c r="L923" s="213" t="str">
        <f>L922</f>
        <v>--</v>
      </c>
    </row>
    <row r="924" spans="1:12" ht="15" hidden="1" customHeight="1" x14ac:dyDescent="0.25">
      <c r="A924" s="148" t="s">
        <v>637</v>
      </c>
      <c r="B924" s="149"/>
      <c r="C924" s="314"/>
      <c r="D924" s="315"/>
      <c r="E924" s="150"/>
      <c r="F924" s="306" t="str">
        <f>IF(ISBLANK(C924),"",(IF((C924=E924),"X","")))</f>
        <v/>
      </c>
      <c r="G924" s="307"/>
      <c r="H924" s="308"/>
      <c r="I924" s="306" t="str">
        <f t="shared" ref="I924" si="72">IF(NOT(C924=E924),"X","")</f>
        <v/>
      </c>
      <c r="J924" s="308"/>
      <c r="L924" s="213" t="str">
        <f>L923</f>
        <v>--</v>
      </c>
    </row>
    <row r="925" spans="1:12" ht="15" hidden="1" customHeight="1" x14ac:dyDescent="0.25">
      <c r="A925" s="100" t="s">
        <v>638</v>
      </c>
      <c r="B925" s="112"/>
      <c r="C925" s="304"/>
      <c r="D925" s="305"/>
      <c r="E925" s="150"/>
      <c r="F925" s="306" t="str">
        <f t="shared" ref="F925:F928" si="73">IF(ISBLANK(C925),"",(IF((C925&lt;=E925),"X","")))</f>
        <v/>
      </c>
      <c r="G925" s="307"/>
      <c r="H925" s="308"/>
      <c r="I925" s="306" t="str">
        <f t="shared" ref="I925:I930" si="74">IF(ISBLANK(C925),"",(IF((C925&gt;E925),"X","")))</f>
        <v/>
      </c>
      <c r="J925" s="308"/>
      <c r="L925" s="213" t="str">
        <f t="shared" ref="L925:L930" si="75">L924</f>
        <v>--</v>
      </c>
    </row>
    <row r="926" spans="1:12" ht="15" hidden="1" customHeight="1" x14ac:dyDescent="0.25">
      <c r="A926" s="100" t="s">
        <v>640</v>
      </c>
      <c r="B926" s="113"/>
      <c r="C926" s="304"/>
      <c r="D926" s="305"/>
      <c r="E926" s="150"/>
      <c r="F926" s="306" t="str">
        <f t="shared" si="73"/>
        <v/>
      </c>
      <c r="G926" s="307"/>
      <c r="H926" s="308"/>
      <c r="I926" s="306" t="str">
        <f t="shared" si="74"/>
        <v/>
      </c>
      <c r="J926" s="308"/>
      <c r="L926" s="213" t="str">
        <f t="shared" si="75"/>
        <v>--</v>
      </c>
    </row>
    <row r="927" spans="1:12" ht="15" hidden="1" customHeight="1" x14ac:dyDescent="0.25">
      <c r="A927" s="108" t="s">
        <v>650</v>
      </c>
      <c r="B927" s="109"/>
      <c r="C927" s="304"/>
      <c r="D927" s="305"/>
      <c r="E927" s="150"/>
      <c r="F927" s="306" t="str">
        <f t="shared" si="73"/>
        <v/>
      </c>
      <c r="G927" s="307"/>
      <c r="H927" s="308"/>
      <c r="I927" s="306" t="str">
        <f t="shared" si="74"/>
        <v/>
      </c>
      <c r="J927" s="308"/>
      <c r="L927" s="213" t="str">
        <f t="shared" si="75"/>
        <v>--</v>
      </c>
    </row>
    <row r="928" spans="1:12" ht="15" hidden="1" customHeight="1" x14ac:dyDescent="0.25">
      <c r="A928" s="108" t="s">
        <v>651</v>
      </c>
      <c r="B928" s="109"/>
      <c r="C928" s="304"/>
      <c r="D928" s="305"/>
      <c r="E928" s="150"/>
      <c r="F928" s="306" t="str">
        <f t="shared" si="73"/>
        <v/>
      </c>
      <c r="G928" s="307"/>
      <c r="H928" s="308"/>
      <c r="I928" s="306" t="str">
        <f t="shared" si="74"/>
        <v/>
      </c>
      <c r="J928" s="308"/>
      <c r="L928" s="213" t="str">
        <f t="shared" si="75"/>
        <v>--</v>
      </c>
    </row>
    <row r="929" spans="1:12" ht="15" hidden="1" customHeight="1" x14ac:dyDescent="0.25">
      <c r="A929" s="108" t="s">
        <v>641</v>
      </c>
      <c r="B929" s="109"/>
      <c r="C929" s="304"/>
      <c r="D929" s="305"/>
      <c r="E929" s="150"/>
      <c r="F929" s="306" t="str">
        <f>IF(ISBLANK(C929),"",(IF((C929&lt;=E929),"X","")))</f>
        <v/>
      </c>
      <c r="G929" s="307"/>
      <c r="H929" s="308"/>
      <c r="I929" s="306" t="str">
        <f t="shared" si="74"/>
        <v/>
      </c>
      <c r="J929" s="308"/>
      <c r="L929" s="213" t="str">
        <f t="shared" si="75"/>
        <v>--</v>
      </c>
    </row>
    <row r="930" spans="1:12" ht="15" hidden="1" customHeight="1" x14ac:dyDescent="0.25">
      <c r="A930" s="108" t="s">
        <v>642</v>
      </c>
      <c r="B930" s="109"/>
      <c r="C930" s="304"/>
      <c r="D930" s="305"/>
      <c r="E930" s="150"/>
      <c r="F930" s="306" t="str">
        <f t="shared" ref="F930" si="76">IF(ISBLANK(C930),"",(IF((C930&lt;=E930),"X","")))</f>
        <v/>
      </c>
      <c r="G930" s="307"/>
      <c r="H930" s="308"/>
      <c r="I930" s="306" t="str">
        <f t="shared" si="74"/>
        <v/>
      </c>
      <c r="J930" s="308"/>
      <c r="L930" s="213" t="str">
        <f t="shared" si="75"/>
        <v>--</v>
      </c>
    </row>
    <row r="931" spans="1:12" ht="15" hidden="1" customHeight="1" x14ac:dyDescent="0.25">
      <c r="A931" s="110"/>
      <c r="B931" s="110"/>
      <c r="C931" s="31"/>
      <c r="D931" s="31"/>
      <c r="E931" s="111"/>
      <c r="F931" s="81"/>
      <c r="G931" s="81"/>
      <c r="H931" s="81"/>
      <c r="I931" s="81"/>
      <c r="J931" s="81"/>
      <c r="L931" s="225" t="str">
        <f>L930</f>
        <v>--</v>
      </c>
    </row>
    <row r="932" spans="1:12" ht="15" hidden="1" customHeight="1" x14ac:dyDescent="0.25">
      <c r="A932" s="107" t="s">
        <v>667</v>
      </c>
      <c r="B932" s="106" t="str">
        <f>IF(ISTEXT(VLOOKUP(A932,'FICHA DE PROJETO'!$A$32:$I$211,2,FALSE)),VLOOKUP(A932,'FICHA DE PROJETO'!$A$32:$I$211,2,FALSE),"")</f>
        <v/>
      </c>
      <c r="C932" s="102"/>
      <c r="D932" s="102"/>
      <c r="E932" s="102"/>
      <c r="F932" s="102"/>
      <c r="G932" s="102"/>
      <c r="H932" s="102"/>
      <c r="I932" s="103"/>
      <c r="J932" s="104"/>
      <c r="L932" s="212" t="str">
        <f>IF((B932=""),"--","X")</f>
        <v>--</v>
      </c>
    </row>
    <row r="933" spans="1:12" ht="15" hidden="1" customHeight="1" x14ac:dyDescent="0.25">
      <c r="B933" s="101"/>
      <c r="C933" s="309" t="s">
        <v>635</v>
      </c>
      <c r="D933" s="310"/>
      <c r="E933" s="105" t="s">
        <v>636</v>
      </c>
      <c r="F933" s="311" t="s">
        <v>646</v>
      </c>
      <c r="G933" s="312"/>
      <c r="H933" s="312"/>
      <c r="I933" s="311" t="s">
        <v>647</v>
      </c>
      <c r="J933" s="313"/>
      <c r="L933" s="213" t="str">
        <f>L932</f>
        <v>--</v>
      </c>
    </row>
    <row r="934" spans="1:12" ht="15" hidden="1" customHeight="1" x14ac:dyDescent="0.25">
      <c r="A934" s="148" t="s">
        <v>637</v>
      </c>
      <c r="B934" s="149"/>
      <c r="C934" s="314"/>
      <c r="D934" s="315"/>
      <c r="E934" s="150"/>
      <c r="F934" s="306" t="str">
        <f>IF(ISBLANK(C934),"",(IF((C934=E934),"X","")))</f>
        <v/>
      </c>
      <c r="G934" s="307"/>
      <c r="H934" s="308"/>
      <c r="I934" s="306" t="str">
        <f t="shared" ref="I934" si="77">IF(NOT(C934=E934),"X","")</f>
        <v/>
      </c>
      <c r="J934" s="308"/>
      <c r="L934" s="213" t="str">
        <f>L933</f>
        <v>--</v>
      </c>
    </row>
    <row r="935" spans="1:12" ht="15" hidden="1" customHeight="1" x14ac:dyDescent="0.25">
      <c r="A935" s="100" t="s">
        <v>638</v>
      </c>
      <c r="B935" s="112"/>
      <c r="C935" s="304"/>
      <c r="D935" s="305"/>
      <c r="E935" s="150"/>
      <c r="F935" s="306" t="str">
        <f t="shared" ref="F935:F938" si="78">IF(ISBLANK(C935),"",(IF((C935&lt;=E935),"X","")))</f>
        <v/>
      </c>
      <c r="G935" s="307"/>
      <c r="H935" s="308"/>
      <c r="I935" s="306" t="str">
        <f t="shared" ref="I935:I940" si="79">IF(ISBLANK(C935),"",(IF((C935&gt;E935),"X","")))</f>
        <v/>
      </c>
      <c r="J935" s="308"/>
      <c r="L935" s="213" t="str">
        <f t="shared" ref="L935:L940" si="80">L934</f>
        <v>--</v>
      </c>
    </row>
    <row r="936" spans="1:12" ht="15" hidden="1" customHeight="1" x14ac:dyDescent="0.25">
      <c r="A936" s="100" t="s">
        <v>640</v>
      </c>
      <c r="B936" s="113"/>
      <c r="C936" s="304"/>
      <c r="D936" s="305"/>
      <c r="E936" s="150"/>
      <c r="F936" s="306" t="str">
        <f t="shared" si="78"/>
        <v/>
      </c>
      <c r="G936" s="307"/>
      <c r="H936" s="308"/>
      <c r="I936" s="306" t="str">
        <f t="shared" si="79"/>
        <v/>
      </c>
      <c r="J936" s="308"/>
      <c r="L936" s="213" t="str">
        <f t="shared" si="80"/>
        <v>--</v>
      </c>
    </row>
    <row r="937" spans="1:12" ht="15" hidden="1" customHeight="1" x14ac:dyDescent="0.25">
      <c r="A937" s="108" t="s">
        <v>650</v>
      </c>
      <c r="B937" s="109"/>
      <c r="C937" s="304"/>
      <c r="D937" s="305"/>
      <c r="E937" s="150"/>
      <c r="F937" s="306" t="str">
        <f t="shared" si="78"/>
        <v/>
      </c>
      <c r="G937" s="307"/>
      <c r="H937" s="308"/>
      <c r="I937" s="306" t="str">
        <f t="shared" si="79"/>
        <v/>
      </c>
      <c r="J937" s="308"/>
      <c r="L937" s="213" t="str">
        <f t="shared" si="80"/>
        <v>--</v>
      </c>
    </row>
    <row r="938" spans="1:12" ht="15" hidden="1" customHeight="1" x14ac:dyDescent="0.25">
      <c r="A938" s="108" t="s">
        <v>651</v>
      </c>
      <c r="B938" s="109"/>
      <c r="C938" s="304"/>
      <c r="D938" s="305"/>
      <c r="E938" s="150"/>
      <c r="F938" s="306" t="str">
        <f t="shared" si="78"/>
        <v/>
      </c>
      <c r="G938" s="307"/>
      <c r="H938" s="308"/>
      <c r="I938" s="306" t="str">
        <f t="shared" si="79"/>
        <v/>
      </c>
      <c r="J938" s="308"/>
      <c r="L938" s="213" t="str">
        <f t="shared" si="80"/>
        <v>--</v>
      </c>
    </row>
    <row r="939" spans="1:12" ht="15" hidden="1" customHeight="1" x14ac:dyDescent="0.25">
      <c r="A939" s="108" t="s">
        <v>641</v>
      </c>
      <c r="B939" s="109"/>
      <c r="C939" s="304"/>
      <c r="D939" s="305"/>
      <c r="E939" s="150"/>
      <c r="F939" s="306" t="str">
        <f>IF(ISBLANK(C939),"",(IF((C939&lt;=E939),"X","")))</f>
        <v/>
      </c>
      <c r="G939" s="307"/>
      <c r="H939" s="308"/>
      <c r="I939" s="306" t="str">
        <f t="shared" si="79"/>
        <v/>
      </c>
      <c r="J939" s="308"/>
      <c r="L939" s="213" t="str">
        <f t="shared" si="80"/>
        <v>--</v>
      </c>
    </row>
    <row r="940" spans="1:12" ht="15" hidden="1" customHeight="1" x14ac:dyDescent="0.25">
      <c r="A940" s="108" t="s">
        <v>642</v>
      </c>
      <c r="B940" s="109"/>
      <c r="C940" s="304"/>
      <c r="D940" s="305"/>
      <c r="E940" s="150"/>
      <c r="F940" s="306" t="str">
        <f t="shared" ref="F940" si="81">IF(ISBLANK(C940),"",(IF((C940&lt;=E940),"X","")))</f>
        <v/>
      </c>
      <c r="G940" s="307"/>
      <c r="H940" s="308"/>
      <c r="I940" s="306" t="str">
        <f t="shared" si="79"/>
        <v/>
      </c>
      <c r="J940" s="308"/>
      <c r="L940" s="213" t="str">
        <f t="shared" si="80"/>
        <v>--</v>
      </c>
    </row>
    <row r="941" spans="1:12" ht="15" hidden="1" customHeight="1" x14ac:dyDescent="0.25">
      <c r="A941" s="110"/>
      <c r="B941" s="110"/>
      <c r="C941" s="31"/>
      <c r="D941" s="31"/>
      <c r="E941" s="111"/>
      <c r="F941" s="81"/>
      <c r="G941" s="81"/>
      <c r="H941" s="81"/>
      <c r="I941" s="81"/>
      <c r="J941" s="81"/>
      <c r="L941" s="225" t="str">
        <f>L940</f>
        <v>--</v>
      </c>
    </row>
    <row r="942" spans="1:12" ht="15" hidden="1" customHeight="1" x14ac:dyDescent="0.25">
      <c r="A942" s="107" t="s">
        <v>668</v>
      </c>
      <c r="B942" s="106" t="str">
        <f>IF(ISTEXT(VLOOKUP(A942,'FICHA DE PROJETO'!$A$32:$I$211,2,FALSE)),VLOOKUP(A942,'FICHA DE PROJETO'!$A$32:$I$211,2,FALSE),"")</f>
        <v/>
      </c>
      <c r="C942" s="102"/>
      <c r="D942" s="102"/>
      <c r="E942" s="102"/>
      <c r="F942" s="102"/>
      <c r="G942" s="102"/>
      <c r="H942" s="102"/>
      <c r="I942" s="103"/>
      <c r="J942" s="104"/>
      <c r="L942" s="212" t="str">
        <f>IF((B942=""),"--","X")</f>
        <v>--</v>
      </c>
    </row>
    <row r="943" spans="1:12" ht="15" hidden="1" customHeight="1" x14ac:dyDescent="0.25">
      <c r="B943" s="101"/>
      <c r="C943" s="309" t="s">
        <v>635</v>
      </c>
      <c r="D943" s="310"/>
      <c r="E943" s="105" t="s">
        <v>636</v>
      </c>
      <c r="F943" s="311" t="s">
        <v>646</v>
      </c>
      <c r="G943" s="312"/>
      <c r="H943" s="312"/>
      <c r="I943" s="311" t="s">
        <v>647</v>
      </c>
      <c r="J943" s="313"/>
      <c r="L943" s="213" t="str">
        <f>L942</f>
        <v>--</v>
      </c>
    </row>
    <row r="944" spans="1:12" ht="15" hidden="1" customHeight="1" x14ac:dyDescent="0.25">
      <c r="A944" s="148" t="s">
        <v>637</v>
      </c>
      <c r="B944" s="149"/>
      <c r="C944" s="314"/>
      <c r="D944" s="315"/>
      <c r="E944" s="150"/>
      <c r="F944" s="306" t="str">
        <f>IF(ISBLANK(C944),"",(IF((C944=E944),"X","")))</f>
        <v/>
      </c>
      <c r="G944" s="307"/>
      <c r="H944" s="308"/>
      <c r="I944" s="306" t="str">
        <f t="shared" ref="I944" si="82">IF(NOT(C944=E944),"X","")</f>
        <v/>
      </c>
      <c r="J944" s="308"/>
      <c r="L944" s="213" t="str">
        <f>L943</f>
        <v>--</v>
      </c>
    </row>
    <row r="945" spans="1:12" ht="15" hidden="1" customHeight="1" x14ac:dyDescent="0.25">
      <c r="A945" s="100" t="s">
        <v>638</v>
      </c>
      <c r="B945" s="112"/>
      <c r="C945" s="304"/>
      <c r="D945" s="305"/>
      <c r="E945" s="150"/>
      <c r="F945" s="306" t="str">
        <f t="shared" ref="F945:F948" si="83">IF(ISBLANK(C945),"",(IF((C945&lt;=E945),"X","")))</f>
        <v/>
      </c>
      <c r="G945" s="307"/>
      <c r="H945" s="308"/>
      <c r="I945" s="306" t="str">
        <f t="shared" ref="I945:I950" si="84">IF(ISBLANK(C945),"",(IF((C945&gt;E945),"X","")))</f>
        <v/>
      </c>
      <c r="J945" s="308"/>
      <c r="L945" s="213" t="str">
        <f t="shared" ref="L945:L950" si="85">L944</f>
        <v>--</v>
      </c>
    </row>
    <row r="946" spans="1:12" ht="15" hidden="1" customHeight="1" x14ac:dyDescent="0.25">
      <c r="A946" s="100" t="s">
        <v>640</v>
      </c>
      <c r="B946" s="113"/>
      <c r="C946" s="304"/>
      <c r="D946" s="305"/>
      <c r="E946" s="150"/>
      <c r="F946" s="306" t="str">
        <f t="shared" si="83"/>
        <v/>
      </c>
      <c r="G946" s="307"/>
      <c r="H946" s="308"/>
      <c r="I946" s="306" t="str">
        <f t="shared" si="84"/>
        <v/>
      </c>
      <c r="J946" s="308"/>
      <c r="L946" s="213" t="str">
        <f t="shared" si="85"/>
        <v>--</v>
      </c>
    </row>
    <row r="947" spans="1:12" ht="15" hidden="1" customHeight="1" x14ac:dyDescent="0.25">
      <c r="A947" s="108" t="s">
        <v>650</v>
      </c>
      <c r="B947" s="109"/>
      <c r="C947" s="304"/>
      <c r="D947" s="305"/>
      <c r="E947" s="150"/>
      <c r="F947" s="306" t="str">
        <f t="shared" si="83"/>
        <v/>
      </c>
      <c r="G947" s="307"/>
      <c r="H947" s="308"/>
      <c r="I947" s="306" t="str">
        <f t="shared" si="84"/>
        <v/>
      </c>
      <c r="J947" s="308"/>
      <c r="L947" s="213" t="str">
        <f t="shared" si="85"/>
        <v>--</v>
      </c>
    </row>
    <row r="948" spans="1:12" ht="15" hidden="1" customHeight="1" x14ac:dyDescent="0.25">
      <c r="A948" s="108" t="s">
        <v>651</v>
      </c>
      <c r="B948" s="109"/>
      <c r="C948" s="304"/>
      <c r="D948" s="305"/>
      <c r="E948" s="150"/>
      <c r="F948" s="306" t="str">
        <f t="shared" si="83"/>
        <v/>
      </c>
      <c r="G948" s="307"/>
      <c r="H948" s="308"/>
      <c r="I948" s="306" t="str">
        <f t="shared" si="84"/>
        <v/>
      </c>
      <c r="J948" s="308"/>
      <c r="L948" s="213" t="str">
        <f t="shared" si="85"/>
        <v>--</v>
      </c>
    </row>
    <row r="949" spans="1:12" ht="15" hidden="1" customHeight="1" x14ac:dyDescent="0.25">
      <c r="A949" s="108" t="s">
        <v>641</v>
      </c>
      <c r="B949" s="109"/>
      <c r="C949" s="304"/>
      <c r="D949" s="305"/>
      <c r="E949" s="150"/>
      <c r="F949" s="306" t="str">
        <f>IF(ISBLANK(C949),"",(IF((C949&lt;=E949),"X","")))</f>
        <v/>
      </c>
      <c r="G949" s="307"/>
      <c r="H949" s="308"/>
      <c r="I949" s="306" t="str">
        <f t="shared" si="84"/>
        <v/>
      </c>
      <c r="J949" s="308"/>
      <c r="L949" s="213" t="str">
        <f t="shared" si="85"/>
        <v>--</v>
      </c>
    </row>
    <row r="950" spans="1:12" ht="15" hidden="1" customHeight="1" x14ac:dyDescent="0.25">
      <c r="A950" s="108" t="s">
        <v>642</v>
      </c>
      <c r="B950" s="109"/>
      <c r="C950" s="304"/>
      <c r="D950" s="305"/>
      <c r="E950" s="150"/>
      <c r="F950" s="306" t="str">
        <f t="shared" ref="F950" si="86">IF(ISBLANK(C950),"",(IF((C950&lt;=E950),"X","")))</f>
        <v/>
      </c>
      <c r="G950" s="307"/>
      <c r="H950" s="308"/>
      <c r="I950" s="306" t="str">
        <f t="shared" si="84"/>
        <v/>
      </c>
      <c r="J950" s="308"/>
      <c r="L950" s="213" t="str">
        <f t="shared" si="85"/>
        <v>--</v>
      </c>
    </row>
    <row r="951" spans="1:12" ht="15" hidden="1" customHeight="1" x14ac:dyDescent="0.25">
      <c r="A951" s="110"/>
      <c r="B951" s="110"/>
      <c r="C951" s="31"/>
      <c r="D951" s="31"/>
      <c r="E951" s="111"/>
      <c r="F951" s="81"/>
      <c r="G951" s="81"/>
      <c r="H951" s="81"/>
      <c r="I951" s="81"/>
      <c r="J951" s="81"/>
      <c r="L951" s="225" t="str">
        <f>L950</f>
        <v>--</v>
      </c>
    </row>
    <row r="952" spans="1:12" ht="15" hidden="1" customHeight="1" x14ac:dyDescent="0.25">
      <c r="A952" s="107" t="s">
        <v>669</v>
      </c>
      <c r="B952" s="106" t="str">
        <f>IF(ISTEXT(VLOOKUP(A952,'FICHA DE PROJETO'!$A$32:$I$211,2,FALSE)),VLOOKUP(A952,'FICHA DE PROJETO'!$A$32:$I$211,2,FALSE),"")</f>
        <v/>
      </c>
      <c r="C952" s="102"/>
      <c r="D952" s="102"/>
      <c r="E952" s="102"/>
      <c r="F952" s="102"/>
      <c r="G952" s="102"/>
      <c r="H952" s="102"/>
      <c r="I952" s="103"/>
      <c r="J952" s="104"/>
      <c r="L952" s="212" t="str">
        <f>IF((B952=""),"--","X")</f>
        <v>--</v>
      </c>
    </row>
    <row r="953" spans="1:12" ht="15" hidden="1" customHeight="1" x14ac:dyDescent="0.25">
      <c r="B953" s="101"/>
      <c r="C953" s="309" t="s">
        <v>635</v>
      </c>
      <c r="D953" s="310"/>
      <c r="E953" s="105" t="s">
        <v>636</v>
      </c>
      <c r="F953" s="311" t="s">
        <v>646</v>
      </c>
      <c r="G953" s="312"/>
      <c r="H953" s="312"/>
      <c r="I953" s="311" t="s">
        <v>647</v>
      </c>
      <c r="J953" s="313"/>
      <c r="L953" s="213" t="str">
        <f>L952</f>
        <v>--</v>
      </c>
    </row>
    <row r="954" spans="1:12" ht="15" hidden="1" customHeight="1" x14ac:dyDescent="0.25">
      <c r="A954" s="148" t="s">
        <v>637</v>
      </c>
      <c r="B954" s="149"/>
      <c r="C954" s="314"/>
      <c r="D954" s="315"/>
      <c r="E954" s="150"/>
      <c r="F954" s="306" t="str">
        <f>IF(ISBLANK(C954),"",(IF((C954=E954),"X","")))</f>
        <v/>
      </c>
      <c r="G954" s="307"/>
      <c r="H954" s="308"/>
      <c r="I954" s="306" t="str">
        <f t="shared" ref="I954" si="87">IF(NOT(C954=E954),"X","")</f>
        <v/>
      </c>
      <c r="J954" s="308"/>
      <c r="L954" s="213" t="str">
        <f>L953</f>
        <v>--</v>
      </c>
    </row>
    <row r="955" spans="1:12" ht="15" hidden="1" customHeight="1" x14ac:dyDescent="0.25">
      <c r="A955" s="100" t="s">
        <v>638</v>
      </c>
      <c r="B955" s="112"/>
      <c r="C955" s="304"/>
      <c r="D955" s="305"/>
      <c r="E955" s="150"/>
      <c r="F955" s="306" t="str">
        <f t="shared" ref="F955:F958" si="88">IF(ISBLANK(C955),"",(IF((C955&lt;=E955),"X","")))</f>
        <v/>
      </c>
      <c r="G955" s="307"/>
      <c r="H955" s="308"/>
      <c r="I955" s="306" t="str">
        <f t="shared" ref="I955:I960" si="89">IF(ISBLANK(C955),"",(IF((C955&gt;E955),"X","")))</f>
        <v/>
      </c>
      <c r="J955" s="308"/>
      <c r="L955" s="213" t="str">
        <f t="shared" ref="L955:L960" si="90">L954</f>
        <v>--</v>
      </c>
    </row>
    <row r="956" spans="1:12" ht="15" hidden="1" customHeight="1" x14ac:dyDescent="0.25">
      <c r="A956" s="100" t="s">
        <v>640</v>
      </c>
      <c r="B956" s="113"/>
      <c r="C956" s="304"/>
      <c r="D956" s="305"/>
      <c r="E956" s="150"/>
      <c r="F956" s="306" t="str">
        <f t="shared" si="88"/>
        <v/>
      </c>
      <c r="G956" s="307"/>
      <c r="H956" s="308"/>
      <c r="I956" s="306" t="str">
        <f t="shared" si="89"/>
        <v/>
      </c>
      <c r="J956" s="308"/>
      <c r="L956" s="213" t="str">
        <f t="shared" si="90"/>
        <v>--</v>
      </c>
    </row>
    <row r="957" spans="1:12" ht="15" hidden="1" customHeight="1" x14ac:dyDescent="0.25">
      <c r="A957" s="108" t="s">
        <v>650</v>
      </c>
      <c r="B957" s="109"/>
      <c r="C957" s="304"/>
      <c r="D957" s="305"/>
      <c r="E957" s="150"/>
      <c r="F957" s="306" t="str">
        <f t="shared" si="88"/>
        <v/>
      </c>
      <c r="G957" s="307"/>
      <c r="H957" s="308"/>
      <c r="I957" s="306" t="str">
        <f t="shared" si="89"/>
        <v/>
      </c>
      <c r="J957" s="308"/>
      <c r="L957" s="213" t="str">
        <f t="shared" si="90"/>
        <v>--</v>
      </c>
    </row>
    <row r="958" spans="1:12" ht="15" hidden="1" customHeight="1" x14ac:dyDescent="0.25">
      <c r="A958" s="108" t="s">
        <v>651</v>
      </c>
      <c r="B958" s="109"/>
      <c r="C958" s="304"/>
      <c r="D958" s="305"/>
      <c r="E958" s="150"/>
      <c r="F958" s="306" t="str">
        <f t="shared" si="88"/>
        <v/>
      </c>
      <c r="G958" s="307"/>
      <c r="H958" s="308"/>
      <c r="I958" s="306" t="str">
        <f t="shared" si="89"/>
        <v/>
      </c>
      <c r="J958" s="308"/>
      <c r="L958" s="213" t="str">
        <f t="shared" si="90"/>
        <v>--</v>
      </c>
    </row>
    <row r="959" spans="1:12" ht="15" hidden="1" customHeight="1" x14ac:dyDescent="0.25">
      <c r="A959" s="108" t="s">
        <v>641</v>
      </c>
      <c r="B959" s="109"/>
      <c r="C959" s="304"/>
      <c r="D959" s="305"/>
      <c r="E959" s="150"/>
      <c r="F959" s="306" t="str">
        <f>IF(ISBLANK(C959),"",(IF((C959&lt;=E959),"X","")))</f>
        <v/>
      </c>
      <c r="G959" s="307"/>
      <c r="H959" s="308"/>
      <c r="I959" s="306" t="str">
        <f t="shared" si="89"/>
        <v/>
      </c>
      <c r="J959" s="308"/>
      <c r="L959" s="213" t="str">
        <f t="shared" si="90"/>
        <v>--</v>
      </c>
    </row>
    <row r="960" spans="1:12" ht="15" hidden="1" customHeight="1" x14ac:dyDescent="0.25">
      <c r="A960" s="108" t="s">
        <v>642</v>
      </c>
      <c r="B960" s="109"/>
      <c r="C960" s="304"/>
      <c r="D960" s="305"/>
      <c r="E960" s="150"/>
      <c r="F960" s="306" t="str">
        <f t="shared" ref="F960" si="91">IF(ISBLANK(C960),"",(IF((C960&lt;=E960),"X","")))</f>
        <v/>
      </c>
      <c r="G960" s="307"/>
      <c r="H960" s="308"/>
      <c r="I960" s="306" t="str">
        <f t="shared" si="89"/>
        <v/>
      </c>
      <c r="J960" s="308"/>
      <c r="L960" s="213" t="str">
        <f t="shared" si="90"/>
        <v>--</v>
      </c>
    </row>
    <row r="961" spans="1:12" ht="15" hidden="1" customHeight="1" x14ac:dyDescent="0.25">
      <c r="A961" s="110"/>
      <c r="B961" s="110"/>
      <c r="C961" s="31"/>
      <c r="D961" s="31"/>
      <c r="E961" s="111"/>
      <c r="F961" s="81"/>
      <c r="G961" s="81"/>
      <c r="H961" s="81"/>
      <c r="I961" s="81"/>
      <c r="J961" s="81"/>
      <c r="L961" s="225" t="str">
        <f>L960</f>
        <v>--</v>
      </c>
    </row>
    <row r="962" spans="1:12" ht="15" hidden="1" customHeight="1" x14ac:dyDescent="0.25">
      <c r="A962" s="107" t="s">
        <v>670</v>
      </c>
      <c r="B962" s="106" t="str">
        <f>IF(ISTEXT(VLOOKUP(A962,'FICHA DE PROJETO'!$A$32:$I$211,2,FALSE)),VLOOKUP(A962,'FICHA DE PROJETO'!$A$32:$I$211,2,FALSE),"")</f>
        <v/>
      </c>
      <c r="C962" s="102"/>
      <c r="D962" s="102"/>
      <c r="E962" s="102"/>
      <c r="F962" s="102"/>
      <c r="G962" s="102"/>
      <c r="H962" s="102"/>
      <c r="I962" s="103"/>
      <c r="J962" s="104"/>
      <c r="L962" s="212" t="str">
        <f>IF((B962=""),"--","X")</f>
        <v>--</v>
      </c>
    </row>
    <row r="963" spans="1:12" ht="15" hidden="1" customHeight="1" x14ac:dyDescent="0.25">
      <c r="B963" s="101"/>
      <c r="C963" s="309" t="s">
        <v>635</v>
      </c>
      <c r="D963" s="310"/>
      <c r="E963" s="105" t="s">
        <v>636</v>
      </c>
      <c r="F963" s="311" t="s">
        <v>646</v>
      </c>
      <c r="G963" s="312"/>
      <c r="H963" s="312"/>
      <c r="I963" s="311" t="s">
        <v>647</v>
      </c>
      <c r="J963" s="313"/>
      <c r="L963" s="213" t="str">
        <f>L962</f>
        <v>--</v>
      </c>
    </row>
    <row r="964" spans="1:12" ht="15" hidden="1" customHeight="1" x14ac:dyDescent="0.25">
      <c r="A964" s="148" t="s">
        <v>637</v>
      </c>
      <c r="B964" s="149"/>
      <c r="C964" s="314"/>
      <c r="D964" s="315"/>
      <c r="E964" s="150"/>
      <c r="F964" s="306" t="str">
        <f>IF(ISBLANK(C964),"",(IF((C964=E964),"X","")))</f>
        <v/>
      </c>
      <c r="G964" s="307"/>
      <c r="H964" s="308"/>
      <c r="I964" s="306" t="str">
        <f t="shared" ref="I964" si="92">IF(NOT(C964=E964),"X","")</f>
        <v/>
      </c>
      <c r="J964" s="308"/>
      <c r="L964" s="213" t="str">
        <f>L963</f>
        <v>--</v>
      </c>
    </row>
    <row r="965" spans="1:12" ht="15" hidden="1" customHeight="1" x14ac:dyDescent="0.25">
      <c r="A965" s="100" t="s">
        <v>638</v>
      </c>
      <c r="B965" s="112"/>
      <c r="C965" s="304"/>
      <c r="D965" s="305"/>
      <c r="E965" s="150"/>
      <c r="F965" s="306" t="str">
        <f t="shared" ref="F965:F968" si="93">IF(ISBLANK(C965),"",(IF((C965&lt;=E965),"X","")))</f>
        <v/>
      </c>
      <c r="G965" s="307"/>
      <c r="H965" s="308"/>
      <c r="I965" s="306" t="str">
        <f t="shared" ref="I965:I970" si="94">IF(ISBLANK(C965),"",(IF((C965&gt;E965),"X","")))</f>
        <v/>
      </c>
      <c r="J965" s="308"/>
      <c r="L965" s="213" t="str">
        <f t="shared" ref="L965:L970" si="95">L964</f>
        <v>--</v>
      </c>
    </row>
    <row r="966" spans="1:12" ht="15" hidden="1" customHeight="1" x14ac:dyDescent="0.25">
      <c r="A966" s="100" t="s">
        <v>640</v>
      </c>
      <c r="B966" s="113"/>
      <c r="C966" s="304"/>
      <c r="D966" s="305"/>
      <c r="E966" s="150"/>
      <c r="F966" s="306" t="str">
        <f t="shared" si="93"/>
        <v/>
      </c>
      <c r="G966" s="307"/>
      <c r="H966" s="308"/>
      <c r="I966" s="306" t="str">
        <f t="shared" si="94"/>
        <v/>
      </c>
      <c r="J966" s="308"/>
      <c r="L966" s="213" t="str">
        <f t="shared" si="95"/>
        <v>--</v>
      </c>
    </row>
    <row r="967" spans="1:12" ht="15" hidden="1" customHeight="1" x14ac:dyDescent="0.25">
      <c r="A967" s="108" t="s">
        <v>650</v>
      </c>
      <c r="B967" s="109"/>
      <c r="C967" s="304"/>
      <c r="D967" s="305"/>
      <c r="E967" s="150"/>
      <c r="F967" s="306" t="str">
        <f t="shared" si="93"/>
        <v/>
      </c>
      <c r="G967" s="307"/>
      <c r="H967" s="308"/>
      <c r="I967" s="306" t="str">
        <f t="shared" si="94"/>
        <v/>
      </c>
      <c r="J967" s="308"/>
      <c r="L967" s="213" t="str">
        <f t="shared" si="95"/>
        <v>--</v>
      </c>
    </row>
    <row r="968" spans="1:12" ht="15" hidden="1" customHeight="1" x14ac:dyDescent="0.25">
      <c r="A968" s="108" t="s">
        <v>651</v>
      </c>
      <c r="B968" s="109"/>
      <c r="C968" s="304"/>
      <c r="D968" s="305"/>
      <c r="E968" s="150"/>
      <c r="F968" s="306" t="str">
        <f t="shared" si="93"/>
        <v/>
      </c>
      <c r="G968" s="307"/>
      <c r="H968" s="308"/>
      <c r="I968" s="306" t="str">
        <f t="shared" si="94"/>
        <v/>
      </c>
      <c r="J968" s="308"/>
      <c r="L968" s="213" t="str">
        <f t="shared" si="95"/>
        <v>--</v>
      </c>
    </row>
    <row r="969" spans="1:12" ht="15" hidden="1" customHeight="1" x14ac:dyDescent="0.25">
      <c r="A969" s="108" t="s">
        <v>641</v>
      </c>
      <c r="B969" s="109"/>
      <c r="C969" s="304"/>
      <c r="D969" s="305"/>
      <c r="E969" s="150"/>
      <c r="F969" s="306" t="str">
        <f>IF(ISBLANK(C969),"",(IF((C969&lt;=E969),"X","")))</f>
        <v/>
      </c>
      <c r="G969" s="307"/>
      <c r="H969" s="308"/>
      <c r="I969" s="306" t="str">
        <f t="shared" si="94"/>
        <v/>
      </c>
      <c r="J969" s="308"/>
      <c r="L969" s="213" t="str">
        <f t="shared" si="95"/>
        <v>--</v>
      </c>
    </row>
    <row r="970" spans="1:12" ht="15" hidden="1" customHeight="1" x14ac:dyDescent="0.25">
      <c r="A970" s="108" t="s">
        <v>642</v>
      </c>
      <c r="B970" s="109"/>
      <c r="C970" s="304"/>
      <c r="D970" s="305"/>
      <c r="E970" s="150"/>
      <c r="F970" s="306" t="str">
        <f t="shared" ref="F970" si="96">IF(ISBLANK(C970),"",(IF((C970&lt;=E970),"X","")))</f>
        <v/>
      </c>
      <c r="G970" s="307"/>
      <c r="H970" s="308"/>
      <c r="I970" s="306" t="str">
        <f t="shared" si="94"/>
        <v/>
      </c>
      <c r="J970" s="308"/>
      <c r="L970" s="213" t="str">
        <f t="shared" si="95"/>
        <v>--</v>
      </c>
    </row>
    <row r="971" spans="1:12" ht="15" hidden="1" customHeight="1" x14ac:dyDescent="0.25">
      <c r="A971" s="110"/>
      <c r="B971" s="110"/>
      <c r="C971" s="31"/>
      <c r="D971" s="31"/>
      <c r="E971" s="111"/>
      <c r="F971" s="81"/>
      <c r="G971" s="81"/>
      <c r="H971" s="81"/>
      <c r="I971" s="81"/>
      <c r="J971" s="81"/>
      <c r="L971" s="225" t="str">
        <f>L970</f>
        <v>--</v>
      </c>
    </row>
    <row r="972" spans="1:12" ht="15" hidden="1" customHeight="1" x14ac:dyDescent="0.25">
      <c r="A972" s="107" t="s">
        <v>671</v>
      </c>
      <c r="B972" s="106" t="str">
        <f>IF(ISTEXT(VLOOKUP(A972,'FICHA DE PROJETO'!$A$32:$I$211,2,FALSE)),VLOOKUP(A972,'FICHA DE PROJETO'!$A$32:$I$211,2,FALSE),"")</f>
        <v/>
      </c>
      <c r="C972" s="102"/>
      <c r="D972" s="102"/>
      <c r="E972" s="102"/>
      <c r="F972" s="102"/>
      <c r="G972" s="102"/>
      <c r="H972" s="102"/>
      <c r="I972" s="103"/>
      <c r="J972" s="104"/>
      <c r="L972" s="212" t="str">
        <f>IF((B972=""),"--","X")</f>
        <v>--</v>
      </c>
    </row>
    <row r="973" spans="1:12" ht="15" hidden="1" customHeight="1" x14ac:dyDescent="0.25">
      <c r="B973" s="101"/>
      <c r="C973" s="309" t="s">
        <v>635</v>
      </c>
      <c r="D973" s="310"/>
      <c r="E973" s="105" t="s">
        <v>636</v>
      </c>
      <c r="F973" s="311" t="s">
        <v>646</v>
      </c>
      <c r="G973" s="312"/>
      <c r="H973" s="312"/>
      <c r="I973" s="311" t="s">
        <v>647</v>
      </c>
      <c r="J973" s="313"/>
      <c r="L973" s="213" t="str">
        <f>L972</f>
        <v>--</v>
      </c>
    </row>
    <row r="974" spans="1:12" ht="15" hidden="1" customHeight="1" x14ac:dyDescent="0.25">
      <c r="A974" s="148" t="s">
        <v>637</v>
      </c>
      <c r="B974" s="149"/>
      <c r="C974" s="314"/>
      <c r="D974" s="315"/>
      <c r="E974" s="150"/>
      <c r="F974" s="306" t="str">
        <f>IF(ISBLANK(C974),"",(IF((C974=E974),"X","")))</f>
        <v/>
      </c>
      <c r="G974" s="307"/>
      <c r="H974" s="308"/>
      <c r="I974" s="306" t="str">
        <f t="shared" ref="I974" si="97">IF(NOT(C974=E974),"X","")</f>
        <v/>
      </c>
      <c r="J974" s="308"/>
      <c r="L974" s="213" t="str">
        <f>L973</f>
        <v>--</v>
      </c>
    </row>
    <row r="975" spans="1:12" ht="15" hidden="1" customHeight="1" x14ac:dyDescent="0.25">
      <c r="A975" s="100" t="s">
        <v>638</v>
      </c>
      <c r="B975" s="112"/>
      <c r="C975" s="304"/>
      <c r="D975" s="305"/>
      <c r="E975" s="150"/>
      <c r="F975" s="306" t="str">
        <f t="shared" ref="F975:F978" si="98">IF(ISBLANK(C975),"",(IF((C975&lt;=E975),"X","")))</f>
        <v/>
      </c>
      <c r="G975" s="307"/>
      <c r="H975" s="308"/>
      <c r="I975" s="306" t="str">
        <f t="shared" ref="I975:I980" si="99">IF(ISBLANK(C975),"",(IF((C975&gt;E975),"X","")))</f>
        <v/>
      </c>
      <c r="J975" s="308"/>
      <c r="L975" s="213" t="str">
        <f t="shared" ref="L975:L980" si="100">L974</f>
        <v>--</v>
      </c>
    </row>
    <row r="976" spans="1:12" ht="15" hidden="1" customHeight="1" x14ac:dyDescent="0.25">
      <c r="A976" s="100" t="s">
        <v>640</v>
      </c>
      <c r="B976" s="113"/>
      <c r="C976" s="304"/>
      <c r="D976" s="305"/>
      <c r="E976" s="150"/>
      <c r="F976" s="306" t="str">
        <f t="shared" si="98"/>
        <v/>
      </c>
      <c r="G976" s="307"/>
      <c r="H976" s="308"/>
      <c r="I976" s="306" t="str">
        <f t="shared" si="99"/>
        <v/>
      </c>
      <c r="J976" s="308"/>
      <c r="L976" s="213" t="str">
        <f t="shared" si="100"/>
        <v>--</v>
      </c>
    </row>
    <row r="977" spans="1:12" ht="15" hidden="1" customHeight="1" x14ac:dyDescent="0.25">
      <c r="A977" s="108" t="s">
        <v>650</v>
      </c>
      <c r="B977" s="109"/>
      <c r="C977" s="304"/>
      <c r="D977" s="305"/>
      <c r="E977" s="150"/>
      <c r="F977" s="306" t="str">
        <f t="shared" si="98"/>
        <v/>
      </c>
      <c r="G977" s="307"/>
      <c r="H977" s="308"/>
      <c r="I977" s="306" t="str">
        <f t="shared" si="99"/>
        <v/>
      </c>
      <c r="J977" s="308"/>
      <c r="L977" s="213" t="str">
        <f t="shared" si="100"/>
        <v>--</v>
      </c>
    </row>
    <row r="978" spans="1:12" ht="15" hidden="1" customHeight="1" x14ac:dyDescent="0.25">
      <c r="A978" s="108" t="s">
        <v>651</v>
      </c>
      <c r="B978" s="109"/>
      <c r="C978" s="304"/>
      <c r="D978" s="305"/>
      <c r="E978" s="150"/>
      <c r="F978" s="306" t="str">
        <f t="shared" si="98"/>
        <v/>
      </c>
      <c r="G978" s="307"/>
      <c r="H978" s="308"/>
      <c r="I978" s="306" t="str">
        <f t="shared" si="99"/>
        <v/>
      </c>
      <c r="J978" s="308"/>
      <c r="L978" s="213" t="str">
        <f t="shared" si="100"/>
        <v>--</v>
      </c>
    </row>
    <row r="979" spans="1:12" ht="15" hidden="1" customHeight="1" x14ac:dyDescent="0.25">
      <c r="A979" s="108" t="s">
        <v>641</v>
      </c>
      <c r="B979" s="109"/>
      <c r="C979" s="304"/>
      <c r="D979" s="305"/>
      <c r="E979" s="150"/>
      <c r="F979" s="306" t="str">
        <f>IF(ISBLANK(C979),"",(IF((C979&lt;=E979),"X","")))</f>
        <v/>
      </c>
      <c r="G979" s="307"/>
      <c r="H979" s="308"/>
      <c r="I979" s="306" t="str">
        <f t="shared" si="99"/>
        <v/>
      </c>
      <c r="J979" s="308"/>
      <c r="L979" s="213" t="str">
        <f t="shared" si="100"/>
        <v>--</v>
      </c>
    </row>
    <row r="980" spans="1:12" ht="15" hidden="1" customHeight="1" x14ac:dyDescent="0.25">
      <c r="A980" s="108" t="s">
        <v>642</v>
      </c>
      <c r="B980" s="109"/>
      <c r="C980" s="304"/>
      <c r="D980" s="305"/>
      <c r="E980" s="150"/>
      <c r="F980" s="306" t="str">
        <f t="shared" ref="F980" si="101">IF(ISBLANK(C980),"",(IF((C980&lt;=E980),"X","")))</f>
        <v/>
      </c>
      <c r="G980" s="307"/>
      <c r="H980" s="308"/>
      <c r="I980" s="306" t="str">
        <f t="shared" si="99"/>
        <v/>
      </c>
      <c r="J980" s="308"/>
      <c r="L980" s="213" t="str">
        <f t="shared" si="100"/>
        <v>--</v>
      </c>
    </row>
    <row r="981" spans="1:12" ht="15" hidden="1" customHeight="1" x14ac:dyDescent="0.25">
      <c r="A981" s="110"/>
      <c r="B981" s="110"/>
      <c r="C981" s="31"/>
      <c r="D981" s="31"/>
      <c r="E981" s="111"/>
      <c r="F981" s="81"/>
      <c r="G981" s="81"/>
      <c r="H981" s="81"/>
      <c r="I981" s="81"/>
      <c r="J981" s="81"/>
      <c r="L981" s="225" t="str">
        <f>L980</f>
        <v>--</v>
      </c>
    </row>
    <row r="982" spans="1:12" ht="15" hidden="1" customHeight="1" x14ac:dyDescent="0.25">
      <c r="A982" s="107" t="s">
        <v>672</v>
      </c>
      <c r="B982" s="106" t="str">
        <f>IF(ISTEXT(VLOOKUP(A982,'FICHA DE PROJETO'!$A$32:$I$211,2,FALSE)),VLOOKUP(A982,'FICHA DE PROJETO'!$A$32:$I$211,2,FALSE),"")</f>
        <v/>
      </c>
      <c r="C982" s="102"/>
      <c r="D982" s="102"/>
      <c r="E982" s="102"/>
      <c r="F982" s="102"/>
      <c r="G982" s="102"/>
      <c r="H982" s="102"/>
      <c r="I982" s="103"/>
      <c r="J982" s="104"/>
      <c r="L982" s="212" t="str">
        <f>IF((B982=""),"--","X")</f>
        <v>--</v>
      </c>
    </row>
    <row r="983" spans="1:12" ht="15" hidden="1" customHeight="1" x14ac:dyDescent="0.25">
      <c r="B983" s="101"/>
      <c r="C983" s="309" t="s">
        <v>635</v>
      </c>
      <c r="D983" s="310"/>
      <c r="E983" s="105" t="s">
        <v>636</v>
      </c>
      <c r="F983" s="311" t="s">
        <v>646</v>
      </c>
      <c r="G983" s="312"/>
      <c r="H983" s="312"/>
      <c r="I983" s="311" t="s">
        <v>647</v>
      </c>
      <c r="J983" s="313"/>
      <c r="L983" s="213" t="str">
        <f>L982</f>
        <v>--</v>
      </c>
    </row>
    <row r="984" spans="1:12" ht="15" hidden="1" customHeight="1" x14ac:dyDescent="0.25">
      <c r="A984" s="148" t="s">
        <v>637</v>
      </c>
      <c r="B984" s="149"/>
      <c r="C984" s="314"/>
      <c r="D984" s="315"/>
      <c r="E984" s="150"/>
      <c r="F984" s="306" t="str">
        <f>IF(ISBLANK(C984),"",(IF((C984=E984),"X","")))</f>
        <v/>
      </c>
      <c r="G984" s="307"/>
      <c r="H984" s="308"/>
      <c r="I984" s="306" t="str">
        <f t="shared" ref="I984" si="102">IF(NOT(C984=E984),"X","")</f>
        <v/>
      </c>
      <c r="J984" s="308"/>
      <c r="L984" s="213" t="str">
        <f>L983</f>
        <v>--</v>
      </c>
    </row>
    <row r="985" spans="1:12" ht="15" hidden="1" customHeight="1" x14ac:dyDescent="0.25">
      <c r="A985" s="100" t="s">
        <v>638</v>
      </c>
      <c r="B985" s="112"/>
      <c r="C985" s="304"/>
      <c r="D985" s="305"/>
      <c r="E985" s="150"/>
      <c r="F985" s="306" t="str">
        <f t="shared" ref="F985:F988" si="103">IF(ISBLANK(C985),"",(IF((C985&lt;=E985),"X","")))</f>
        <v/>
      </c>
      <c r="G985" s="307"/>
      <c r="H985" s="308"/>
      <c r="I985" s="306" t="str">
        <f t="shared" ref="I985:I990" si="104">IF(ISBLANK(C985),"",(IF((C985&gt;E985),"X","")))</f>
        <v/>
      </c>
      <c r="J985" s="308"/>
      <c r="L985" s="213" t="str">
        <f t="shared" ref="L985:L990" si="105">L984</f>
        <v>--</v>
      </c>
    </row>
    <row r="986" spans="1:12" ht="15" hidden="1" customHeight="1" x14ac:dyDescent="0.25">
      <c r="A986" s="100" t="s">
        <v>640</v>
      </c>
      <c r="B986" s="113"/>
      <c r="C986" s="304"/>
      <c r="D986" s="305"/>
      <c r="E986" s="150"/>
      <c r="F986" s="306" t="str">
        <f t="shared" si="103"/>
        <v/>
      </c>
      <c r="G986" s="307"/>
      <c r="H986" s="308"/>
      <c r="I986" s="306" t="str">
        <f t="shared" si="104"/>
        <v/>
      </c>
      <c r="J986" s="308"/>
      <c r="L986" s="213" t="str">
        <f t="shared" si="105"/>
        <v>--</v>
      </c>
    </row>
    <row r="987" spans="1:12" ht="15" hidden="1" customHeight="1" x14ac:dyDescent="0.25">
      <c r="A987" s="108" t="s">
        <v>650</v>
      </c>
      <c r="B987" s="109"/>
      <c r="C987" s="304"/>
      <c r="D987" s="305"/>
      <c r="E987" s="150"/>
      <c r="F987" s="306" t="str">
        <f t="shared" si="103"/>
        <v/>
      </c>
      <c r="G987" s="307"/>
      <c r="H987" s="308"/>
      <c r="I987" s="306" t="str">
        <f t="shared" si="104"/>
        <v/>
      </c>
      <c r="J987" s="308"/>
      <c r="L987" s="213" t="str">
        <f t="shared" si="105"/>
        <v>--</v>
      </c>
    </row>
    <row r="988" spans="1:12" ht="15" hidden="1" customHeight="1" x14ac:dyDescent="0.25">
      <c r="A988" s="108" t="s">
        <v>651</v>
      </c>
      <c r="B988" s="109"/>
      <c r="C988" s="304"/>
      <c r="D988" s="305"/>
      <c r="E988" s="150"/>
      <c r="F988" s="306" t="str">
        <f t="shared" si="103"/>
        <v/>
      </c>
      <c r="G988" s="307"/>
      <c r="H988" s="308"/>
      <c r="I988" s="306" t="str">
        <f t="shared" si="104"/>
        <v/>
      </c>
      <c r="J988" s="308"/>
      <c r="L988" s="213" t="str">
        <f t="shared" si="105"/>
        <v>--</v>
      </c>
    </row>
    <row r="989" spans="1:12" ht="15" hidden="1" customHeight="1" x14ac:dyDescent="0.25">
      <c r="A989" s="108" t="s">
        <v>641</v>
      </c>
      <c r="B989" s="109"/>
      <c r="C989" s="304"/>
      <c r="D989" s="305"/>
      <c r="E989" s="150"/>
      <c r="F989" s="306" t="str">
        <f>IF(ISBLANK(C989),"",(IF((C989&lt;=E989),"X","")))</f>
        <v/>
      </c>
      <c r="G989" s="307"/>
      <c r="H989" s="308"/>
      <c r="I989" s="306" t="str">
        <f t="shared" si="104"/>
        <v/>
      </c>
      <c r="J989" s="308"/>
      <c r="L989" s="213" t="str">
        <f t="shared" si="105"/>
        <v>--</v>
      </c>
    </row>
    <row r="990" spans="1:12" ht="15" hidden="1" customHeight="1" x14ac:dyDescent="0.25">
      <c r="A990" s="108" t="s">
        <v>642</v>
      </c>
      <c r="B990" s="109"/>
      <c r="C990" s="304"/>
      <c r="D990" s="305"/>
      <c r="E990" s="150"/>
      <c r="F990" s="306" t="str">
        <f t="shared" ref="F990" si="106">IF(ISBLANK(C990),"",(IF((C990&lt;=E990),"X","")))</f>
        <v/>
      </c>
      <c r="G990" s="307"/>
      <c r="H990" s="308"/>
      <c r="I990" s="306" t="str">
        <f t="shared" si="104"/>
        <v/>
      </c>
      <c r="J990" s="308"/>
      <c r="L990" s="213" t="str">
        <f t="shared" si="105"/>
        <v>--</v>
      </c>
    </row>
    <row r="991" spans="1:12" ht="15" hidden="1" customHeight="1" x14ac:dyDescent="0.25">
      <c r="A991" s="110"/>
      <c r="B991" s="110"/>
      <c r="C991" s="31"/>
      <c r="D991" s="31"/>
      <c r="E991" s="111"/>
      <c r="F991" s="81"/>
      <c r="G991" s="81"/>
      <c r="H991" s="81"/>
      <c r="I991" s="81"/>
      <c r="J991" s="81"/>
      <c r="L991" s="225" t="str">
        <f>L990</f>
        <v>--</v>
      </c>
    </row>
    <row r="992" spans="1:12" ht="15" hidden="1" customHeight="1" x14ac:dyDescent="0.25">
      <c r="A992" s="107" t="s">
        <v>673</v>
      </c>
      <c r="B992" s="106" t="str">
        <f>IF(ISTEXT(VLOOKUP(A992,'FICHA DE PROJETO'!$A$32:$I$211,2,FALSE)),VLOOKUP(A992,'FICHA DE PROJETO'!$A$32:$I$211,2,FALSE),"")</f>
        <v/>
      </c>
      <c r="C992" s="102"/>
      <c r="D992" s="102"/>
      <c r="E992" s="102"/>
      <c r="F992" s="102"/>
      <c r="G992" s="102"/>
      <c r="H992" s="102"/>
      <c r="I992" s="103"/>
      <c r="J992" s="104"/>
      <c r="L992" s="212" t="str">
        <f>IF((B992=""),"--","X")</f>
        <v>--</v>
      </c>
    </row>
    <row r="993" spans="1:12" ht="15" hidden="1" customHeight="1" x14ac:dyDescent="0.25">
      <c r="B993" s="101"/>
      <c r="C993" s="309" t="s">
        <v>635</v>
      </c>
      <c r="D993" s="310"/>
      <c r="E993" s="105" t="s">
        <v>636</v>
      </c>
      <c r="F993" s="311" t="s">
        <v>646</v>
      </c>
      <c r="G993" s="312"/>
      <c r="H993" s="312"/>
      <c r="I993" s="311" t="s">
        <v>647</v>
      </c>
      <c r="J993" s="313"/>
      <c r="L993" s="213" t="str">
        <f>L992</f>
        <v>--</v>
      </c>
    </row>
    <row r="994" spans="1:12" ht="15" hidden="1" customHeight="1" x14ac:dyDescent="0.25">
      <c r="A994" s="148" t="s">
        <v>637</v>
      </c>
      <c r="B994" s="149"/>
      <c r="C994" s="314"/>
      <c r="D994" s="315"/>
      <c r="E994" s="150"/>
      <c r="F994" s="306" t="str">
        <f>IF(ISBLANK(C994),"",(IF((C994=E994),"X","")))</f>
        <v/>
      </c>
      <c r="G994" s="307"/>
      <c r="H994" s="308"/>
      <c r="I994" s="306" t="str">
        <f t="shared" ref="I994" si="107">IF(NOT(C994=E994),"X","")</f>
        <v/>
      </c>
      <c r="J994" s="308"/>
      <c r="L994" s="213" t="str">
        <f>L993</f>
        <v>--</v>
      </c>
    </row>
    <row r="995" spans="1:12" ht="15" hidden="1" customHeight="1" x14ac:dyDescent="0.25">
      <c r="A995" s="100" t="s">
        <v>638</v>
      </c>
      <c r="B995" s="112"/>
      <c r="C995" s="304"/>
      <c r="D995" s="305"/>
      <c r="E995" s="150"/>
      <c r="F995" s="306" t="str">
        <f t="shared" ref="F995:F998" si="108">IF(ISBLANK(C995),"",(IF((C995&lt;=E995),"X","")))</f>
        <v/>
      </c>
      <c r="G995" s="307"/>
      <c r="H995" s="308"/>
      <c r="I995" s="306" t="str">
        <f t="shared" ref="I995:I1000" si="109">IF(ISBLANK(C995),"",(IF((C995&gt;E995),"X","")))</f>
        <v/>
      </c>
      <c r="J995" s="308"/>
      <c r="L995" s="213" t="str">
        <f t="shared" ref="L995:L1000" si="110">L994</f>
        <v>--</v>
      </c>
    </row>
    <row r="996" spans="1:12" ht="15" hidden="1" customHeight="1" x14ac:dyDescent="0.25">
      <c r="A996" s="100" t="s">
        <v>640</v>
      </c>
      <c r="B996" s="113"/>
      <c r="C996" s="304"/>
      <c r="D996" s="305"/>
      <c r="E996" s="150"/>
      <c r="F996" s="306" t="str">
        <f t="shared" si="108"/>
        <v/>
      </c>
      <c r="G996" s="307"/>
      <c r="H996" s="308"/>
      <c r="I996" s="306" t="str">
        <f t="shared" si="109"/>
        <v/>
      </c>
      <c r="J996" s="308"/>
      <c r="L996" s="213" t="str">
        <f t="shared" si="110"/>
        <v>--</v>
      </c>
    </row>
    <row r="997" spans="1:12" ht="15" hidden="1" customHeight="1" x14ac:dyDescent="0.25">
      <c r="A997" s="108" t="s">
        <v>650</v>
      </c>
      <c r="B997" s="109"/>
      <c r="C997" s="304"/>
      <c r="D997" s="305"/>
      <c r="E997" s="150"/>
      <c r="F997" s="306" t="str">
        <f t="shared" si="108"/>
        <v/>
      </c>
      <c r="G997" s="307"/>
      <c r="H997" s="308"/>
      <c r="I997" s="306" t="str">
        <f t="shared" si="109"/>
        <v/>
      </c>
      <c r="J997" s="308"/>
      <c r="L997" s="213" t="str">
        <f t="shared" si="110"/>
        <v>--</v>
      </c>
    </row>
    <row r="998" spans="1:12" ht="15" hidden="1" customHeight="1" x14ac:dyDescent="0.25">
      <c r="A998" s="108" t="s">
        <v>651</v>
      </c>
      <c r="B998" s="109"/>
      <c r="C998" s="304"/>
      <c r="D998" s="305"/>
      <c r="E998" s="150"/>
      <c r="F998" s="306" t="str">
        <f t="shared" si="108"/>
        <v/>
      </c>
      <c r="G998" s="307"/>
      <c r="H998" s="308"/>
      <c r="I998" s="306" t="str">
        <f t="shared" si="109"/>
        <v/>
      </c>
      <c r="J998" s="308"/>
      <c r="L998" s="213" t="str">
        <f t="shared" si="110"/>
        <v>--</v>
      </c>
    </row>
    <row r="999" spans="1:12" ht="15" hidden="1" customHeight="1" x14ac:dyDescent="0.25">
      <c r="A999" s="108" t="s">
        <v>641</v>
      </c>
      <c r="B999" s="109"/>
      <c r="C999" s="304"/>
      <c r="D999" s="305"/>
      <c r="E999" s="150"/>
      <c r="F999" s="306" t="str">
        <f>IF(ISBLANK(C999),"",(IF((C999&lt;=E999),"X","")))</f>
        <v/>
      </c>
      <c r="G999" s="307"/>
      <c r="H999" s="308"/>
      <c r="I999" s="306" t="str">
        <f t="shared" si="109"/>
        <v/>
      </c>
      <c r="J999" s="308"/>
      <c r="L999" s="213" t="str">
        <f t="shared" si="110"/>
        <v>--</v>
      </c>
    </row>
    <row r="1000" spans="1:12" ht="15" hidden="1" customHeight="1" x14ac:dyDescent="0.25">
      <c r="A1000" s="108" t="s">
        <v>642</v>
      </c>
      <c r="B1000" s="109"/>
      <c r="C1000" s="304"/>
      <c r="D1000" s="305"/>
      <c r="E1000" s="150"/>
      <c r="F1000" s="306" t="str">
        <f t="shared" ref="F1000" si="111">IF(ISBLANK(C1000),"",(IF((C1000&lt;=E1000),"X","")))</f>
        <v/>
      </c>
      <c r="G1000" s="307"/>
      <c r="H1000" s="308"/>
      <c r="I1000" s="306" t="str">
        <f t="shared" si="109"/>
        <v/>
      </c>
      <c r="J1000" s="308"/>
      <c r="L1000" s="213" t="str">
        <f t="shared" si="110"/>
        <v>--</v>
      </c>
    </row>
    <row r="1001" spans="1:12" ht="15" hidden="1" customHeight="1" x14ac:dyDescent="0.25">
      <c r="A1001" s="110"/>
      <c r="B1001" s="110"/>
      <c r="C1001" s="31"/>
      <c r="D1001" s="31"/>
      <c r="E1001" s="111"/>
      <c r="F1001" s="81"/>
      <c r="G1001" s="81"/>
      <c r="H1001" s="81"/>
      <c r="I1001" s="81"/>
      <c r="J1001" s="81"/>
      <c r="L1001" s="225" t="str">
        <f>L1000</f>
        <v>--</v>
      </c>
    </row>
    <row r="1002" spans="1:12" ht="15" hidden="1" customHeight="1" x14ac:dyDescent="0.25">
      <c r="A1002" s="107" t="s">
        <v>674</v>
      </c>
      <c r="B1002" s="106" t="str">
        <f>IF(ISTEXT(VLOOKUP(A1002,'FICHA DE PROJETO'!$A$32:$I$211,2,FALSE)),VLOOKUP(A1002,'FICHA DE PROJETO'!$A$32:$I$211,2,FALSE),"")</f>
        <v/>
      </c>
      <c r="C1002" s="102"/>
      <c r="D1002" s="102"/>
      <c r="E1002" s="102"/>
      <c r="F1002" s="102"/>
      <c r="G1002" s="102"/>
      <c r="H1002" s="102"/>
      <c r="I1002" s="103"/>
      <c r="J1002" s="104"/>
      <c r="L1002" s="212" t="str">
        <f>IF((B1002=""),"--","X")</f>
        <v>--</v>
      </c>
    </row>
    <row r="1003" spans="1:12" ht="15" hidden="1" customHeight="1" x14ac:dyDescent="0.25">
      <c r="B1003" s="101"/>
      <c r="C1003" s="309" t="s">
        <v>635</v>
      </c>
      <c r="D1003" s="310"/>
      <c r="E1003" s="105" t="s">
        <v>636</v>
      </c>
      <c r="F1003" s="311" t="s">
        <v>646</v>
      </c>
      <c r="G1003" s="312"/>
      <c r="H1003" s="312"/>
      <c r="I1003" s="311" t="s">
        <v>647</v>
      </c>
      <c r="J1003" s="313"/>
      <c r="L1003" s="213" t="str">
        <f>L1002</f>
        <v>--</v>
      </c>
    </row>
    <row r="1004" spans="1:12" ht="15" hidden="1" customHeight="1" x14ac:dyDescent="0.25">
      <c r="A1004" s="148" t="s">
        <v>637</v>
      </c>
      <c r="B1004" s="149"/>
      <c r="C1004" s="314"/>
      <c r="D1004" s="315"/>
      <c r="E1004" s="150"/>
      <c r="F1004" s="306" t="str">
        <f>IF(ISBLANK(C1004),"",(IF((C1004=E1004),"X","")))</f>
        <v/>
      </c>
      <c r="G1004" s="307"/>
      <c r="H1004" s="308"/>
      <c r="I1004" s="306" t="str">
        <f t="shared" ref="I1004" si="112">IF(NOT(C1004=E1004),"X","")</f>
        <v/>
      </c>
      <c r="J1004" s="308"/>
      <c r="L1004" s="213" t="str">
        <f>L1003</f>
        <v>--</v>
      </c>
    </row>
    <row r="1005" spans="1:12" ht="15" hidden="1" customHeight="1" x14ac:dyDescent="0.25">
      <c r="A1005" s="100" t="s">
        <v>638</v>
      </c>
      <c r="B1005" s="112"/>
      <c r="C1005" s="304"/>
      <c r="D1005" s="305"/>
      <c r="E1005" s="150"/>
      <c r="F1005" s="306" t="str">
        <f t="shared" ref="F1005:F1008" si="113">IF(ISBLANK(C1005),"",(IF((C1005&lt;=E1005),"X","")))</f>
        <v/>
      </c>
      <c r="G1005" s="307"/>
      <c r="H1005" s="308"/>
      <c r="I1005" s="306" t="str">
        <f t="shared" ref="I1005:I1010" si="114">IF(ISBLANK(C1005),"",(IF((C1005&gt;E1005),"X","")))</f>
        <v/>
      </c>
      <c r="J1005" s="308"/>
      <c r="L1005" s="213" t="str">
        <f t="shared" ref="L1005:L1010" si="115">L1004</f>
        <v>--</v>
      </c>
    </row>
    <row r="1006" spans="1:12" ht="15" hidden="1" customHeight="1" x14ac:dyDescent="0.25">
      <c r="A1006" s="100" t="s">
        <v>640</v>
      </c>
      <c r="B1006" s="113"/>
      <c r="C1006" s="304"/>
      <c r="D1006" s="305"/>
      <c r="E1006" s="150"/>
      <c r="F1006" s="306" t="str">
        <f t="shared" si="113"/>
        <v/>
      </c>
      <c r="G1006" s="307"/>
      <c r="H1006" s="308"/>
      <c r="I1006" s="306" t="str">
        <f t="shared" si="114"/>
        <v/>
      </c>
      <c r="J1006" s="308"/>
      <c r="L1006" s="213" t="str">
        <f t="shared" si="115"/>
        <v>--</v>
      </c>
    </row>
    <row r="1007" spans="1:12" ht="15" hidden="1" customHeight="1" x14ac:dyDescent="0.25">
      <c r="A1007" s="108" t="s">
        <v>650</v>
      </c>
      <c r="B1007" s="109"/>
      <c r="C1007" s="304"/>
      <c r="D1007" s="305"/>
      <c r="E1007" s="150"/>
      <c r="F1007" s="306" t="str">
        <f t="shared" si="113"/>
        <v/>
      </c>
      <c r="G1007" s="307"/>
      <c r="H1007" s="308"/>
      <c r="I1007" s="306" t="str">
        <f t="shared" si="114"/>
        <v/>
      </c>
      <c r="J1007" s="308"/>
      <c r="L1007" s="213" t="str">
        <f t="shared" si="115"/>
        <v>--</v>
      </c>
    </row>
    <row r="1008" spans="1:12" ht="15" hidden="1" customHeight="1" x14ac:dyDescent="0.25">
      <c r="A1008" s="108" t="s">
        <v>651</v>
      </c>
      <c r="B1008" s="109"/>
      <c r="C1008" s="304"/>
      <c r="D1008" s="305"/>
      <c r="E1008" s="150"/>
      <c r="F1008" s="306" t="str">
        <f t="shared" si="113"/>
        <v/>
      </c>
      <c r="G1008" s="307"/>
      <c r="H1008" s="308"/>
      <c r="I1008" s="306" t="str">
        <f t="shared" si="114"/>
        <v/>
      </c>
      <c r="J1008" s="308"/>
      <c r="L1008" s="213" t="str">
        <f t="shared" si="115"/>
        <v>--</v>
      </c>
    </row>
    <row r="1009" spans="1:12" ht="15" hidden="1" customHeight="1" x14ac:dyDescent="0.25">
      <c r="A1009" s="108" t="s">
        <v>641</v>
      </c>
      <c r="B1009" s="109"/>
      <c r="C1009" s="304"/>
      <c r="D1009" s="305"/>
      <c r="E1009" s="150"/>
      <c r="F1009" s="306" t="str">
        <f>IF(ISBLANK(C1009),"",(IF((C1009&lt;=E1009),"X","")))</f>
        <v/>
      </c>
      <c r="G1009" s="307"/>
      <c r="H1009" s="308"/>
      <c r="I1009" s="306" t="str">
        <f t="shared" si="114"/>
        <v/>
      </c>
      <c r="J1009" s="308"/>
      <c r="L1009" s="213" t="str">
        <f t="shared" si="115"/>
        <v>--</v>
      </c>
    </row>
    <row r="1010" spans="1:12" ht="15" hidden="1" customHeight="1" x14ac:dyDescent="0.25">
      <c r="A1010" s="108" t="s">
        <v>642</v>
      </c>
      <c r="B1010" s="109"/>
      <c r="C1010" s="304"/>
      <c r="D1010" s="305"/>
      <c r="E1010" s="150"/>
      <c r="F1010" s="306" t="str">
        <f t="shared" ref="F1010" si="116">IF(ISBLANK(C1010),"",(IF((C1010&lt;=E1010),"X","")))</f>
        <v/>
      </c>
      <c r="G1010" s="307"/>
      <c r="H1010" s="308"/>
      <c r="I1010" s="306" t="str">
        <f t="shared" si="114"/>
        <v/>
      </c>
      <c r="J1010" s="308"/>
      <c r="L1010" s="213" t="str">
        <f t="shared" si="115"/>
        <v>--</v>
      </c>
    </row>
    <row r="1011" spans="1:12" ht="15" hidden="1" customHeight="1" x14ac:dyDescent="0.25">
      <c r="A1011" s="110"/>
      <c r="B1011" s="110"/>
      <c r="C1011" s="31"/>
      <c r="D1011" s="31"/>
      <c r="E1011" s="111"/>
      <c r="F1011" s="81"/>
      <c r="G1011" s="81"/>
      <c r="H1011" s="81"/>
      <c r="I1011" s="81"/>
      <c r="J1011" s="81"/>
      <c r="L1011" s="225" t="str">
        <f>L1010</f>
        <v>--</v>
      </c>
    </row>
    <row r="1012" spans="1:12" ht="15" hidden="1" customHeight="1" x14ac:dyDescent="0.25">
      <c r="A1012" s="107" t="s">
        <v>675</v>
      </c>
      <c r="B1012" s="106" t="str">
        <f>IF(ISTEXT(VLOOKUP(A1012,'FICHA DE PROJETO'!$A$32:$I$211,2,FALSE)),VLOOKUP(A1012,'FICHA DE PROJETO'!$A$32:$I$211,2,FALSE),"")</f>
        <v/>
      </c>
      <c r="C1012" s="102"/>
      <c r="D1012" s="102"/>
      <c r="E1012" s="102"/>
      <c r="F1012" s="102"/>
      <c r="G1012" s="102"/>
      <c r="H1012" s="102"/>
      <c r="I1012" s="103"/>
      <c r="J1012" s="104"/>
      <c r="L1012" s="212" t="str">
        <f>IF((B1012=""),"--","X")</f>
        <v>--</v>
      </c>
    </row>
    <row r="1013" spans="1:12" ht="15" hidden="1" customHeight="1" x14ac:dyDescent="0.25">
      <c r="B1013" s="101"/>
      <c r="C1013" s="309" t="s">
        <v>635</v>
      </c>
      <c r="D1013" s="310"/>
      <c r="E1013" s="105" t="s">
        <v>636</v>
      </c>
      <c r="F1013" s="311" t="s">
        <v>646</v>
      </c>
      <c r="G1013" s="312"/>
      <c r="H1013" s="312"/>
      <c r="I1013" s="311" t="s">
        <v>647</v>
      </c>
      <c r="J1013" s="313"/>
      <c r="L1013" s="213" t="str">
        <f>L1012</f>
        <v>--</v>
      </c>
    </row>
    <row r="1014" spans="1:12" ht="15" hidden="1" customHeight="1" x14ac:dyDescent="0.25">
      <c r="A1014" s="148" t="s">
        <v>637</v>
      </c>
      <c r="B1014" s="149"/>
      <c r="C1014" s="314"/>
      <c r="D1014" s="315"/>
      <c r="E1014" s="150"/>
      <c r="F1014" s="306" t="str">
        <f>IF(ISBLANK(C1014),"",(IF((C1014=E1014),"X","")))</f>
        <v/>
      </c>
      <c r="G1014" s="307"/>
      <c r="H1014" s="308"/>
      <c r="I1014" s="306" t="str">
        <f t="shared" ref="I1014" si="117">IF(NOT(C1014=E1014),"X","")</f>
        <v/>
      </c>
      <c r="J1014" s="308"/>
      <c r="L1014" s="213" t="str">
        <f>L1013</f>
        <v>--</v>
      </c>
    </row>
    <row r="1015" spans="1:12" ht="15" hidden="1" customHeight="1" x14ac:dyDescent="0.25">
      <c r="A1015" s="100" t="s">
        <v>638</v>
      </c>
      <c r="B1015" s="112"/>
      <c r="C1015" s="304"/>
      <c r="D1015" s="305"/>
      <c r="E1015" s="150"/>
      <c r="F1015" s="306" t="str">
        <f t="shared" ref="F1015:F1018" si="118">IF(ISBLANK(C1015),"",(IF((C1015&lt;=E1015),"X","")))</f>
        <v/>
      </c>
      <c r="G1015" s="307"/>
      <c r="H1015" s="308"/>
      <c r="I1015" s="306" t="str">
        <f t="shared" ref="I1015:I1020" si="119">IF(ISBLANK(C1015),"",(IF((C1015&gt;E1015),"X","")))</f>
        <v/>
      </c>
      <c r="J1015" s="308"/>
      <c r="L1015" s="213" t="str">
        <f t="shared" ref="L1015:L1020" si="120">L1014</f>
        <v>--</v>
      </c>
    </row>
    <row r="1016" spans="1:12" ht="15" hidden="1" customHeight="1" x14ac:dyDescent="0.25">
      <c r="A1016" s="100" t="s">
        <v>640</v>
      </c>
      <c r="B1016" s="113"/>
      <c r="C1016" s="304"/>
      <c r="D1016" s="305"/>
      <c r="E1016" s="150"/>
      <c r="F1016" s="306" t="str">
        <f t="shared" si="118"/>
        <v/>
      </c>
      <c r="G1016" s="307"/>
      <c r="H1016" s="308"/>
      <c r="I1016" s="306" t="str">
        <f t="shared" si="119"/>
        <v/>
      </c>
      <c r="J1016" s="308"/>
      <c r="L1016" s="213" t="str">
        <f t="shared" si="120"/>
        <v>--</v>
      </c>
    </row>
    <row r="1017" spans="1:12" ht="15" hidden="1" customHeight="1" x14ac:dyDescent="0.25">
      <c r="A1017" s="108" t="s">
        <v>650</v>
      </c>
      <c r="B1017" s="109"/>
      <c r="C1017" s="304"/>
      <c r="D1017" s="305"/>
      <c r="E1017" s="150"/>
      <c r="F1017" s="306" t="str">
        <f t="shared" si="118"/>
        <v/>
      </c>
      <c r="G1017" s="307"/>
      <c r="H1017" s="308"/>
      <c r="I1017" s="306" t="str">
        <f t="shared" si="119"/>
        <v/>
      </c>
      <c r="J1017" s="308"/>
      <c r="L1017" s="213" t="str">
        <f t="shared" si="120"/>
        <v>--</v>
      </c>
    </row>
    <row r="1018" spans="1:12" ht="15" hidden="1" customHeight="1" x14ac:dyDescent="0.25">
      <c r="A1018" s="108" t="s">
        <v>651</v>
      </c>
      <c r="B1018" s="109"/>
      <c r="C1018" s="304"/>
      <c r="D1018" s="305"/>
      <c r="E1018" s="150"/>
      <c r="F1018" s="306" t="str">
        <f t="shared" si="118"/>
        <v/>
      </c>
      <c r="G1018" s="307"/>
      <c r="H1018" s="308"/>
      <c r="I1018" s="306" t="str">
        <f t="shared" si="119"/>
        <v/>
      </c>
      <c r="J1018" s="308"/>
      <c r="L1018" s="213" t="str">
        <f t="shared" si="120"/>
        <v>--</v>
      </c>
    </row>
    <row r="1019" spans="1:12" ht="15" hidden="1" customHeight="1" x14ac:dyDescent="0.25">
      <c r="A1019" s="108" t="s">
        <v>641</v>
      </c>
      <c r="B1019" s="109"/>
      <c r="C1019" s="304"/>
      <c r="D1019" s="305"/>
      <c r="E1019" s="150"/>
      <c r="F1019" s="306" t="str">
        <f>IF(ISBLANK(C1019),"",(IF((C1019&lt;=E1019),"X","")))</f>
        <v/>
      </c>
      <c r="G1019" s="307"/>
      <c r="H1019" s="308"/>
      <c r="I1019" s="306" t="str">
        <f t="shared" si="119"/>
        <v/>
      </c>
      <c r="J1019" s="308"/>
      <c r="L1019" s="213" t="str">
        <f t="shared" si="120"/>
        <v>--</v>
      </c>
    </row>
    <row r="1020" spans="1:12" ht="15" hidden="1" customHeight="1" x14ac:dyDescent="0.25">
      <c r="A1020" s="108" t="s">
        <v>642</v>
      </c>
      <c r="B1020" s="109"/>
      <c r="C1020" s="304"/>
      <c r="D1020" s="305"/>
      <c r="E1020" s="150"/>
      <c r="F1020" s="306" t="str">
        <f t="shared" ref="F1020" si="121">IF(ISBLANK(C1020),"",(IF((C1020&lt;=E1020),"X","")))</f>
        <v/>
      </c>
      <c r="G1020" s="307"/>
      <c r="H1020" s="308"/>
      <c r="I1020" s="306" t="str">
        <f t="shared" si="119"/>
        <v/>
      </c>
      <c r="J1020" s="308"/>
      <c r="L1020" s="213" t="str">
        <f t="shared" si="120"/>
        <v>--</v>
      </c>
    </row>
    <row r="1021" spans="1:12" ht="15" hidden="1" customHeight="1" x14ac:dyDescent="0.25">
      <c r="A1021" s="110"/>
      <c r="B1021" s="110"/>
      <c r="C1021" s="31"/>
      <c r="D1021" s="31"/>
      <c r="E1021" s="111"/>
      <c r="F1021" s="81"/>
      <c r="G1021" s="81"/>
      <c r="H1021" s="81"/>
      <c r="I1021" s="81"/>
      <c r="J1021" s="81"/>
      <c r="L1021" s="225" t="str">
        <f>L1020</f>
        <v>--</v>
      </c>
    </row>
    <row r="1022" spans="1:12" ht="15" hidden="1" customHeight="1" x14ac:dyDescent="0.25">
      <c r="A1022" s="107" t="s">
        <v>676</v>
      </c>
      <c r="B1022" s="106" t="str">
        <f>IF(ISTEXT(VLOOKUP(A1022,'FICHA DE PROJETO'!$A$32:$I$211,2,FALSE)),VLOOKUP(A1022,'FICHA DE PROJETO'!$A$32:$I$211,2,FALSE),"")</f>
        <v/>
      </c>
      <c r="C1022" s="102"/>
      <c r="D1022" s="102"/>
      <c r="E1022" s="102"/>
      <c r="F1022" s="102"/>
      <c r="G1022" s="102"/>
      <c r="H1022" s="102"/>
      <c r="I1022" s="103"/>
      <c r="J1022" s="104"/>
      <c r="L1022" s="212" t="str">
        <f>IF((B1022=""),"--","X")</f>
        <v>--</v>
      </c>
    </row>
    <row r="1023" spans="1:12" ht="15" hidden="1" customHeight="1" x14ac:dyDescent="0.25">
      <c r="B1023" s="101"/>
      <c r="C1023" s="309" t="s">
        <v>635</v>
      </c>
      <c r="D1023" s="310"/>
      <c r="E1023" s="105" t="s">
        <v>636</v>
      </c>
      <c r="F1023" s="311" t="s">
        <v>646</v>
      </c>
      <c r="G1023" s="312"/>
      <c r="H1023" s="312"/>
      <c r="I1023" s="311" t="s">
        <v>647</v>
      </c>
      <c r="J1023" s="313"/>
      <c r="L1023" s="213" t="str">
        <f>L1022</f>
        <v>--</v>
      </c>
    </row>
    <row r="1024" spans="1:12" ht="15" hidden="1" customHeight="1" x14ac:dyDescent="0.25">
      <c r="A1024" s="148" t="s">
        <v>637</v>
      </c>
      <c r="B1024" s="149"/>
      <c r="C1024" s="314"/>
      <c r="D1024" s="315"/>
      <c r="E1024" s="150"/>
      <c r="F1024" s="306" t="str">
        <f>IF(ISBLANK(C1024),"",(IF((C1024=E1024),"X","")))</f>
        <v/>
      </c>
      <c r="G1024" s="307"/>
      <c r="H1024" s="308"/>
      <c r="I1024" s="306" t="str">
        <f t="shared" ref="I1024" si="122">IF(NOT(C1024=E1024),"X","")</f>
        <v/>
      </c>
      <c r="J1024" s="308"/>
      <c r="L1024" s="213" t="str">
        <f>L1023</f>
        <v>--</v>
      </c>
    </row>
    <row r="1025" spans="1:12" ht="15" hidden="1" customHeight="1" x14ac:dyDescent="0.25">
      <c r="A1025" s="100" t="s">
        <v>638</v>
      </c>
      <c r="B1025" s="112"/>
      <c r="C1025" s="304"/>
      <c r="D1025" s="305"/>
      <c r="E1025" s="150"/>
      <c r="F1025" s="306" t="str">
        <f t="shared" ref="F1025:F1028" si="123">IF(ISBLANK(C1025),"",(IF((C1025&lt;=E1025),"X","")))</f>
        <v/>
      </c>
      <c r="G1025" s="307"/>
      <c r="H1025" s="308"/>
      <c r="I1025" s="306" t="str">
        <f t="shared" ref="I1025:I1030" si="124">IF(ISBLANK(C1025),"",(IF((C1025&gt;E1025),"X","")))</f>
        <v/>
      </c>
      <c r="J1025" s="308"/>
      <c r="L1025" s="213" t="str">
        <f t="shared" ref="L1025:L1030" si="125">L1024</f>
        <v>--</v>
      </c>
    </row>
    <row r="1026" spans="1:12" ht="15" hidden="1" customHeight="1" x14ac:dyDescent="0.25">
      <c r="A1026" s="100" t="s">
        <v>640</v>
      </c>
      <c r="B1026" s="113"/>
      <c r="C1026" s="304"/>
      <c r="D1026" s="305"/>
      <c r="E1026" s="150"/>
      <c r="F1026" s="306" t="str">
        <f t="shared" si="123"/>
        <v/>
      </c>
      <c r="G1026" s="307"/>
      <c r="H1026" s="308"/>
      <c r="I1026" s="306" t="str">
        <f t="shared" si="124"/>
        <v/>
      </c>
      <c r="J1026" s="308"/>
      <c r="L1026" s="213" t="str">
        <f t="shared" si="125"/>
        <v>--</v>
      </c>
    </row>
    <row r="1027" spans="1:12" ht="15" hidden="1" customHeight="1" x14ac:dyDescent="0.25">
      <c r="A1027" s="108" t="s">
        <v>650</v>
      </c>
      <c r="B1027" s="109"/>
      <c r="C1027" s="304"/>
      <c r="D1027" s="305"/>
      <c r="E1027" s="150"/>
      <c r="F1027" s="306" t="str">
        <f t="shared" si="123"/>
        <v/>
      </c>
      <c r="G1027" s="307"/>
      <c r="H1027" s="308"/>
      <c r="I1027" s="306" t="str">
        <f t="shared" si="124"/>
        <v/>
      </c>
      <c r="J1027" s="308"/>
      <c r="L1027" s="213" t="str">
        <f t="shared" si="125"/>
        <v>--</v>
      </c>
    </row>
    <row r="1028" spans="1:12" ht="15" hidden="1" customHeight="1" x14ac:dyDescent="0.25">
      <c r="A1028" s="108" t="s">
        <v>651</v>
      </c>
      <c r="B1028" s="109"/>
      <c r="C1028" s="304"/>
      <c r="D1028" s="305"/>
      <c r="E1028" s="150"/>
      <c r="F1028" s="306" t="str">
        <f t="shared" si="123"/>
        <v/>
      </c>
      <c r="G1028" s="307"/>
      <c r="H1028" s="308"/>
      <c r="I1028" s="306" t="str">
        <f t="shared" si="124"/>
        <v/>
      </c>
      <c r="J1028" s="308"/>
      <c r="L1028" s="213" t="str">
        <f t="shared" si="125"/>
        <v>--</v>
      </c>
    </row>
    <row r="1029" spans="1:12" ht="15" hidden="1" customHeight="1" x14ac:dyDescent="0.25">
      <c r="A1029" s="108" t="s">
        <v>641</v>
      </c>
      <c r="B1029" s="109"/>
      <c r="C1029" s="304"/>
      <c r="D1029" s="305"/>
      <c r="E1029" s="150"/>
      <c r="F1029" s="306" t="str">
        <f>IF(ISBLANK(C1029),"",(IF((C1029&lt;=E1029),"X","")))</f>
        <v/>
      </c>
      <c r="G1029" s="307"/>
      <c r="H1029" s="308"/>
      <c r="I1029" s="306" t="str">
        <f t="shared" si="124"/>
        <v/>
      </c>
      <c r="J1029" s="308"/>
      <c r="L1029" s="213" t="str">
        <f t="shared" si="125"/>
        <v>--</v>
      </c>
    </row>
    <row r="1030" spans="1:12" ht="15" hidden="1" customHeight="1" x14ac:dyDescent="0.25">
      <c r="A1030" s="108" t="s">
        <v>642</v>
      </c>
      <c r="B1030" s="109"/>
      <c r="C1030" s="304"/>
      <c r="D1030" s="305"/>
      <c r="E1030" s="150"/>
      <c r="F1030" s="306" t="str">
        <f t="shared" ref="F1030" si="126">IF(ISBLANK(C1030),"",(IF((C1030&lt;=E1030),"X","")))</f>
        <v/>
      </c>
      <c r="G1030" s="307"/>
      <c r="H1030" s="308"/>
      <c r="I1030" s="306" t="str">
        <f t="shared" si="124"/>
        <v/>
      </c>
      <c r="J1030" s="308"/>
      <c r="L1030" s="213" t="str">
        <f t="shared" si="125"/>
        <v>--</v>
      </c>
    </row>
    <row r="1031" spans="1:12" ht="15" hidden="1" customHeight="1" x14ac:dyDescent="0.25">
      <c r="A1031" s="110"/>
      <c r="B1031" s="110"/>
      <c r="C1031" s="31"/>
      <c r="D1031" s="31"/>
      <c r="E1031" s="111"/>
      <c r="F1031" s="81"/>
      <c r="G1031" s="81"/>
      <c r="H1031" s="81"/>
      <c r="I1031" s="81"/>
      <c r="J1031" s="81"/>
      <c r="L1031" s="225" t="str">
        <f>L1030</f>
        <v>--</v>
      </c>
    </row>
    <row r="1032" spans="1:12" ht="15" hidden="1" customHeight="1" x14ac:dyDescent="0.25">
      <c r="A1032" s="107" t="s">
        <v>677</v>
      </c>
      <c r="B1032" s="106" t="str">
        <f>IF(ISTEXT(VLOOKUP(A1032,'FICHA DE PROJETO'!$A$32:$I$211,2,FALSE)),VLOOKUP(A1032,'FICHA DE PROJETO'!$A$32:$I$211,2,FALSE),"")</f>
        <v/>
      </c>
      <c r="C1032" s="102"/>
      <c r="D1032" s="102"/>
      <c r="E1032" s="102"/>
      <c r="F1032" s="102"/>
      <c r="G1032" s="102"/>
      <c r="H1032" s="102"/>
      <c r="I1032" s="103"/>
      <c r="J1032" s="104"/>
      <c r="L1032" s="212" t="str">
        <f>IF((B1032=""),"--","X")</f>
        <v>--</v>
      </c>
    </row>
    <row r="1033" spans="1:12" ht="15" hidden="1" customHeight="1" x14ac:dyDescent="0.25">
      <c r="B1033" s="101"/>
      <c r="C1033" s="309" t="s">
        <v>635</v>
      </c>
      <c r="D1033" s="310"/>
      <c r="E1033" s="105" t="s">
        <v>636</v>
      </c>
      <c r="F1033" s="311" t="s">
        <v>646</v>
      </c>
      <c r="G1033" s="312"/>
      <c r="H1033" s="312"/>
      <c r="I1033" s="311" t="s">
        <v>647</v>
      </c>
      <c r="J1033" s="313"/>
      <c r="L1033" s="213" t="str">
        <f>L1032</f>
        <v>--</v>
      </c>
    </row>
    <row r="1034" spans="1:12" ht="15" hidden="1" customHeight="1" x14ac:dyDescent="0.25">
      <c r="A1034" s="148" t="s">
        <v>637</v>
      </c>
      <c r="B1034" s="149"/>
      <c r="C1034" s="314"/>
      <c r="D1034" s="315"/>
      <c r="E1034" s="150"/>
      <c r="F1034" s="306" t="str">
        <f>IF(ISBLANK(C1034),"",(IF((C1034=E1034),"X","")))</f>
        <v/>
      </c>
      <c r="G1034" s="307"/>
      <c r="H1034" s="308"/>
      <c r="I1034" s="306" t="str">
        <f t="shared" ref="I1034" si="127">IF(NOT(C1034=E1034),"X","")</f>
        <v/>
      </c>
      <c r="J1034" s="308"/>
      <c r="L1034" s="213" t="str">
        <f>L1033</f>
        <v>--</v>
      </c>
    </row>
    <row r="1035" spans="1:12" ht="15" hidden="1" customHeight="1" x14ac:dyDescent="0.25">
      <c r="A1035" s="100" t="s">
        <v>638</v>
      </c>
      <c r="B1035" s="112"/>
      <c r="C1035" s="304"/>
      <c r="D1035" s="305"/>
      <c r="E1035" s="150"/>
      <c r="F1035" s="306" t="str">
        <f t="shared" ref="F1035:F1038" si="128">IF(ISBLANK(C1035),"",(IF((C1035&lt;=E1035),"X","")))</f>
        <v/>
      </c>
      <c r="G1035" s="307"/>
      <c r="H1035" s="308"/>
      <c r="I1035" s="306" t="str">
        <f t="shared" ref="I1035:I1040" si="129">IF(ISBLANK(C1035),"",(IF((C1035&gt;E1035),"X","")))</f>
        <v/>
      </c>
      <c r="J1035" s="308"/>
      <c r="L1035" s="213" t="str">
        <f t="shared" ref="L1035:L1040" si="130">L1034</f>
        <v>--</v>
      </c>
    </row>
    <row r="1036" spans="1:12" ht="15" hidden="1" customHeight="1" x14ac:dyDescent="0.25">
      <c r="A1036" s="100" t="s">
        <v>640</v>
      </c>
      <c r="B1036" s="113"/>
      <c r="C1036" s="304"/>
      <c r="D1036" s="305"/>
      <c r="E1036" s="150"/>
      <c r="F1036" s="306" t="str">
        <f t="shared" si="128"/>
        <v/>
      </c>
      <c r="G1036" s="307"/>
      <c r="H1036" s="308"/>
      <c r="I1036" s="306" t="str">
        <f t="shared" si="129"/>
        <v/>
      </c>
      <c r="J1036" s="308"/>
      <c r="L1036" s="213" t="str">
        <f t="shared" si="130"/>
        <v>--</v>
      </c>
    </row>
    <row r="1037" spans="1:12" ht="15" hidden="1" customHeight="1" x14ac:dyDescent="0.25">
      <c r="A1037" s="108" t="s">
        <v>650</v>
      </c>
      <c r="B1037" s="109"/>
      <c r="C1037" s="304"/>
      <c r="D1037" s="305"/>
      <c r="E1037" s="150"/>
      <c r="F1037" s="306" t="str">
        <f t="shared" si="128"/>
        <v/>
      </c>
      <c r="G1037" s="307"/>
      <c r="H1037" s="308"/>
      <c r="I1037" s="306" t="str">
        <f t="shared" si="129"/>
        <v/>
      </c>
      <c r="J1037" s="308"/>
      <c r="L1037" s="213" t="str">
        <f t="shared" si="130"/>
        <v>--</v>
      </c>
    </row>
    <row r="1038" spans="1:12" ht="15" hidden="1" customHeight="1" x14ac:dyDescent="0.25">
      <c r="A1038" s="108" t="s">
        <v>651</v>
      </c>
      <c r="B1038" s="109"/>
      <c r="C1038" s="304"/>
      <c r="D1038" s="305"/>
      <c r="E1038" s="150"/>
      <c r="F1038" s="306" t="str">
        <f t="shared" si="128"/>
        <v/>
      </c>
      <c r="G1038" s="307"/>
      <c r="H1038" s="308"/>
      <c r="I1038" s="306" t="str">
        <f t="shared" si="129"/>
        <v/>
      </c>
      <c r="J1038" s="308"/>
      <c r="L1038" s="213" t="str">
        <f t="shared" si="130"/>
        <v>--</v>
      </c>
    </row>
    <row r="1039" spans="1:12" ht="15" hidden="1" customHeight="1" x14ac:dyDescent="0.25">
      <c r="A1039" s="108" t="s">
        <v>641</v>
      </c>
      <c r="B1039" s="109"/>
      <c r="C1039" s="304"/>
      <c r="D1039" s="305"/>
      <c r="E1039" s="150"/>
      <c r="F1039" s="306" t="str">
        <f>IF(ISBLANK(C1039),"",(IF((C1039&lt;=E1039),"X","")))</f>
        <v/>
      </c>
      <c r="G1039" s="307"/>
      <c r="H1039" s="308"/>
      <c r="I1039" s="306" t="str">
        <f t="shared" si="129"/>
        <v/>
      </c>
      <c r="J1039" s="308"/>
      <c r="L1039" s="213" t="str">
        <f t="shared" si="130"/>
        <v>--</v>
      </c>
    </row>
    <row r="1040" spans="1:12" ht="15" hidden="1" customHeight="1" x14ac:dyDescent="0.25">
      <c r="A1040" s="108" t="s">
        <v>642</v>
      </c>
      <c r="B1040" s="109"/>
      <c r="C1040" s="304"/>
      <c r="D1040" s="305"/>
      <c r="E1040" s="150"/>
      <c r="F1040" s="306" t="str">
        <f t="shared" ref="F1040" si="131">IF(ISBLANK(C1040),"",(IF((C1040&lt;=E1040),"X","")))</f>
        <v/>
      </c>
      <c r="G1040" s="307"/>
      <c r="H1040" s="308"/>
      <c r="I1040" s="306" t="str">
        <f t="shared" si="129"/>
        <v/>
      </c>
      <c r="J1040" s="308"/>
      <c r="L1040" s="213" t="str">
        <f t="shared" si="130"/>
        <v>--</v>
      </c>
    </row>
    <row r="1041" spans="1:12" ht="15" hidden="1" customHeight="1" x14ac:dyDescent="0.25">
      <c r="A1041" s="110"/>
      <c r="B1041" s="110"/>
      <c r="C1041" s="31"/>
      <c r="D1041" s="31"/>
      <c r="E1041" s="111"/>
      <c r="F1041" s="81"/>
      <c r="G1041" s="81"/>
      <c r="H1041" s="81"/>
      <c r="I1041" s="81"/>
      <c r="J1041" s="81"/>
      <c r="L1041" s="225" t="str">
        <f>L1040</f>
        <v>--</v>
      </c>
    </row>
    <row r="1042" spans="1:12" ht="15" hidden="1" customHeight="1" x14ac:dyDescent="0.25">
      <c r="A1042" s="107" t="s">
        <v>678</v>
      </c>
      <c r="B1042" s="106" t="str">
        <f>IF(ISTEXT(VLOOKUP(A1042,'FICHA DE PROJETO'!$A$32:$I$211,2,FALSE)),VLOOKUP(A1042,'FICHA DE PROJETO'!$A$32:$I$211,2,FALSE),"")</f>
        <v/>
      </c>
      <c r="C1042" s="102"/>
      <c r="D1042" s="102"/>
      <c r="E1042" s="102"/>
      <c r="F1042" s="102"/>
      <c r="G1042" s="102"/>
      <c r="H1042" s="102"/>
      <c r="I1042" s="103"/>
      <c r="J1042" s="104"/>
      <c r="L1042" s="212" t="str">
        <f>IF((B1042=""),"--","X")</f>
        <v>--</v>
      </c>
    </row>
    <row r="1043" spans="1:12" ht="15" hidden="1" customHeight="1" x14ac:dyDescent="0.25">
      <c r="B1043" s="101"/>
      <c r="C1043" s="309" t="s">
        <v>635</v>
      </c>
      <c r="D1043" s="310"/>
      <c r="E1043" s="105" t="s">
        <v>636</v>
      </c>
      <c r="F1043" s="311" t="s">
        <v>646</v>
      </c>
      <c r="G1043" s="312"/>
      <c r="H1043" s="312"/>
      <c r="I1043" s="311" t="s">
        <v>647</v>
      </c>
      <c r="J1043" s="313"/>
      <c r="L1043" s="213" t="str">
        <f>L1042</f>
        <v>--</v>
      </c>
    </row>
    <row r="1044" spans="1:12" ht="15" hidden="1" customHeight="1" x14ac:dyDescent="0.25">
      <c r="A1044" s="148" t="s">
        <v>637</v>
      </c>
      <c r="B1044" s="149"/>
      <c r="C1044" s="314"/>
      <c r="D1044" s="315"/>
      <c r="E1044" s="150"/>
      <c r="F1044" s="306" t="str">
        <f>IF(ISBLANK(C1044),"",(IF((C1044=E1044),"X","")))</f>
        <v/>
      </c>
      <c r="G1044" s="307"/>
      <c r="H1044" s="308"/>
      <c r="I1044" s="306" t="str">
        <f t="shared" ref="I1044" si="132">IF(NOT(C1044=E1044),"X","")</f>
        <v/>
      </c>
      <c r="J1044" s="308"/>
      <c r="L1044" s="213" t="str">
        <f>L1043</f>
        <v>--</v>
      </c>
    </row>
    <row r="1045" spans="1:12" ht="15" hidden="1" customHeight="1" x14ac:dyDescent="0.25">
      <c r="A1045" s="100" t="s">
        <v>638</v>
      </c>
      <c r="B1045" s="112"/>
      <c r="C1045" s="304"/>
      <c r="D1045" s="305"/>
      <c r="E1045" s="150"/>
      <c r="F1045" s="306" t="str">
        <f t="shared" ref="F1045:F1048" si="133">IF(ISBLANK(C1045),"",(IF((C1045&lt;=E1045),"X","")))</f>
        <v/>
      </c>
      <c r="G1045" s="307"/>
      <c r="H1045" s="308"/>
      <c r="I1045" s="306" t="str">
        <f t="shared" ref="I1045:I1050" si="134">IF(ISBLANK(C1045),"",(IF((C1045&gt;E1045),"X","")))</f>
        <v/>
      </c>
      <c r="J1045" s="308"/>
      <c r="L1045" s="213" t="str">
        <f t="shared" ref="L1045:L1050" si="135">L1044</f>
        <v>--</v>
      </c>
    </row>
    <row r="1046" spans="1:12" ht="15" hidden="1" customHeight="1" x14ac:dyDescent="0.25">
      <c r="A1046" s="100" t="s">
        <v>640</v>
      </c>
      <c r="B1046" s="113"/>
      <c r="C1046" s="304"/>
      <c r="D1046" s="305"/>
      <c r="E1046" s="150"/>
      <c r="F1046" s="306" t="str">
        <f t="shared" si="133"/>
        <v/>
      </c>
      <c r="G1046" s="307"/>
      <c r="H1046" s="308"/>
      <c r="I1046" s="306" t="str">
        <f t="shared" si="134"/>
        <v/>
      </c>
      <c r="J1046" s="308"/>
      <c r="L1046" s="213" t="str">
        <f t="shared" si="135"/>
        <v>--</v>
      </c>
    </row>
    <row r="1047" spans="1:12" ht="15" hidden="1" customHeight="1" x14ac:dyDescent="0.25">
      <c r="A1047" s="108" t="s">
        <v>650</v>
      </c>
      <c r="B1047" s="109"/>
      <c r="C1047" s="304"/>
      <c r="D1047" s="305"/>
      <c r="E1047" s="150"/>
      <c r="F1047" s="306" t="str">
        <f t="shared" si="133"/>
        <v/>
      </c>
      <c r="G1047" s="307"/>
      <c r="H1047" s="308"/>
      <c r="I1047" s="306" t="str">
        <f t="shared" si="134"/>
        <v/>
      </c>
      <c r="J1047" s="308"/>
      <c r="L1047" s="213" t="str">
        <f t="shared" si="135"/>
        <v>--</v>
      </c>
    </row>
    <row r="1048" spans="1:12" ht="15" hidden="1" customHeight="1" x14ac:dyDescent="0.25">
      <c r="A1048" s="108" t="s">
        <v>651</v>
      </c>
      <c r="B1048" s="109"/>
      <c r="C1048" s="304"/>
      <c r="D1048" s="305"/>
      <c r="E1048" s="150"/>
      <c r="F1048" s="306" t="str">
        <f t="shared" si="133"/>
        <v/>
      </c>
      <c r="G1048" s="307"/>
      <c r="H1048" s="308"/>
      <c r="I1048" s="306" t="str">
        <f t="shared" si="134"/>
        <v/>
      </c>
      <c r="J1048" s="308"/>
      <c r="L1048" s="213" t="str">
        <f t="shared" si="135"/>
        <v>--</v>
      </c>
    </row>
    <row r="1049" spans="1:12" ht="15" hidden="1" customHeight="1" x14ac:dyDescent="0.25">
      <c r="A1049" s="108" t="s">
        <v>641</v>
      </c>
      <c r="B1049" s="109"/>
      <c r="C1049" s="304"/>
      <c r="D1049" s="305"/>
      <c r="E1049" s="150"/>
      <c r="F1049" s="306" t="str">
        <f>IF(ISBLANK(C1049),"",(IF((C1049&lt;=E1049),"X","")))</f>
        <v/>
      </c>
      <c r="G1049" s="307"/>
      <c r="H1049" s="308"/>
      <c r="I1049" s="306" t="str">
        <f t="shared" si="134"/>
        <v/>
      </c>
      <c r="J1049" s="308"/>
      <c r="L1049" s="213" t="str">
        <f t="shared" si="135"/>
        <v>--</v>
      </c>
    </row>
    <row r="1050" spans="1:12" ht="15" hidden="1" customHeight="1" x14ac:dyDescent="0.25">
      <c r="A1050" s="108" t="s">
        <v>642</v>
      </c>
      <c r="B1050" s="109"/>
      <c r="C1050" s="304"/>
      <c r="D1050" s="305"/>
      <c r="E1050" s="150"/>
      <c r="F1050" s="306" t="str">
        <f t="shared" ref="F1050" si="136">IF(ISBLANK(C1050),"",(IF((C1050&lt;=E1050),"X","")))</f>
        <v/>
      </c>
      <c r="G1050" s="307"/>
      <c r="H1050" s="308"/>
      <c r="I1050" s="306" t="str">
        <f t="shared" si="134"/>
        <v/>
      </c>
      <c r="J1050" s="308"/>
      <c r="L1050" s="213" t="str">
        <f t="shared" si="135"/>
        <v>--</v>
      </c>
    </row>
    <row r="1051" spans="1:12" ht="15" hidden="1" customHeight="1" x14ac:dyDescent="0.25">
      <c r="A1051" s="110"/>
      <c r="B1051" s="110"/>
      <c r="C1051" s="31"/>
      <c r="D1051" s="31"/>
      <c r="E1051" s="111"/>
      <c r="F1051" s="81"/>
      <c r="G1051" s="81"/>
      <c r="H1051" s="81"/>
      <c r="I1051" s="81"/>
      <c r="J1051" s="81"/>
      <c r="L1051" s="225" t="str">
        <f>L1050</f>
        <v>--</v>
      </c>
    </row>
    <row r="1052" spans="1:12" ht="15" hidden="1" customHeight="1" x14ac:dyDescent="0.25">
      <c r="A1052" s="107" t="s">
        <v>679</v>
      </c>
      <c r="B1052" s="106" t="str">
        <f>IF(ISTEXT(VLOOKUP(A1052,'FICHA DE PROJETO'!$A$32:$I$211,2,FALSE)),VLOOKUP(A1052,'FICHA DE PROJETO'!$A$32:$I$211,2,FALSE),"")</f>
        <v/>
      </c>
      <c r="C1052" s="102"/>
      <c r="D1052" s="102"/>
      <c r="E1052" s="102"/>
      <c r="F1052" s="102"/>
      <c r="G1052" s="102"/>
      <c r="H1052" s="102"/>
      <c r="I1052" s="103"/>
      <c r="J1052" s="104"/>
      <c r="L1052" s="212" t="str">
        <f>IF((B1052=""),"--","X")</f>
        <v>--</v>
      </c>
    </row>
    <row r="1053" spans="1:12" ht="15" hidden="1" customHeight="1" x14ac:dyDescent="0.25">
      <c r="B1053" s="101"/>
      <c r="C1053" s="309" t="s">
        <v>635</v>
      </c>
      <c r="D1053" s="310"/>
      <c r="E1053" s="105" t="s">
        <v>636</v>
      </c>
      <c r="F1053" s="311" t="s">
        <v>646</v>
      </c>
      <c r="G1053" s="312"/>
      <c r="H1053" s="312"/>
      <c r="I1053" s="311" t="s">
        <v>647</v>
      </c>
      <c r="J1053" s="313"/>
      <c r="L1053" s="213" t="str">
        <f>L1052</f>
        <v>--</v>
      </c>
    </row>
    <row r="1054" spans="1:12" ht="15" hidden="1" customHeight="1" x14ac:dyDescent="0.25">
      <c r="A1054" s="148" t="s">
        <v>637</v>
      </c>
      <c r="B1054" s="149"/>
      <c r="C1054" s="314"/>
      <c r="D1054" s="315"/>
      <c r="E1054" s="150"/>
      <c r="F1054" s="306" t="str">
        <f>IF(ISBLANK(C1054),"",(IF((C1054=E1054),"X","")))</f>
        <v/>
      </c>
      <c r="G1054" s="307"/>
      <c r="H1054" s="308"/>
      <c r="I1054" s="306" t="str">
        <f t="shared" ref="I1054" si="137">IF(NOT(C1054=E1054),"X","")</f>
        <v/>
      </c>
      <c r="J1054" s="308"/>
      <c r="L1054" s="213" t="str">
        <f>L1053</f>
        <v>--</v>
      </c>
    </row>
    <row r="1055" spans="1:12" ht="15" hidden="1" customHeight="1" x14ac:dyDescent="0.25">
      <c r="A1055" s="100" t="s">
        <v>638</v>
      </c>
      <c r="B1055" s="112"/>
      <c r="C1055" s="304"/>
      <c r="D1055" s="305"/>
      <c r="E1055" s="150"/>
      <c r="F1055" s="306" t="str">
        <f t="shared" ref="F1055:F1058" si="138">IF(ISBLANK(C1055),"",(IF((C1055&lt;=E1055),"X","")))</f>
        <v/>
      </c>
      <c r="G1055" s="307"/>
      <c r="H1055" s="308"/>
      <c r="I1055" s="306" t="str">
        <f t="shared" ref="I1055:I1060" si="139">IF(ISBLANK(C1055),"",(IF((C1055&gt;E1055),"X","")))</f>
        <v/>
      </c>
      <c r="J1055" s="308"/>
      <c r="L1055" s="213" t="str">
        <f t="shared" ref="L1055:L1060" si="140">L1054</f>
        <v>--</v>
      </c>
    </row>
    <row r="1056" spans="1:12" ht="15" hidden="1" customHeight="1" x14ac:dyDescent="0.25">
      <c r="A1056" s="100" t="s">
        <v>640</v>
      </c>
      <c r="B1056" s="113"/>
      <c r="C1056" s="304"/>
      <c r="D1056" s="305"/>
      <c r="E1056" s="150"/>
      <c r="F1056" s="306" t="str">
        <f t="shared" si="138"/>
        <v/>
      </c>
      <c r="G1056" s="307"/>
      <c r="H1056" s="308"/>
      <c r="I1056" s="306" t="str">
        <f t="shared" si="139"/>
        <v/>
      </c>
      <c r="J1056" s="308"/>
      <c r="L1056" s="213" t="str">
        <f t="shared" si="140"/>
        <v>--</v>
      </c>
    </row>
    <row r="1057" spans="1:12" ht="15" hidden="1" customHeight="1" x14ac:dyDescent="0.25">
      <c r="A1057" s="108" t="s">
        <v>650</v>
      </c>
      <c r="B1057" s="109"/>
      <c r="C1057" s="304"/>
      <c r="D1057" s="305"/>
      <c r="E1057" s="150"/>
      <c r="F1057" s="306" t="str">
        <f t="shared" si="138"/>
        <v/>
      </c>
      <c r="G1057" s="307"/>
      <c r="H1057" s="308"/>
      <c r="I1057" s="306" t="str">
        <f t="shared" si="139"/>
        <v/>
      </c>
      <c r="J1057" s="308"/>
      <c r="L1057" s="213" t="str">
        <f t="shared" si="140"/>
        <v>--</v>
      </c>
    </row>
    <row r="1058" spans="1:12" ht="15" hidden="1" customHeight="1" x14ac:dyDescent="0.25">
      <c r="A1058" s="108" t="s">
        <v>651</v>
      </c>
      <c r="B1058" s="109"/>
      <c r="C1058" s="304"/>
      <c r="D1058" s="305"/>
      <c r="E1058" s="150"/>
      <c r="F1058" s="306" t="str">
        <f t="shared" si="138"/>
        <v/>
      </c>
      <c r="G1058" s="307"/>
      <c r="H1058" s="308"/>
      <c r="I1058" s="306" t="str">
        <f t="shared" si="139"/>
        <v/>
      </c>
      <c r="J1058" s="308"/>
      <c r="L1058" s="213" t="str">
        <f t="shared" si="140"/>
        <v>--</v>
      </c>
    </row>
    <row r="1059" spans="1:12" ht="15" hidden="1" customHeight="1" x14ac:dyDescent="0.25">
      <c r="A1059" s="108" t="s">
        <v>641</v>
      </c>
      <c r="B1059" s="109"/>
      <c r="C1059" s="304"/>
      <c r="D1059" s="305"/>
      <c r="E1059" s="150"/>
      <c r="F1059" s="306" t="str">
        <f>IF(ISBLANK(C1059),"",(IF((C1059&lt;=E1059),"X","")))</f>
        <v/>
      </c>
      <c r="G1059" s="307"/>
      <c r="H1059" s="308"/>
      <c r="I1059" s="306" t="str">
        <f t="shared" si="139"/>
        <v/>
      </c>
      <c r="J1059" s="308"/>
      <c r="L1059" s="213" t="str">
        <f t="shared" si="140"/>
        <v>--</v>
      </c>
    </row>
    <row r="1060" spans="1:12" ht="15" hidden="1" customHeight="1" x14ac:dyDescent="0.25">
      <c r="A1060" s="108" t="s">
        <v>642</v>
      </c>
      <c r="B1060" s="109"/>
      <c r="C1060" s="304"/>
      <c r="D1060" s="305"/>
      <c r="E1060" s="150"/>
      <c r="F1060" s="306" t="str">
        <f t="shared" ref="F1060" si="141">IF(ISBLANK(C1060),"",(IF((C1060&lt;=E1060),"X","")))</f>
        <v/>
      </c>
      <c r="G1060" s="307"/>
      <c r="H1060" s="308"/>
      <c r="I1060" s="306" t="str">
        <f t="shared" si="139"/>
        <v/>
      </c>
      <c r="J1060" s="308"/>
      <c r="L1060" s="213" t="str">
        <f t="shared" si="140"/>
        <v>--</v>
      </c>
    </row>
    <row r="1061" spans="1:12" ht="15" hidden="1" customHeight="1" x14ac:dyDescent="0.25">
      <c r="A1061" s="110"/>
      <c r="B1061" s="110"/>
      <c r="C1061" s="31"/>
      <c r="D1061" s="31"/>
      <c r="E1061" s="111"/>
      <c r="F1061" s="81"/>
      <c r="G1061" s="81"/>
      <c r="H1061" s="81"/>
      <c r="I1061" s="81"/>
      <c r="J1061" s="81"/>
      <c r="L1061" s="225" t="str">
        <f>L1060</f>
        <v>--</v>
      </c>
    </row>
    <row r="1062" spans="1:12" ht="15" hidden="1" customHeight="1" x14ac:dyDescent="0.25">
      <c r="A1062" s="107" t="s">
        <v>680</v>
      </c>
      <c r="B1062" s="106" t="str">
        <f>IF(ISTEXT(VLOOKUP(A1062,'FICHA DE PROJETO'!$A$32:$I$211,2,FALSE)),VLOOKUP(A1062,'FICHA DE PROJETO'!$A$32:$I$211,2,FALSE),"")</f>
        <v/>
      </c>
      <c r="C1062" s="102"/>
      <c r="D1062" s="102"/>
      <c r="E1062" s="102"/>
      <c r="F1062" s="102"/>
      <c r="G1062" s="102"/>
      <c r="H1062" s="102"/>
      <c r="I1062" s="103"/>
      <c r="J1062" s="104"/>
      <c r="L1062" s="212" t="str">
        <f>IF((B1062=""),"--","X")</f>
        <v>--</v>
      </c>
    </row>
    <row r="1063" spans="1:12" ht="15" hidden="1" customHeight="1" x14ac:dyDescent="0.25">
      <c r="B1063" s="101"/>
      <c r="C1063" s="309" t="s">
        <v>635</v>
      </c>
      <c r="D1063" s="310"/>
      <c r="E1063" s="105" t="s">
        <v>636</v>
      </c>
      <c r="F1063" s="311" t="s">
        <v>646</v>
      </c>
      <c r="G1063" s="312"/>
      <c r="H1063" s="312"/>
      <c r="I1063" s="311" t="s">
        <v>647</v>
      </c>
      <c r="J1063" s="313"/>
      <c r="L1063" s="213" t="str">
        <f>L1062</f>
        <v>--</v>
      </c>
    </row>
    <row r="1064" spans="1:12" ht="15" hidden="1" customHeight="1" x14ac:dyDescent="0.25">
      <c r="A1064" s="148" t="s">
        <v>637</v>
      </c>
      <c r="B1064" s="149"/>
      <c r="C1064" s="314"/>
      <c r="D1064" s="315"/>
      <c r="E1064" s="150"/>
      <c r="F1064" s="306" t="str">
        <f>IF(ISBLANK(C1064),"",(IF((C1064=E1064),"X","")))</f>
        <v/>
      </c>
      <c r="G1064" s="307"/>
      <c r="H1064" s="308"/>
      <c r="I1064" s="306" t="str">
        <f t="shared" ref="I1064" si="142">IF(NOT(C1064=E1064),"X","")</f>
        <v/>
      </c>
      <c r="J1064" s="308"/>
      <c r="L1064" s="213" t="str">
        <f>L1063</f>
        <v>--</v>
      </c>
    </row>
    <row r="1065" spans="1:12" ht="15" hidden="1" customHeight="1" x14ac:dyDescent="0.25">
      <c r="A1065" s="100" t="s">
        <v>638</v>
      </c>
      <c r="B1065" s="112"/>
      <c r="C1065" s="304"/>
      <c r="D1065" s="305"/>
      <c r="E1065" s="150"/>
      <c r="F1065" s="306" t="str">
        <f t="shared" ref="F1065:F1068" si="143">IF(ISBLANK(C1065),"",(IF((C1065&lt;=E1065),"X","")))</f>
        <v/>
      </c>
      <c r="G1065" s="307"/>
      <c r="H1065" s="308"/>
      <c r="I1065" s="306" t="str">
        <f t="shared" ref="I1065:I1070" si="144">IF(ISBLANK(C1065),"",(IF((C1065&gt;E1065),"X","")))</f>
        <v/>
      </c>
      <c r="J1065" s="308"/>
      <c r="L1065" s="213" t="str">
        <f t="shared" ref="L1065:L1070" si="145">L1064</f>
        <v>--</v>
      </c>
    </row>
    <row r="1066" spans="1:12" ht="15" hidden="1" customHeight="1" x14ac:dyDescent="0.25">
      <c r="A1066" s="100" t="s">
        <v>640</v>
      </c>
      <c r="B1066" s="113"/>
      <c r="C1066" s="304"/>
      <c r="D1066" s="305"/>
      <c r="E1066" s="150"/>
      <c r="F1066" s="306" t="str">
        <f t="shared" si="143"/>
        <v/>
      </c>
      <c r="G1066" s="307"/>
      <c r="H1066" s="308"/>
      <c r="I1066" s="306" t="str">
        <f t="shared" si="144"/>
        <v/>
      </c>
      <c r="J1066" s="308"/>
      <c r="L1066" s="213" t="str">
        <f t="shared" si="145"/>
        <v>--</v>
      </c>
    </row>
    <row r="1067" spans="1:12" ht="15" hidden="1" customHeight="1" x14ac:dyDescent="0.25">
      <c r="A1067" s="108" t="s">
        <v>650</v>
      </c>
      <c r="B1067" s="109"/>
      <c r="C1067" s="304"/>
      <c r="D1067" s="305"/>
      <c r="E1067" s="150"/>
      <c r="F1067" s="306" t="str">
        <f t="shared" si="143"/>
        <v/>
      </c>
      <c r="G1067" s="307"/>
      <c r="H1067" s="308"/>
      <c r="I1067" s="306" t="str">
        <f t="shared" si="144"/>
        <v/>
      </c>
      <c r="J1067" s="308"/>
      <c r="L1067" s="213" t="str">
        <f t="shared" si="145"/>
        <v>--</v>
      </c>
    </row>
    <row r="1068" spans="1:12" ht="15" hidden="1" customHeight="1" x14ac:dyDescent="0.25">
      <c r="A1068" s="108" t="s">
        <v>651</v>
      </c>
      <c r="B1068" s="109"/>
      <c r="C1068" s="304"/>
      <c r="D1068" s="305"/>
      <c r="E1068" s="150"/>
      <c r="F1068" s="306" t="str">
        <f t="shared" si="143"/>
        <v/>
      </c>
      <c r="G1068" s="307"/>
      <c r="H1068" s="308"/>
      <c r="I1068" s="306" t="str">
        <f t="shared" si="144"/>
        <v/>
      </c>
      <c r="J1068" s="308"/>
      <c r="L1068" s="213" t="str">
        <f t="shared" si="145"/>
        <v>--</v>
      </c>
    </row>
    <row r="1069" spans="1:12" ht="15" hidden="1" customHeight="1" x14ac:dyDescent="0.25">
      <c r="A1069" s="108" t="s">
        <v>641</v>
      </c>
      <c r="B1069" s="109"/>
      <c r="C1069" s="304"/>
      <c r="D1069" s="305"/>
      <c r="E1069" s="150"/>
      <c r="F1069" s="306" t="str">
        <f>IF(ISBLANK(C1069),"",(IF((C1069&lt;=E1069),"X","")))</f>
        <v/>
      </c>
      <c r="G1069" s="307"/>
      <c r="H1069" s="308"/>
      <c r="I1069" s="306" t="str">
        <f t="shared" si="144"/>
        <v/>
      </c>
      <c r="J1069" s="308"/>
      <c r="L1069" s="213" t="str">
        <f t="shared" si="145"/>
        <v>--</v>
      </c>
    </row>
    <row r="1070" spans="1:12" ht="15" hidden="1" customHeight="1" x14ac:dyDescent="0.25">
      <c r="A1070" s="108" t="s">
        <v>642</v>
      </c>
      <c r="B1070" s="109"/>
      <c r="C1070" s="304"/>
      <c r="D1070" s="305"/>
      <c r="E1070" s="150"/>
      <c r="F1070" s="306" t="str">
        <f t="shared" ref="F1070" si="146">IF(ISBLANK(C1070),"",(IF((C1070&lt;=E1070),"X","")))</f>
        <v/>
      </c>
      <c r="G1070" s="307"/>
      <c r="H1070" s="308"/>
      <c r="I1070" s="306" t="str">
        <f t="shared" si="144"/>
        <v/>
      </c>
      <c r="J1070" s="308"/>
      <c r="L1070" s="213" t="str">
        <f t="shared" si="145"/>
        <v>--</v>
      </c>
    </row>
    <row r="1071" spans="1:12" ht="15" hidden="1" customHeight="1" x14ac:dyDescent="0.25">
      <c r="A1071" s="110"/>
      <c r="B1071" s="110"/>
      <c r="C1071" s="31"/>
      <c r="D1071" s="31"/>
      <c r="E1071" s="111"/>
      <c r="F1071" s="81"/>
      <c r="G1071" s="81"/>
      <c r="H1071" s="81"/>
      <c r="I1071" s="81"/>
      <c r="J1071" s="81"/>
      <c r="L1071" s="225" t="str">
        <f>L1070</f>
        <v>--</v>
      </c>
    </row>
    <row r="1072" spans="1:12" ht="15" hidden="1" customHeight="1" x14ac:dyDescent="0.25">
      <c r="A1072" s="107" t="s">
        <v>681</v>
      </c>
      <c r="B1072" s="106" t="str">
        <f>IF(ISTEXT(VLOOKUP(A1072,'FICHA DE PROJETO'!$A$32:$I$211,2,FALSE)),VLOOKUP(A1072,'FICHA DE PROJETO'!$A$32:$I$211,2,FALSE),"")</f>
        <v/>
      </c>
      <c r="C1072" s="102"/>
      <c r="D1072" s="102"/>
      <c r="E1072" s="102"/>
      <c r="F1072" s="102"/>
      <c r="G1072" s="102"/>
      <c r="H1072" s="102"/>
      <c r="I1072" s="103"/>
      <c r="J1072" s="104"/>
      <c r="L1072" s="212" t="str">
        <f>IF((B1072=""),"--","X")</f>
        <v>--</v>
      </c>
    </row>
    <row r="1073" spans="1:12" ht="15" hidden="1" customHeight="1" x14ac:dyDescent="0.25">
      <c r="B1073" s="101"/>
      <c r="C1073" s="309" t="s">
        <v>635</v>
      </c>
      <c r="D1073" s="310"/>
      <c r="E1073" s="105" t="s">
        <v>636</v>
      </c>
      <c r="F1073" s="311" t="s">
        <v>646</v>
      </c>
      <c r="G1073" s="312"/>
      <c r="H1073" s="312"/>
      <c r="I1073" s="311" t="s">
        <v>647</v>
      </c>
      <c r="J1073" s="313"/>
      <c r="L1073" s="213" t="str">
        <f>L1072</f>
        <v>--</v>
      </c>
    </row>
    <row r="1074" spans="1:12" ht="15" hidden="1" customHeight="1" x14ac:dyDescent="0.25">
      <c r="A1074" s="148" t="s">
        <v>637</v>
      </c>
      <c r="B1074" s="149"/>
      <c r="C1074" s="314"/>
      <c r="D1074" s="315"/>
      <c r="E1074" s="150"/>
      <c r="F1074" s="306" t="str">
        <f>IF(ISBLANK(C1074),"",(IF((C1074=E1074),"X","")))</f>
        <v/>
      </c>
      <c r="G1074" s="307"/>
      <c r="H1074" s="308"/>
      <c r="I1074" s="306" t="str">
        <f t="shared" ref="I1074" si="147">IF(NOT(C1074=E1074),"X","")</f>
        <v/>
      </c>
      <c r="J1074" s="308"/>
      <c r="L1074" s="213" t="str">
        <f>L1073</f>
        <v>--</v>
      </c>
    </row>
    <row r="1075" spans="1:12" ht="15" hidden="1" customHeight="1" x14ac:dyDescent="0.25">
      <c r="A1075" s="100" t="s">
        <v>638</v>
      </c>
      <c r="B1075" s="112"/>
      <c r="C1075" s="304"/>
      <c r="D1075" s="305"/>
      <c r="E1075" s="150"/>
      <c r="F1075" s="306" t="str">
        <f t="shared" ref="F1075:F1078" si="148">IF(ISBLANK(C1075),"",(IF((C1075&lt;=E1075),"X","")))</f>
        <v/>
      </c>
      <c r="G1075" s="307"/>
      <c r="H1075" s="308"/>
      <c r="I1075" s="306" t="str">
        <f t="shared" ref="I1075:I1080" si="149">IF(ISBLANK(C1075),"",(IF((C1075&gt;E1075),"X","")))</f>
        <v/>
      </c>
      <c r="J1075" s="308"/>
      <c r="L1075" s="213" t="str">
        <f t="shared" ref="L1075:L1080" si="150">L1074</f>
        <v>--</v>
      </c>
    </row>
    <row r="1076" spans="1:12" ht="15" hidden="1" customHeight="1" x14ac:dyDescent="0.25">
      <c r="A1076" s="100" t="s">
        <v>640</v>
      </c>
      <c r="B1076" s="113"/>
      <c r="C1076" s="304"/>
      <c r="D1076" s="305"/>
      <c r="E1076" s="150"/>
      <c r="F1076" s="306" t="str">
        <f t="shared" si="148"/>
        <v/>
      </c>
      <c r="G1076" s="307"/>
      <c r="H1076" s="308"/>
      <c r="I1076" s="306" t="str">
        <f t="shared" si="149"/>
        <v/>
      </c>
      <c r="J1076" s="308"/>
      <c r="L1076" s="213" t="str">
        <f t="shared" si="150"/>
        <v>--</v>
      </c>
    </row>
    <row r="1077" spans="1:12" ht="15" hidden="1" customHeight="1" x14ac:dyDescent="0.25">
      <c r="A1077" s="108" t="s">
        <v>650</v>
      </c>
      <c r="B1077" s="109"/>
      <c r="C1077" s="304"/>
      <c r="D1077" s="305"/>
      <c r="E1077" s="150"/>
      <c r="F1077" s="306" t="str">
        <f t="shared" si="148"/>
        <v/>
      </c>
      <c r="G1077" s="307"/>
      <c r="H1077" s="308"/>
      <c r="I1077" s="306" t="str">
        <f t="shared" si="149"/>
        <v/>
      </c>
      <c r="J1077" s="308"/>
      <c r="L1077" s="213" t="str">
        <f t="shared" si="150"/>
        <v>--</v>
      </c>
    </row>
    <row r="1078" spans="1:12" ht="15" hidden="1" customHeight="1" x14ac:dyDescent="0.25">
      <c r="A1078" s="108" t="s">
        <v>651</v>
      </c>
      <c r="B1078" s="109"/>
      <c r="C1078" s="304"/>
      <c r="D1078" s="305"/>
      <c r="E1078" s="150"/>
      <c r="F1078" s="306" t="str">
        <f t="shared" si="148"/>
        <v/>
      </c>
      <c r="G1078" s="307"/>
      <c r="H1078" s="308"/>
      <c r="I1078" s="306" t="str">
        <f t="shared" si="149"/>
        <v/>
      </c>
      <c r="J1078" s="308"/>
      <c r="L1078" s="213" t="str">
        <f t="shared" si="150"/>
        <v>--</v>
      </c>
    </row>
    <row r="1079" spans="1:12" ht="15" hidden="1" customHeight="1" x14ac:dyDescent="0.25">
      <c r="A1079" s="108" t="s">
        <v>641</v>
      </c>
      <c r="B1079" s="109"/>
      <c r="C1079" s="304"/>
      <c r="D1079" s="305"/>
      <c r="E1079" s="150"/>
      <c r="F1079" s="306" t="str">
        <f>IF(ISBLANK(C1079),"",(IF((C1079&lt;=E1079),"X","")))</f>
        <v/>
      </c>
      <c r="G1079" s="307"/>
      <c r="H1079" s="308"/>
      <c r="I1079" s="306" t="str">
        <f t="shared" si="149"/>
        <v/>
      </c>
      <c r="J1079" s="308"/>
      <c r="L1079" s="213" t="str">
        <f t="shared" si="150"/>
        <v>--</v>
      </c>
    </row>
    <row r="1080" spans="1:12" ht="15" hidden="1" customHeight="1" x14ac:dyDescent="0.25">
      <c r="A1080" s="108" t="s">
        <v>642</v>
      </c>
      <c r="B1080" s="109"/>
      <c r="C1080" s="304"/>
      <c r="D1080" s="305"/>
      <c r="E1080" s="150"/>
      <c r="F1080" s="306" t="str">
        <f t="shared" ref="F1080" si="151">IF(ISBLANK(C1080),"",(IF((C1080&lt;=E1080),"X","")))</f>
        <v/>
      </c>
      <c r="G1080" s="307"/>
      <c r="H1080" s="308"/>
      <c r="I1080" s="306" t="str">
        <f t="shared" si="149"/>
        <v/>
      </c>
      <c r="J1080" s="308"/>
      <c r="L1080" s="213" t="str">
        <f t="shared" si="150"/>
        <v>--</v>
      </c>
    </row>
    <row r="1081" spans="1:12" ht="15" hidden="1" customHeight="1" x14ac:dyDescent="0.25">
      <c r="A1081" s="110"/>
      <c r="B1081" s="110"/>
      <c r="C1081" s="31"/>
      <c r="D1081" s="31"/>
      <c r="E1081" s="111"/>
      <c r="F1081" s="81"/>
      <c r="G1081" s="81"/>
      <c r="H1081" s="81"/>
      <c r="I1081" s="81"/>
      <c r="J1081" s="81"/>
      <c r="L1081" s="225" t="str">
        <f>L1080</f>
        <v>--</v>
      </c>
    </row>
    <row r="1082" spans="1:12" ht="15" hidden="1" customHeight="1" x14ac:dyDescent="0.25">
      <c r="A1082" s="107" t="s">
        <v>794</v>
      </c>
      <c r="B1082" s="106" t="str">
        <f>IF(ISTEXT(VLOOKUP(A1082,'FICHA DE PROJETO'!$A$32:$I$211,2,FALSE)),VLOOKUP(A1082,'FICHA DE PROJETO'!$A$32:$I$211,2,FALSE),"")</f>
        <v/>
      </c>
      <c r="C1082" s="102"/>
      <c r="D1082" s="102"/>
      <c r="E1082" s="102"/>
      <c r="F1082" s="102"/>
      <c r="G1082" s="102"/>
      <c r="H1082" s="102"/>
      <c r="I1082" s="103"/>
      <c r="J1082" s="104"/>
      <c r="L1082" s="212" t="str">
        <f>IF((B1082=""),"--","X")</f>
        <v>--</v>
      </c>
    </row>
    <row r="1083" spans="1:12" ht="15" hidden="1" customHeight="1" x14ac:dyDescent="0.25">
      <c r="B1083" s="101"/>
      <c r="C1083" s="309" t="s">
        <v>635</v>
      </c>
      <c r="D1083" s="310"/>
      <c r="E1083" s="105" t="s">
        <v>636</v>
      </c>
      <c r="F1083" s="311" t="s">
        <v>646</v>
      </c>
      <c r="G1083" s="312"/>
      <c r="H1083" s="312"/>
      <c r="I1083" s="311" t="s">
        <v>647</v>
      </c>
      <c r="J1083" s="313"/>
      <c r="L1083" s="213" t="str">
        <f>L1082</f>
        <v>--</v>
      </c>
    </row>
    <row r="1084" spans="1:12" ht="15" hidden="1" customHeight="1" x14ac:dyDescent="0.25">
      <c r="A1084" s="148" t="s">
        <v>637</v>
      </c>
      <c r="B1084" s="149"/>
      <c r="C1084" s="314"/>
      <c r="D1084" s="315"/>
      <c r="E1084" s="150"/>
      <c r="F1084" s="306" t="str">
        <f>IF(ISBLANK(C1084),"",(IF((C1084=E1084),"X","")))</f>
        <v/>
      </c>
      <c r="G1084" s="307"/>
      <c r="H1084" s="308"/>
      <c r="I1084" s="306" t="str">
        <f t="shared" ref="I1084" si="152">IF(NOT(C1084=E1084),"X","")</f>
        <v/>
      </c>
      <c r="J1084" s="308"/>
      <c r="L1084" s="213" t="str">
        <f>L1083</f>
        <v>--</v>
      </c>
    </row>
    <row r="1085" spans="1:12" ht="15" hidden="1" customHeight="1" x14ac:dyDescent="0.25">
      <c r="A1085" s="100" t="s">
        <v>638</v>
      </c>
      <c r="B1085" s="112"/>
      <c r="C1085" s="304"/>
      <c r="D1085" s="305"/>
      <c r="E1085" s="150"/>
      <c r="F1085" s="306" t="str">
        <f t="shared" ref="F1085:F1088" si="153">IF(ISBLANK(C1085),"",(IF((C1085&lt;=E1085),"X","")))</f>
        <v/>
      </c>
      <c r="G1085" s="307"/>
      <c r="H1085" s="308"/>
      <c r="I1085" s="306" t="str">
        <f t="shared" ref="I1085:I1090" si="154">IF(ISBLANK(C1085),"",(IF((C1085&gt;E1085),"X","")))</f>
        <v/>
      </c>
      <c r="J1085" s="308"/>
      <c r="L1085" s="213" t="str">
        <f t="shared" ref="L1085:L1090" si="155">L1084</f>
        <v>--</v>
      </c>
    </row>
    <row r="1086" spans="1:12" ht="15" hidden="1" customHeight="1" x14ac:dyDescent="0.25">
      <c r="A1086" s="100" t="s">
        <v>640</v>
      </c>
      <c r="B1086" s="113"/>
      <c r="C1086" s="304"/>
      <c r="D1086" s="305"/>
      <c r="E1086" s="150"/>
      <c r="F1086" s="306" t="str">
        <f t="shared" si="153"/>
        <v/>
      </c>
      <c r="G1086" s="307"/>
      <c r="H1086" s="308"/>
      <c r="I1086" s="306" t="str">
        <f t="shared" si="154"/>
        <v/>
      </c>
      <c r="J1086" s="308"/>
      <c r="L1086" s="213" t="str">
        <f t="shared" si="155"/>
        <v>--</v>
      </c>
    </row>
    <row r="1087" spans="1:12" ht="15" hidden="1" customHeight="1" x14ac:dyDescent="0.25">
      <c r="A1087" s="108" t="s">
        <v>650</v>
      </c>
      <c r="B1087" s="109"/>
      <c r="C1087" s="304"/>
      <c r="D1087" s="305"/>
      <c r="E1087" s="150"/>
      <c r="F1087" s="306" t="str">
        <f t="shared" si="153"/>
        <v/>
      </c>
      <c r="G1087" s="307"/>
      <c r="H1087" s="308"/>
      <c r="I1087" s="306" t="str">
        <f t="shared" si="154"/>
        <v/>
      </c>
      <c r="J1087" s="308"/>
      <c r="L1087" s="213" t="str">
        <f t="shared" si="155"/>
        <v>--</v>
      </c>
    </row>
    <row r="1088" spans="1:12" ht="15" hidden="1" customHeight="1" x14ac:dyDescent="0.25">
      <c r="A1088" s="108" t="s">
        <v>651</v>
      </c>
      <c r="B1088" s="109"/>
      <c r="C1088" s="304"/>
      <c r="D1088" s="305"/>
      <c r="E1088" s="150"/>
      <c r="F1088" s="306" t="str">
        <f t="shared" si="153"/>
        <v/>
      </c>
      <c r="G1088" s="307"/>
      <c r="H1088" s="308"/>
      <c r="I1088" s="306" t="str">
        <f t="shared" si="154"/>
        <v/>
      </c>
      <c r="J1088" s="308"/>
      <c r="L1088" s="213" t="str">
        <f t="shared" si="155"/>
        <v>--</v>
      </c>
    </row>
    <row r="1089" spans="1:12" ht="15" hidden="1" customHeight="1" x14ac:dyDescent="0.25">
      <c r="A1089" s="108" t="s">
        <v>641</v>
      </c>
      <c r="B1089" s="109"/>
      <c r="C1089" s="304"/>
      <c r="D1089" s="305"/>
      <c r="E1089" s="150"/>
      <c r="F1089" s="306" t="str">
        <f>IF(ISBLANK(C1089),"",(IF((C1089&lt;=E1089),"X","")))</f>
        <v/>
      </c>
      <c r="G1089" s="307"/>
      <c r="H1089" s="308"/>
      <c r="I1089" s="306" t="str">
        <f t="shared" si="154"/>
        <v/>
      </c>
      <c r="J1089" s="308"/>
      <c r="L1089" s="213" t="str">
        <f t="shared" si="155"/>
        <v>--</v>
      </c>
    </row>
    <row r="1090" spans="1:12" ht="15" hidden="1" customHeight="1" x14ac:dyDescent="0.25">
      <c r="A1090" s="108" t="s">
        <v>642</v>
      </c>
      <c r="B1090" s="109"/>
      <c r="C1090" s="304"/>
      <c r="D1090" s="305"/>
      <c r="E1090" s="150"/>
      <c r="F1090" s="306" t="str">
        <f t="shared" ref="F1090" si="156">IF(ISBLANK(C1090),"",(IF((C1090&lt;=E1090),"X","")))</f>
        <v/>
      </c>
      <c r="G1090" s="307"/>
      <c r="H1090" s="308"/>
      <c r="I1090" s="306" t="str">
        <f t="shared" si="154"/>
        <v/>
      </c>
      <c r="J1090" s="308"/>
      <c r="L1090" s="213" t="str">
        <f t="shared" si="155"/>
        <v>--</v>
      </c>
    </row>
    <row r="1091" spans="1:12" ht="15" hidden="1" customHeight="1" x14ac:dyDescent="0.25">
      <c r="A1091" s="110"/>
      <c r="B1091" s="110"/>
      <c r="C1091" s="31"/>
      <c r="D1091" s="31"/>
      <c r="E1091" s="111"/>
      <c r="F1091" s="81"/>
      <c r="G1091" s="81"/>
      <c r="H1091" s="81"/>
      <c r="I1091" s="81"/>
      <c r="J1091" s="81"/>
      <c r="L1091" s="225" t="str">
        <f>L1090</f>
        <v>--</v>
      </c>
    </row>
    <row r="1092" spans="1:12" ht="15" hidden="1" customHeight="1" x14ac:dyDescent="0.25">
      <c r="A1092" s="107" t="s">
        <v>795</v>
      </c>
      <c r="B1092" s="106" t="str">
        <f>IF(ISTEXT(VLOOKUP(A1092,'FICHA DE PROJETO'!$A$32:$I$211,2,FALSE)),VLOOKUP(A1092,'FICHA DE PROJETO'!$A$32:$I$211,2,FALSE),"")</f>
        <v/>
      </c>
      <c r="C1092" s="102"/>
      <c r="D1092" s="102"/>
      <c r="E1092" s="102"/>
      <c r="F1092" s="102"/>
      <c r="G1092" s="102"/>
      <c r="H1092" s="102"/>
      <c r="I1092" s="103"/>
      <c r="J1092" s="104"/>
      <c r="L1092" s="212" t="str">
        <f>IF((B1092=""),"--","X")</f>
        <v>--</v>
      </c>
    </row>
    <row r="1093" spans="1:12" ht="15" hidden="1" customHeight="1" x14ac:dyDescent="0.25">
      <c r="B1093" s="101"/>
      <c r="C1093" s="309" t="s">
        <v>635</v>
      </c>
      <c r="D1093" s="310"/>
      <c r="E1093" s="105" t="s">
        <v>636</v>
      </c>
      <c r="F1093" s="311" t="s">
        <v>646</v>
      </c>
      <c r="G1093" s="312"/>
      <c r="H1093" s="312"/>
      <c r="I1093" s="311" t="s">
        <v>647</v>
      </c>
      <c r="J1093" s="313"/>
      <c r="L1093" s="213" t="str">
        <f>L1092</f>
        <v>--</v>
      </c>
    </row>
    <row r="1094" spans="1:12" ht="15" hidden="1" customHeight="1" x14ac:dyDescent="0.25">
      <c r="A1094" s="148" t="s">
        <v>637</v>
      </c>
      <c r="B1094" s="149"/>
      <c r="C1094" s="314"/>
      <c r="D1094" s="315"/>
      <c r="E1094" s="150"/>
      <c r="F1094" s="306" t="str">
        <f>IF(ISBLANK(C1094),"",(IF((C1094=E1094),"X","")))</f>
        <v/>
      </c>
      <c r="G1094" s="307"/>
      <c r="H1094" s="308"/>
      <c r="I1094" s="306" t="str">
        <f t="shared" ref="I1094" si="157">IF(NOT(C1094=E1094),"X","")</f>
        <v/>
      </c>
      <c r="J1094" s="308"/>
      <c r="L1094" s="213" t="str">
        <f>L1093</f>
        <v>--</v>
      </c>
    </row>
    <row r="1095" spans="1:12" ht="15" hidden="1" customHeight="1" x14ac:dyDescent="0.25">
      <c r="A1095" s="100" t="s">
        <v>638</v>
      </c>
      <c r="B1095" s="112"/>
      <c r="C1095" s="304"/>
      <c r="D1095" s="305"/>
      <c r="E1095" s="150"/>
      <c r="F1095" s="306" t="str">
        <f t="shared" ref="F1095:F1098" si="158">IF(ISBLANK(C1095),"",(IF((C1095&lt;=E1095),"X","")))</f>
        <v/>
      </c>
      <c r="G1095" s="307"/>
      <c r="H1095" s="308"/>
      <c r="I1095" s="306" t="str">
        <f t="shared" ref="I1095:I1100" si="159">IF(ISBLANK(C1095),"",(IF((C1095&gt;E1095),"X","")))</f>
        <v/>
      </c>
      <c r="J1095" s="308"/>
      <c r="L1095" s="213" t="str">
        <f t="shared" ref="L1095:L1100" si="160">L1094</f>
        <v>--</v>
      </c>
    </row>
    <row r="1096" spans="1:12" ht="15" hidden="1" customHeight="1" x14ac:dyDescent="0.25">
      <c r="A1096" s="100" t="s">
        <v>640</v>
      </c>
      <c r="B1096" s="113"/>
      <c r="C1096" s="304"/>
      <c r="D1096" s="305"/>
      <c r="E1096" s="150"/>
      <c r="F1096" s="306" t="str">
        <f t="shared" si="158"/>
        <v/>
      </c>
      <c r="G1096" s="307"/>
      <c r="H1096" s="308"/>
      <c r="I1096" s="306" t="str">
        <f t="shared" si="159"/>
        <v/>
      </c>
      <c r="J1096" s="308"/>
      <c r="L1096" s="213" t="str">
        <f t="shared" si="160"/>
        <v>--</v>
      </c>
    </row>
    <row r="1097" spans="1:12" ht="15" hidden="1" customHeight="1" x14ac:dyDescent="0.25">
      <c r="A1097" s="108" t="s">
        <v>650</v>
      </c>
      <c r="B1097" s="109"/>
      <c r="C1097" s="304"/>
      <c r="D1097" s="305"/>
      <c r="E1097" s="150"/>
      <c r="F1097" s="306" t="str">
        <f t="shared" si="158"/>
        <v/>
      </c>
      <c r="G1097" s="307"/>
      <c r="H1097" s="308"/>
      <c r="I1097" s="306" t="str">
        <f t="shared" si="159"/>
        <v/>
      </c>
      <c r="J1097" s="308"/>
      <c r="L1097" s="213" t="str">
        <f t="shared" si="160"/>
        <v>--</v>
      </c>
    </row>
    <row r="1098" spans="1:12" ht="15" hidden="1" customHeight="1" x14ac:dyDescent="0.25">
      <c r="A1098" s="108" t="s">
        <v>651</v>
      </c>
      <c r="B1098" s="109"/>
      <c r="C1098" s="304"/>
      <c r="D1098" s="305"/>
      <c r="E1098" s="150"/>
      <c r="F1098" s="306" t="str">
        <f t="shared" si="158"/>
        <v/>
      </c>
      <c r="G1098" s="307"/>
      <c r="H1098" s="308"/>
      <c r="I1098" s="306" t="str">
        <f t="shared" si="159"/>
        <v/>
      </c>
      <c r="J1098" s="308"/>
      <c r="L1098" s="213" t="str">
        <f t="shared" si="160"/>
        <v>--</v>
      </c>
    </row>
    <row r="1099" spans="1:12" ht="15" hidden="1" customHeight="1" x14ac:dyDescent="0.25">
      <c r="A1099" s="108" t="s">
        <v>641</v>
      </c>
      <c r="B1099" s="109"/>
      <c r="C1099" s="304"/>
      <c r="D1099" s="305"/>
      <c r="E1099" s="150"/>
      <c r="F1099" s="306" t="str">
        <f>IF(ISBLANK(C1099),"",(IF((C1099&lt;=E1099),"X","")))</f>
        <v/>
      </c>
      <c r="G1099" s="307"/>
      <c r="H1099" s="308"/>
      <c r="I1099" s="306" t="str">
        <f t="shared" si="159"/>
        <v/>
      </c>
      <c r="J1099" s="308"/>
      <c r="L1099" s="213" t="str">
        <f t="shared" si="160"/>
        <v>--</v>
      </c>
    </row>
    <row r="1100" spans="1:12" ht="15" hidden="1" customHeight="1" x14ac:dyDescent="0.25">
      <c r="A1100" s="108" t="s">
        <v>642</v>
      </c>
      <c r="B1100" s="109"/>
      <c r="C1100" s="304"/>
      <c r="D1100" s="305"/>
      <c r="E1100" s="150"/>
      <c r="F1100" s="306" t="str">
        <f t="shared" ref="F1100" si="161">IF(ISBLANK(C1100),"",(IF((C1100&lt;=E1100),"X","")))</f>
        <v/>
      </c>
      <c r="G1100" s="307"/>
      <c r="H1100" s="308"/>
      <c r="I1100" s="306" t="str">
        <f t="shared" si="159"/>
        <v/>
      </c>
      <c r="J1100" s="308"/>
      <c r="L1100" s="213" t="str">
        <f t="shared" si="160"/>
        <v>--</v>
      </c>
    </row>
    <row r="1101" spans="1:12" ht="15" hidden="1" customHeight="1" x14ac:dyDescent="0.25">
      <c r="A1101" s="110"/>
      <c r="B1101" s="110"/>
      <c r="C1101" s="31"/>
      <c r="D1101" s="31"/>
      <c r="E1101" s="111"/>
      <c r="F1101" s="81"/>
      <c r="G1101" s="81"/>
      <c r="H1101" s="81"/>
      <c r="I1101" s="81"/>
      <c r="J1101" s="81"/>
      <c r="L1101" s="225" t="str">
        <f>L1100</f>
        <v>--</v>
      </c>
    </row>
    <row r="1102" spans="1:12" ht="15" hidden="1" customHeight="1" x14ac:dyDescent="0.25">
      <c r="A1102" s="107" t="s">
        <v>796</v>
      </c>
      <c r="B1102" s="106" t="str">
        <f>IF(ISTEXT(VLOOKUP(A1102,'FICHA DE PROJETO'!$A$32:$I$211,2,FALSE)),VLOOKUP(A1102,'FICHA DE PROJETO'!$A$32:$I$211,2,FALSE),"")</f>
        <v/>
      </c>
      <c r="C1102" s="102"/>
      <c r="D1102" s="102"/>
      <c r="E1102" s="102"/>
      <c r="F1102" s="102"/>
      <c r="G1102" s="102"/>
      <c r="H1102" s="102"/>
      <c r="I1102" s="103"/>
      <c r="J1102" s="104"/>
      <c r="L1102" s="212" t="str">
        <f>IF((B1102=""),"--","X")</f>
        <v>--</v>
      </c>
    </row>
    <row r="1103" spans="1:12" ht="15" hidden="1" customHeight="1" x14ac:dyDescent="0.25">
      <c r="B1103" s="101"/>
      <c r="C1103" s="309" t="s">
        <v>635</v>
      </c>
      <c r="D1103" s="310"/>
      <c r="E1103" s="105" t="s">
        <v>636</v>
      </c>
      <c r="F1103" s="311" t="s">
        <v>646</v>
      </c>
      <c r="G1103" s="312"/>
      <c r="H1103" s="312"/>
      <c r="I1103" s="311" t="s">
        <v>647</v>
      </c>
      <c r="J1103" s="313"/>
      <c r="L1103" s="213" t="str">
        <f>L1102</f>
        <v>--</v>
      </c>
    </row>
    <row r="1104" spans="1:12" ht="15" hidden="1" customHeight="1" x14ac:dyDescent="0.25">
      <c r="A1104" s="148" t="s">
        <v>637</v>
      </c>
      <c r="B1104" s="149"/>
      <c r="C1104" s="314"/>
      <c r="D1104" s="315"/>
      <c r="E1104" s="150"/>
      <c r="F1104" s="306" t="str">
        <f>IF(ISBLANK(C1104),"",(IF((C1104=E1104),"X","")))</f>
        <v/>
      </c>
      <c r="G1104" s="307"/>
      <c r="H1104" s="308"/>
      <c r="I1104" s="306" t="str">
        <f t="shared" ref="I1104" si="162">IF(NOT(C1104=E1104),"X","")</f>
        <v/>
      </c>
      <c r="J1104" s="308"/>
      <c r="L1104" s="213" t="str">
        <f>L1103</f>
        <v>--</v>
      </c>
    </row>
    <row r="1105" spans="1:12" ht="15" hidden="1" customHeight="1" x14ac:dyDescent="0.25">
      <c r="A1105" s="100" t="s">
        <v>638</v>
      </c>
      <c r="B1105" s="112"/>
      <c r="C1105" s="304"/>
      <c r="D1105" s="305"/>
      <c r="E1105" s="150"/>
      <c r="F1105" s="306" t="str">
        <f t="shared" ref="F1105:F1108" si="163">IF(ISBLANK(C1105),"",(IF((C1105&lt;=E1105),"X","")))</f>
        <v/>
      </c>
      <c r="G1105" s="307"/>
      <c r="H1105" s="308"/>
      <c r="I1105" s="306" t="str">
        <f t="shared" ref="I1105:I1110" si="164">IF(ISBLANK(C1105),"",(IF((C1105&gt;E1105),"X","")))</f>
        <v/>
      </c>
      <c r="J1105" s="308"/>
      <c r="L1105" s="213" t="str">
        <f t="shared" ref="L1105:L1110" si="165">L1104</f>
        <v>--</v>
      </c>
    </row>
    <row r="1106" spans="1:12" ht="15" hidden="1" customHeight="1" x14ac:dyDescent="0.25">
      <c r="A1106" s="100" t="s">
        <v>640</v>
      </c>
      <c r="B1106" s="113"/>
      <c r="C1106" s="304"/>
      <c r="D1106" s="305"/>
      <c r="E1106" s="150"/>
      <c r="F1106" s="306" t="str">
        <f t="shared" si="163"/>
        <v/>
      </c>
      <c r="G1106" s="307"/>
      <c r="H1106" s="308"/>
      <c r="I1106" s="306" t="str">
        <f t="shared" si="164"/>
        <v/>
      </c>
      <c r="J1106" s="308"/>
      <c r="L1106" s="213" t="str">
        <f t="shared" si="165"/>
        <v>--</v>
      </c>
    </row>
    <row r="1107" spans="1:12" ht="15" hidden="1" customHeight="1" x14ac:dyDescent="0.25">
      <c r="A1107" s="108" t="s">
        <v>650</v>
      </c>
      <c r="B1107" s="109"/>
      <c r="C1107" s="304"/>
      <c r="D1107" s="305"/>
      <c r="E1107" s="150"/>
      <c r="F1107" s="306" t="str">
        <f t="shared" si="163"/>
        <v/>
      </c>
      <c r="G1107" s="307"/>
      <c r="H1107" s="308"/>
      <c r="I1107" s="306" t="str">
        <f t="shared" si="164"/>
        <v/>
      </c>
      <c r="J1107" s="308"/>
      <c r="L1107" s="213" t="str">
        <f t="shared" si="165"/>
        <v>--</v>
      </c>
    </row>
    <row r="1108" spans="1:12" ht="15" hidden="1" customHeight="1" x14ac:dyDescent="0.25">
      <c r="A1108" s="108" t="s">
        <v>651</v>
      </c>
      <c r="B1108" s="109"/>
      <c r="C1108" s="304"/>
      <c r="D1108" s="305"/>
      <c r="E1108" s="150"/>
      <c r="F1108" s="306" t="str">
        <f t="shared" si="163"/>
        <v/>
      </c>
      <c r="G1108" s="307"/>
      <c r="H1108" s="308"/>
      <c r="I1108" s="306" t="str">
        <f t="shared" si="164"/>
        <v/>
      </c>
      <c r="J1108" s="308"/>
      <c r="L1108" s="213" t="str">
        <f t="shared" si="165"/>
        <v>--</v>
      </c>
    </row>
    <row r="1109" spans="1:12" ht="15" hidden="1" customHeight="1" x14ac:dyDescent="0.25">
      <c r="A1109" s="108" t="s">
        <v>641</v>
      </c>
      <c r="B1109" s="109"/>
      <c r="C1109" s="304"/>
      <c r="D1109" s="305"/>
      <c r="E1109" s="150"/>
      <c r="F1109" s="306" t="str">
        <f>IF(ISBLANK(C1109),"",(IF((C1109&lt;=E1109),"X","")))</f>
        <v/>
      </c>
      <c r="G1109" s="307"/>
      <c r="H1109" s="308"/>
      <c r="I1109" s="306" t="str">
        <f t="shared" si="164"/>
        <v/>
      </c>
      <c r="J1109" s="308"/>
      <c r="L1109" s="213" t="str">
        <f t="shared" si="165"/>
        <v>--</v>
      </c>
    </row>
    <row r="1110" spans="1:12" ht="15" hidden="1" customHeight="1" x14ac:dyDescent="0.25">
      <c r="A1110" s="108" t="s">
        <v>642</v>
      </c>
      <c r="B1110" s="109"/>
      <c r="C1110" s="304"/>
      <c r="D1110" s="305"/>
      <c r="E1110" s="150"/>
      <c r="F1110" s="306" t="str">
        <f t="shared" ref="F1110" si="166">IF(ISBLANK(C1110),"",(IF((C1110&lt;=E1110),"X","")))</f>
        <v/>
      </c>
      <c r="G1110" s="307"/>
      <c r="H1110" s="308"/>
      <c r="I1110" s="306" t="str">
        <f t="shared" si="164"/>
        <v/>
      </c>
      <c r="J1110" s="308"/>
      <c r="L1110" s="213" t="str">
        <f t="shared" si="165"/>
        <v>--</v>
      </c>
    </row>
    <row r="1111" spans="1:12" ht="15" hidden="1" customHeight="1" x14ac:dyDescent="0.25">
      <c r="A1111" s="110"/>
      <c r="B1111" s="110"/>
      <c r="C1111" s="31"/>
      <c r="D1111" s="31"/>
      <c r="E1111" s="111"/>
      <c r="F1111" s="81"/>
      <c r="G1111" s="81"/>
      <c r="H1111" s="81"/>
      <c r="I1111" s="81"/>
      <c r="J1111" s="81"/>
      <c r="L1111" s="225" t="str">
        <f>L1110</f>
        <v>--</v>
      </c>
    </row>
    <row r="1112" spans="1:12" ht="15" hidden="1" customHeight="1" x14ac:dyDescent="0.25">
      <c r="A1112" s="107" t="s">
        <v>797</v>
      </c>
      <c r="B1112" s="106" t="str">
        <f>IF(ISTEXT(VLOOKUP(A1112,'FICHA DE PROJETO'!$A$32:$I$211,2,FALSE)),VLOOKUP(A1112,'FICHA DE PROJETO'!$A$32:$I$211,2,FALSE),"")</f>
        <v/>
      </c>
      <c r="C1112" s="102"/>
      <c r="D1112" s="102"/>
      <c r="E1112" s="102"/>
      <c r="F1112" s="102"/>
      <c r="G1112" s="102"/>
      <c r="H1112" s="102"/>
      <c r="I1112" s="103"/>
      <c r="J1112" s="104"/>
      <c r="L1112" s="212" t="str">
        <f>IF((B1112=""),"--","X")</f>
        <v>--</v>
      </c>
    </row>
    <row r="1113" spans="1:12" ht="15" hidden="1" customHeight="1" x14ac:dyDescent="0.25">
      <c r="B1113" s="101"/>
      <c r="C1113" s="309" t="s">
        <v>635</v>
      </c>
      <c r="D1113" s="310"/>
      <c r="E1113" s="105" t="s">
        <v>636</v>
      </c>
      <c r="F1113" s="311" t="s">
        <v>646</v>
      </c>
      <c r="G1113" s="312"/>
      <c r="H1113" s="312"/>
      <c r="I1113" s="311" t="s">
        <v>647</v>
      </c>
      <c r="J1113" s="313"/>
      <c r="L1113" s="213" t="str">
        <f>L1112</f>
        <v>--</v>
      </c>
    </row>
    <row r="1114" spans="1:12" ht="15" hidden="1" customHeight="1" x14ac:dyDescent="0.25">
      <c r="A1114" s="148" t="s">
        <v>637</v>
      </c>
      <c r="B1114" s="149"/>
      <c r="C1114" s="314"/>
      <c r="D1114" s="315"/>
      <c r="E1114" s="150"/>
      <c r="F1114" s="306" t="str">
        <f>IF(ISBLANK(C1114),"",(IF((C1114=E1114),"X","")))</f>
        <v/>
      </c>
      <c r="G1114" s="307"/>
      <c r="H1114" s="308"/>
      <c r="I1114" s="306" t="str">
        <f t="shared" ref="I1114" si="167">IF(NOT(C1114=E1114),"X","")</f>
        <v/>
      </c>
      <c r="J1114" s="308"/>
      <c r="L1114" s="213" t="str">
        <f>L1113</f>
        <v>--</v>
      </c>
    </row>
    <row r="1115" spans="1:12" ht="15" hidden="1" customHeight="1" x14ac:dyDescent="0.25">
      <c r="A1115" s="100" t="s">
        <v>638</v>
      </c>
      <c r="B1115" s="112"/>
      <c r="C1115" s="304"/>
      <c r="D1115" s="305"/>
      <c r="E1115" s="150"/>
      <c r="F1115" s="306" t="str">
        <f t="shared" ref="F1115:F1118" si="168">IF(ISBLANK(C1115),"",(IF((C1115&lt;=E1115),"X","")))</f>
        <v/>
      </c>
      <c r="G1115" s="307"/>
      <c r="H1115" s="308"/>
      <c r="I1115" s="306" t="str">
        <f t="shared" ref="I1115:I1120" si="169">IF(ISBLANK(C1115),"",(IF((C1115&gt;E1115),"X","")))</f>
        <v/>
      </c>
      <c r="J1115" s="308"/>
      <c r="L1115" s="213" t="str">
        <f t="shared" ref="L1115:L1120" si="170">L1114</f>
        <v>--</v>
      </c>
    </row>
    <row r="1116" spans="1:12" ht="15" hidden="1" customHeight="1" x14ac:dyDescent="0.25">
      <c r="A1116" s="100" t="s">
        <v>640</v>
      </c>
      <c r="B1116" s="113"/>
      <c r="C1116" s="304"/>
      <c r="D1116" s="305"/>
      <c r="E1116" s="150"/>
      <c r="F1116" s="306" t="str">
        <f t="shared" si="168"/>
        <v/>
      </c>
      <c r="G1116" s="307"/>
      <c r="H1116" s="308"/>
      <c r="I1116" s="306" t="str">
        <f t="shared" si="169"/>
        <v/>
      </c>
      <c r="J1116" s="308"/>
      <c r="L1116" s="213" t="str">
        <f t="shared" si="170"/>
        <v>--</v>
      </c>
    </row>
    <row r="1117" spans="1:12" ht="15" hidden="1" customHeight="1" x14ac:dyDescent="0.25">
      <c r="A1117" s="108" t="s">
        <v>650</v>
      </c>
      <c r="B1117" s="109"/>
      <c r="C1117" s="304"/>
      <c r="D1117" s="305"/>
      <c r="E1117" s="150"/>
      <c r="F1117" s="306" t="str">
        <f t="shared" si="168"/>
        <v/>
      </c>
      <c r="G1117" s="307"/>
      <c r="H1117" s="308"/>
      <c r="I1117" s="306" t="str">
        <f t="shared" si="169"/>
        <v/>
      </c>
      <c r="J1117" s="308"/>
      <c r="L1117" s="213" t="str">
        <f t="shared" si="170"/>
        <v>--</v>
      </c>
    </row>
    <row r="1118" spans="1:12" ht="15" hidden="1" customHeight="1" x14ac:dyDescent="0.25">
      <c r="A1118" s="108" t="s">
        <v>651</v>
      </c>
      <c r="B1118" s="109"/>
      <c r="C1118" s="304"/>
      <c r="D1118" s="305"/>
      <c r="E1118" s="150"/>
      <c r="F1118" s="306" t="str">
        <f t="shared" si="168"/>
        <v/>
      </c>
      <c r="G1118" s="307"/>
      <c r="H1118" s="308"/>
      <c r="I1118" s="306" t="str">
        <f t="shared" si="169"/>
        <v/>
      </c>
      <c r="J1118" s="308"/>
      <c r="L1118" s="213" t="str">
        <f t="shared" si="170"/>
        <v>--</v>
      </c>
    </row>
    <row r="1119" spans="1:12" ht="15" hidden="1" customHeight="1" x14ac:dyDescent="0.25">
      <c r="A1119" s="108" t="s">
        <v>641</v>
      </c>
      <c r="B1119" s="109"/>
      <c r="C1119" s="304"/>
      <c r="D1119" s="305"/>
      <c r="E1119" s="150"/>
      <c r="F1119" s="306" t="str">
        <f>IF(ISBLANK(C1119),"",(IF((C1119&lt;=E1119),"X","")))</f>
        <v/>
      </c>
      <c r="G1119" s="307"/>
      <c r="H1119" s="308"/>
      <c r="I1119" s="306" t="str">
        <f t="shared" si="169"/>
        <v/>
      </c>
      <c r="J1119" s="308"/>
      <c r="L1119" s="213" t="str">
        <f t="shared" si="170"/>
        <v>--</v>
      </c>
    </row>
    <row r="1120" spans="1:12" ht="15" hidden="1" customHeight="1" x14ac:dyDescent="0.25">
      <c r="A1120" s="108" t="s">
        <v>642</v>
      </c>
      <c r="B1120" s="109"/>
      <c r="C1120" s="304"/>
      <c r="D1120" s="305"/>
      <c r="E1120" s="150"/>
      <c r="F1120" s="306" t="str">
        <f t="shared" ref="F1120" si="171">IF(ISBLANK(C1120),"",(IF((C1120&lt;=E1120),"X","")))</f>
        <v/>
      </c>
      <c r="G1120" s="307"/>
      <c r="H1120" s="308"/>
      <c r="I1120" s="306" t="str">
        <f t="shared" si="169"/>
        <v/>
      </c>
      <c r="J1120" s="308"/>
      <c r="L1120" s="213" t="str">
        <f t="shared" si="170"/>
        <v>--</v>
      </c>
    </row>
    <row r="1121" spans="1:12" ht="15" hidden="1" customHeight="1" x14ac:dyDescent="0.25">
      <c r="A1121" s="110"/>
      <c r="B1121" s="110"/>
      <c r="C1121" s="31"/>
      <c r="D1121" s="31"/>
      <c r="E1121" s="111"/>
      <c r="F1121" s="81"/>
      <c r="G1121" s="81"/>
      <c r="H1121" s="81"/>
      <c r="I1121" s="81"/>
      <c r="J1121" s="81"/>
      <c r="L1121" s="225" t="str">
        <f>L1120</f>
        <v>--</v>
      </c>
    </row>
    <row r="1122" spans="1:12" ht="15" hidden="1" customHeight="1" x14ac:dyDescent="0.25">
      <c r="A1122" s="107" t="s">
        <v>798</v>
      </c>
      <c r="B1122" s="106" t="str">
        <f>IF(ISTEXT(VLOOKUP(A1122,'FICHA DE PROJETO'!$A$32:$I$211,2,FALSE)),VLOOKUP(A1122,'FICHA DE PROJETO'!$A$32:$I$211,2,FALSE),"")</f>
        <v/>
      </c>
      <c r="C1122" s="102"/>
      <c r="D1122" s="102"/>
      <c r="E1122" s="102"/>
      <c r="F1122" s="102"/>
      <c r="G1122" s="102"/>
      <c r="H1122" s="102"/>
      <c r="I1122" s="103"/>
      <c r="J1122" s="104"/>
      <c r="L1122" s="212" t="str">
        <f>IF((B1122=""),"--","X")</f>
        <v>--</v>
      </c>
    </row>
    <row r="1123" spans="1:12" ht="15" hidden="1" customHeight="1" x14ac:dyDescent="0.25">
      <c r="B1123" s="101"/>
      <c r="C1123" s="309" t="s">
        <v>635</v>
      </c>
      <c r="D1123" s="310"/>
      <c r="E1123" s="105" t="s">
        <v>636</v>
      </c>
      <c r="F1123" s="311" t="s">
        <v>646</v>
      </c>
      <c r="G1123" s="312"/>
      <c r="H1123" s="312"/>
      <c r="I1123" s="311" t="s">
        <v>647</v>
      </c>
      <c r="J1123" s="313"/>
      <c r="L1123" s="213" t="str">
        <f>L1122</f>
        <v>--</v>
      </c>
    </row>
    <row r="1124" spans="1:12" ht="15" hidden="1" customHeight="1" x14ac:dyDescent="0.25">
      <c r="A1124" s="148" t="s">
        <v>637</v>
      </c>
      <c r="B1124" s="149"/>
      <c r="C1124" s="314"/>
      <c r="D1124" s="315"/>
      <c r="E1124" s="150"/>
      <c r="F1124" s="306" t="str">
        <f>IF(ISBLANK(C1124),"",(IF((C1124=E1124),"X","")))</f>
        <v/>
      </c>
      <c r="G1124" s="307"/>
      <c r="H1124" s="308"/>
      <c r="I1124" s="306" t="str">
        <f t="shared" ref="I1124" si="172">IF(NOT(C1124=E1124),"X","")</f>
        <v/>
      </c>
      <c r="J1124" s="308"/>
      <c r="L1124" s="213" t="str">
        <f>L1123</f>
        <v>--</v>
      </c>
    </row>
    <row r="1125" spans="1:12" ht="15" hidden="1" customHeight="1" x14ac:dyDescent="0.25">
      <c r="A1125" s="100" t="s">
        <v>638</v>
      </c>
      <c r="B1125" s="112"/>
      <c r="C1125" s="304"/>
      <c r="D1125" s="305"/>
      <c r="E1125" s="150"/>
      <c r="F1125" s="306" t="str">
        <f t="shared" ref="F1125:F1128" si="173">IF(ISBLANK(C1125),"",(IF((C1125&lt;=E1125),"X","")))</f>
        <v/>
      </c>
      <c r="G1125" s="307"/>
      <c r="H1125" s="308"/>
      <c r="I1125" s="306" t="str">
        <f t="shared" ref="I1125:I1130" si="174">IF(ISBLANK(C1125),"",(IF((C1125&gt;E1125),"X","")))</f>
        <v/>
      </c>
      <c r="J1125" s="308"/>
      <c r="L1125" s="213" t="str">
        <f t="shared" ref="L1125:L1130" si="175">L1124</f>
        <v>--</v>
      </c>
    </row>
    <row r="1126" spans="1:12" ht="15" hidden="1" customHeight="1" x14ac:dyDescent="0.25">
      <c r="A1126" s="100" t="s">
        <v>640</v>
      </c>
      <c r="B1126" s="113"/>
      <c r="C1126" s="304"/>
      <c r="D1126" s="305"/>
      <c r="E1126" s="150"/>
      <c r="F1126" s="306" t="str">
        <f t="shared" si="173"/>
        <v/>
      </c>
      <c r="G1126" s="307"/>
      <c r="H1126" s="308"/>
      <c r="I1126" s="306" t="str">
        <f t="shared" si="174"/>
        <v/>
      </c>
      <c r="J1126" s="308"/>
      <c r="L1126" s="213" t="str">
        <f t="shared" si="175"/>
        <v>--</v>
      </c>
    </row>
    <row r="1127" spans="1:12" ht="15" hidden="1" customHeight="1" x14ac:dyDescent="0.25">
      <c r="A1127" s="108" t="s">
        <v>650</v>
      </c>
      <c r="B1127" s="109"/>
      <c r="C1127" s="304"/>
      <c r="D1127" s="305"/>
      <c r="E1127" s="150"/>
      <c r="F1127" s="306" t="str">
        <f t="shared" si="173"/>
        <v/>
      </c>
      <c r="G1127" s="307"/>
      <c r="H1127" s="308"/>
      <c r="I1127" s="306" t="str">
        <f t="shared" si="174"/>
        <v/>
      </c>
      <c r="J1127" s="308"/>
      <c r="L1127" s="213" t="str">
        <f t="shared" si="175"/>
        <v>--</v>
      </c>
    </row>
    <row r="1128" spans="1:12" ht="15" hidden="1" customHeight="1" x14ac:dyDescent="0.25">
      <c r="A1128" s="108" t="s">
        <v>651</v>
      </c>
      <c r="B1128" s="109"/>
      <c r="C1128" s="304"/>
      <c r="D1128" s="305"/>
      <c r="E1128" s="150"/>
      <c r="F1128" s="306" t="str">
        <f t="shared" si="173"/>
        <v/>
      </c>
      <c r="G1128" s="307"/>
      <c r="H1128" s="308"/>
      <c r="I1128" s="306" t="str">
        <f t="shared" si="174"/>
        <v/>
      </c>
      <c r="J1128" s="308"/>
      <c r="L1128" s="213" t="str">
        <f t="shared" si="175"/>
        <v>--</v>
      </c>
    </row>
    <row r="1129" spans="1:12" ht="15" hidden="1" customHeight="1" x14ac:dyDescent="0.25">
      <c r="A1129" s="108" t="s">
        <v>641</v>
      </c>
      <c r="B1129" s="109"/>
      <c r="C1129" s="304"/>
      <c r="D1129" s="305"/>
      <c r="E1129" s="150"/>
      <c r="F1129" s="306" t="str">
        <f>IF(ISBLANK(C1129),"",(IF((C1129&lt;=E1129),"X","")))</f>
        <v/>
      </c>
      <c r="G1129" s="307"/>
      <c r="H1129" s="308"/>
      <c r="I1129" s="306" t="str">
        <f t="shared" si="174"/>
        <v/>
      </c>
      <c r="J1129" s="308"/>
      <c r="L1129" s="213" t="str">
        <f t="shared" si="175"/>
        <v>--</v>
      </c>
    </row>
    <row r="1130" spans="1:12" ht="15" hidden="1" customHeight="1" x14ac:dyDescent="0.25">
      <c r="A1130" s="108" t="s">
        <v>642</v>
      </c>
      <c r="B1130" s="109"/>
      <c r="C1130" s="304"/>
      <c r="D1130" s="305"/>
      <c r="E1130" s="150"/>
      <c r="F1130" s="306" t="str">
        <f t="shared" ref="F1130" si="176">IF(ISBLANK(C1130),"",(IF((C1130&lt;=E1130),"X","")))</f>
        <v/>
      </c>
      <c r="G1130" s="307"/>
      <c r="H1130" s="308"/>
      <c r="I1130" s="306" t="str">
        <f t="shared" si="174"/>
        <v/>
      </c>
      <c r="J1130" s="308"/>
      <c r="L1130" s="213" t="str">
        <f t="shared" si="175"/>
        <v>--</v>
      </c>
    </row>
    <row r="1131" spans="1:12" ht="15" hidden="1" customHeight="1" x14ac:dyDescent="0.25">
      <c r="A1131" s="110"/>
      <c r="B1131" s="110"/>
      <c r="C1131" s="31"/>
      <c r="D1131" s="31"/>
      <c r="E1131" s="111"/>
      <c r="F1131" s="81"/>
      <c r="G1131" s="81"/>
      <c r="H1131" s="81"/>
      <c r="I1131" s="81"/>
      <c r="J1131" s="81"/>
      <c r="L1131" s="225" t="str">
        <f>L1130</f>
        <v>--</v>
      </c>
    </row>
    <row r="1132" spans="1:12" ht="15" hidden="1" customHeight="1" x14ac:dyDescent="0.25">
      <c r="A1132" s="107" t="s">
        <v>799</v>
      </c>
      <c r="B1132" s="106" t="str">
        <f>IF(ISTEXT(VLOOKUP(A1132,'FICHA DE PROJETO'!$A$32:$I$211,2,FALSE)),VLOOKUP(A1132,'FICHA DE PROJETO'!$A$32:$I$211,2,FALSE),"")</f>
        <v/>
      </c>
      <c r="C1132" s="102"/>
      <c r="D1132" s="102"/>
      <c r="E1132" s="102"/>
      <c r="F1132" s="102"/>
      <c r="G1132" s="102"/>
      <c r="H1132" s="102"/>
      <c r="I1132" s="103"/>
      <c r="J1132" s="104"/>
      <c r="L1132" s="212" t="str">
        <f>IF((B1132=""),"--","X")</f>
        <v>--</v>
      </c>
    </row>
    <row r="1133" spans="1:12" ht="15" hidden="1" customHeight="1" x14ac:dyDescent="0.25">
      <c r="B1133" s="101"/>
      <c r="C1133" s="309" t="s">
        <v>635</v>
      </c>
      <c r="D1133" s="310"/>
      <c r="E1133" s="105" t="s">
        <v>636</v>
      </c>
      <c r="F1133" s="311" t="s">
        <v>646</v>
      </c>
      <c r="G1133" s="312"/>
      <c r="H1133" s="312"/>
      <c r="I1133" s="311" t="s">
        <v>647</v>
      </c>
      <c r="J1133" s="313"/>
      <c r="L1133" s="213" t="str">
        <f>L1132</f>
        <v>--</v>
      </c>
    </row>
    <row r="1134" spans="1:12" ht="15" hidden="1" customHeight="1" x14ac:dyDescent="0.25">
      <c r="A1134" s="148" t="s">
        <v>637</v>
      </c>
      <c r="B1134" s="149"/>
      <c r="C1134" s="314"/>
      <c r="D1134" s="315"/>
      <c r="E1134" s="150"/>
      <c r="F1134" s="306" t="str">
        <f>IF(ISBLANK(C1134),"",(IF((C1134=E1134),"X","")))</f>
        <v/>
      </c>
      <c r="G1134" s="307"/>
      <c r="H1134" s="308"/>
      <c r="I1134" s="306" t="str">
        <f t="shared" ref="I1134" si="177">IF(NOT(C1134=E1134),"X","")</f>
        <v/>
      </c>
      <c r="J1134" s="308"/>
      <c r="L1134" s="213" t="str">
        <f>L1133</f>
        <v>--</v>
      </c>
    </row>
    <row r="1135" spans="1:12" ht="15" hidden="1" customHeight="1" x14ac:dyDescent="0.25">
      <c r="A1135" s="100" t="s">
        <v>638</v>
      </c>
      <c r="B1135" s="112"/>
      <c r="C1135" s="304"/>
      <c r="D1135" s="305"/>
      <c r="E1135" s="150"/>
      <c r="F1135" s="306" t="str">
        <f t="shared" ref="F1135:F1138" si="178">IF(ISBLANK(C1135),"",(IF((C1135&lt;=E1135),"X","")))</f>
        <v/>
      </c>
      <c r="G1135" s="307"/>
      <c r="H1135" s="308"/>
      <c r="I1135" s="306" t="str">
        <f t="shared" ref="I1135:I1140" si="179">IF(ISBLANK(C1135),"",(IF((C1135&gt;E1135),"X","")))</f>
        <v/>
      </c>
      <c r="J1135" s="308"/>
      <c r="L1135" s="213" t="str">
        <f t="shared" ref="L1135:L1140" si="180">L1134</f>
        <v>--</v>
      </c>
    </row>
    <row r="1136" spans="1:12" ht="15" hidden="1" customHeight="1" x14ac:dyDescent="0.25">
      <c r="A1136" s="100" t="s">
        <v>640</v>
      </c>
      <c r="B1136" s="113"/>
      <c r="C1136" s="304"/>
      <c r="D1136" s="305"/>
      <c r="E1136" s="150"/>
      <c r="F1136" s="306" t="str">
        <f t="shared" si="178"/>
        <v/>
      </c>
      <c r="G1136" s="307"/>
      <c r="H1136" s="308"/>
      <c r="I1136" s="306" t="str">
        <f t="shared" si="179"/>
        <v/>
      </c>
      <c r="J1136" s="308"/>
      <c r="L1136" s="213" t="str">
        <f t="shared" si="180"/>
        <v>--</v>
      </c>
    </row>
    <row r="1137" spans="1:12" ht="15" hidden="1" customHeight="1" x14ac:dyDescent="0.25">
      <c r="A1137" s="108" t="s">
        <v>650</v>
      </c>
      <c r="B1137" s="109"/>
      <c r="C1137" s="304"/>
      <c r="D1137" s="305"/>
      <c r="E1137" s="150"/>
      <c r="F1137" s="306" t="str">
        <f t="shared" si="178"/>
        <v/>
      </c>
      <c r="G1137" s="307"/>
      <c r="H1137" s="308"/>
      <c r="I1137" s="306" t="str">
        <f t="shared" si="179"/>
        <v/>
      </c>
      <c r="J1137" s="308"/>
      <c r="L1137" s="213" t="str">
        <f t="shared" si="180"/>
        <v>--</v>
      </c>
    </row>
    <row r="1138" spans="1:12" ht="15" hidden="1" customHeight="1" x14ac:dyDescent="0.25">
      <c r="A1138" s="108" t="s">
        <v>651</v>
      </c>
      <c r="B1138" s="109"/>
      <c r="C1138" s="304"/>
      <c r="D1138" s="305"/>
      <c r="E1138" s="150"/>
      <c r="F1138" s="306" t="str">
        <f t="shared" si="178"/>
        <v/>
      </c>
      <c r="G1138" s="307"/>
      <c r="H1138" s="308"/>
      <c r="I1138" s="306" t="str">
        <f t="shared" si="179"/>
        <v/>
      </c>
      <c r="J1138" s="308"/>
      <c r="L1138" s="213" t="str">
        <f t="shared" si="180"/>
        <v>--</v>
      </c>
    </row>
    <row r="1139" spans="1:12" ht="15" hidden="1" customHeight="1" x14ac:dyDescent="0.25">
      <c r="A1139" s="108" t="s">
        <v>641</v>
      </c>
      <c r="B1139" s="109"/>
      <c r="C1139" s="304"/>
      <c r="D1139" s="305"/>
      <c r="E1139" s="150"/>
      <c r="F1139" s="306" t="str">
        <f>IF(ISBLANK(C1139),"",(IF((C1139&lt;=E1139),"X","")))</f>
        <v/>
      </c>
      <c r="G1139" s="307"/>
      <c r="H1139" s="308"/>
      <c r="I1139" s="306" t="str">
        <f t="shared" si="179"/>
        <v/>
      </c>
      <c r="J1139" s="308"/>
      <c r="L1139" s="213" t="str">
        <f t="shared" si="180"/>
        <v>--</v>
      </c>
    </row>
    <row r="1140" spans="1:12" ht="15" hidden="1" customHeight="1" x14ac:dyDescent="0.25">
      <c r="A1140" s="108" t="s">
        <v>642</v>
      </c>
      <c r="B1140" s="109"/>
      <c r="C1140" s="304"/>
      <c r="D1140" s="305"/>
      <c r="E1140" s="150"/>
      <c r="F1140" s="306" t="str">
        <f t="shared" ref="F1140" si="181">IF(ISBLANK(C1140),"",(IF((C1140&lt;=E1140),"X","")))</f>
        <v/>
      </c>
      <c r="G1140" s="307"/>
      <c r="H1140" s="308"/>
      <c r="I1140" s="306" t="str">
        <f t="shared" si="179"/>
        <v/>
      </c>
      <c r="J1140" s="308"/>
      <c r="L1140" s="213" t="str">
        <f t="shared" si="180"/>
        <v>--</v>
      </c>
    </row>
    <row r="1141" spans="1:12" ht="15" hidden="1" customHeight="1" x14ac:dyDescent="0.25">
      <c r="A1141" s="110"/>
      <c r="B1141" s="110"/>
      <c r="C1141" s="31"/>
      <c r="D1141" s="31"/>
      <c r="E1141" s="111"/>
      <c r="F1141" s="81"/>
      <c r="G1141" s="81"/>
      <c r="H1141" s="81"/>
      <c r="I1141" s="81"/>
      <c r="J1141" s="81"/>
      <c r="L1141" s="225" t="str">
        <f>L1140</f>
        <v>--</v>
      </c>
    </row>
    <row r="1142" spans="1:12" ht="15" hidden="1" customHeight="1" x14ac:dyDescent="0.25">
      <c r="A1142" s="107" t="s">
        <v>800</v>
      </c>
      <c r="B1142" s="106" t="str">
        <f>IF(ISTEXT(VLOOKUP(A1142,'FICHA DE PROJETO'!$A$32:$I$211,2,FALSE)),VLOOKUP(A1142,'FICHA DE PROJETO'!$A$32:$I$211,2,FALSE),"")</f>
        <v/>
      </c>
      <c r="C1142" s="102"/>
      <c r="D1142" s="102"/>
      <c r="E1142" s="102"/>
      <c r="F1142" s="102"/>
      <c r="G1142" s="102"/>
      <c r="H1142" s="102"/>
      <c r="I1142" s="103"/>
      <c r="J1142" s="104"/>
      <c r="L1142" s="212" t="str">
        <f>IF((B1142=""),"--","X")</f>
        <v>--</v>
      </c>
    </row>
    <row r="1143" spans="1:12" ht="15" hidden="1" customHeight="1" x14ac:dyDescent="0.25">
      <c r="B1143" s="101"/>
      <c r="C1143" s="309" t="s">
        <v>635</v>
      </c>
      <c r="D1143" s="310"/>
      <c r="E1143" s="105" t="s">
        <v>636</v>
      </c>
      <c r="F1143" s="311" t="s">
        <v>646</v>
      </c>
      <c r="G1143" s="312"/>
      <c r="H1143" s="312"/>
      <c r="I1143" s="311" t="s">
        <v>647</v>
      </c>
      <c r="J1143" s="313"/>
      <c r="L1143" s="213" t="str">
        <f>L1142</f>
        <v>--</v>
      </c>
    </row>
    <row r="1144" spans="1:12" ht="15" hidden="1" customHeight="1" x14ac:dyDescent="0.25">
      <c r="A1144" s="148" t="s">
        <v>637</v>
      </c>
      <c r="B1144" s="149"/>
      <c r="C1144" s="314"/>
      <c r="D1144" s="315"/>
      <c r="E1144" s="150"/>
      <c r="F1144" s="306" t="str">
        <f>IF(ISBLANK(C1144),"",(IF((C1144=E1144),"X","")))</f>
        <v/>
      </c>
      <c r="G1144" s="307"/>
      <c r="H1144" s="308"/>
      <c r="I1144" s="306" t="str">
        <f t="shared" ref="I1144" si="182">IF(NOT(C1144=E1144),"X","")</f>
        <v/>
      </c>
      <c r="J1144" s="308"/>
      <c r="L1144" s="213" t="str">
        <f>L1143</f>
        <v>--</v>
      </c>
    </row>
    <row r="1145" spans="1:12" ht="15" hidden="1" customHeight="1" x14ac:dyDescent="0.25">
      <c r="A1145" s="100" t="s">
        <v>638</v>
      </c>
      <c r="B1145" s="112"/>
      <c r="C1145" s="304"/>
      <c r="D1145" s="305"/>
      <c r="E1145" s="150"/>
      <c r="F1145" s="306" t="str">
        <f t="shared" ref="F1145:F1148" si="183">IF(ISBLANK(C1145),"",(IF((C1145&lt;=E1145),"X","")))</f>
        <v/>
      </c>
      <c r="G1145" s="307"/>
      <c r="H1145" s="308"/>
      <c r="I1145" s="306" t="str">
        <f t="shared" ref="I1145:I1150" si="184">IF(ISBLANK(C1145),"",(IF((C1145&gt;E1145),"X","")))</f>
        <v/>
      </c>
      <c r="J1145" s="308"/>
      <c r="L1145" s="213" t="str">
        <f t="shared" ref="L1145:L1150" si="185">L1144</f>
        <v>--</v>
      </c>
    </row>
    <row r="1146" spans="1:12" ht="15" hidden="1" customHeight="1" x14ac:dyDescent="0.25">
      <c r="A1146" s="100" t="s">
        <v>640</v>
      </c>
      <c r="B1146" s="113"/>
      <c r="C1146" s="304"/>
      <c r="D1146" s="305"/>
      <c r="E1146" s="150"/>
      <c r="F1146" s="306" t="str">
        <f t="shared" si="183"/>
        <v/>
      </c>
      <c r="G1146" s="307"/>
      <c r="H1146" s="308"/>
      <c r="I1146" s="306" t="str">
        <f t="shared" si="184"/>
        <v/>
      </c>
      <c r="J1146" s="308"/>
      <c r="L1146" s="213" t="str">
        <f t="shared" si="185"/>
        <v>--</v>
      </c>
    </row>
    <row r="1147" spans="1:12" ht="15" hidden="1" customHeight="1" x14ac:dyDescent="0.25">
      <c r="A1147" s="108" t="s">
        <v>650</v>
      </c>
      <c r="B1147" s="109"/>
      <c r="C1147" s="304"/>
      <c r="D1147" s="305"/>
      <c r="E1147" s="150"/>
      <c r="F1147" s="306" t="str">
        <f t="shared" si="183"/>
        <v/>
      </c>
      <c r="G1147" s="307"/>
      <c r="H1147" s="308"/>
      <c r="I1147" s="306" t="str">
        <f t="shared" si="184"/>
        <v/>
      </c>
      <c r="J1147" s="308"/>
      <c r="L1147" s="213" t="str">
        <f t="shared" si="185"/>
        <v>--</v>
      </c>
    </row>
    <row r="1148" spans="1:12" ht="15" hidden="1" customHeight="1" x14ac:dyDescent="0.25">
      <c r="A1148" s="108" t="s">
        <v>651</v>
      </c>
      <c r="B1148" s="109"/>
      <c r="C1148" s="304"/>
      <c r="D1148" s="305"/>
      <c r="E1148" s="150"/>
      <c r="F1148" s="306" t="str">
        <f t="shared" si="183"/>
        <v/>
      </c>
      <c r="G1148" s="307"/>
      <c r="H1148" s="308"/>
      <c r="I1148" s="306" t="str">
        <f t="shared" si="184"/>
        <v/>
      </c>
      <c r="J1148" s="308"/>
      <c r="L1148" s="213" t="str">
        <f t="shared" si="185"/>
        <v>--</v>
      </c>
    </row>
    <row r="1149" spans="1:12" ht="15" hidden="1" customHeight="1" x14ac:dyDescent="0.25">
      <c r="A1149" s="108" t="s">
        <v>641</v>
      </c>
      <c r="B1149" s="109"/>
      <c r="C1149" s="304"/>
      <c r="D1149" s="305"/>
      <c r="E1149" s="150"/>
      <c r="F1149" s="306" t="str">
        <f>IF(ISBLANK(C1149),"",(IF((C1149&lt;=E1149),"X","")))</f>
        <v/>
      </c>
      <c r="G1149" s="307"/>
      <c r="H1149" s="308"/>
      <c r="I1149" s="306" t="str">
        <f t="shared" si="184"/>
        <v/>
      </c>
      <c r="J1149" s="308"/>
      <c r="L1149" s="213" t="str">
        <f t="shared" si="185"/>
        <v>--</v>
      </c>
    </row>
    <row r="1150" spans="1:12" ht="15" hidden="1" customHeight="1" x14ac:dyDescent="0.25">
      <c r="A1150" s="108" t="s">
        <v>642</v>
      </c>
      <c r="B1150" s="109"/>
      <c r="C1150" s="304"/>
      <c r="D1150" s="305"/>
      <c r="E1150" s="150"/>
      <c r="F1150" s="306" t="str">
        <f t="shared" ref="F1150" si="186">IF(ISBLANK(C1150),"",(IF((C1150&lt;=E1150),"X","")))</f>
        <v/>
      </c>
      <c r="G1150" s="307"/>
      <c r="H1150" s="308"/>
      <c r="I1150" s="306" t="str">
        <f t="shared" si="184"/>
        <v/>
      </c>
      <c r="J1150" s="308"/>
      <c r="L1150" s="213" t="str">
        <f t="shared" si="185"/>
        <v>--</v>
      </c>
    </row>
    <row r="1151" spans="1:12" ht="15" hidden="1" customHeight="1" x14ac:dyDescent="0.25">
      <c r="A1151" s="110"/>
      <c r="B1151" s="110"/>
      <c r="C1151" s="31"/>
      <c r="D1151" s="31"/>
      <c r="E1151" s="111"/>
      <c r="F1151" s="81"/>
      <c r="G1151" s="81"/>
      <c r="H1151" s="81"/>
      <c r="I1151" s="81"/>
      <c r="J1151" s="81"/>
      <c r="L1151" s="225" t="str">
        <f>L1150</f>
        <v>--</v>
      </c>
    </row>
    <row r="1152" spans="1:12" ht="15" hidden="1" customHeight="1" x14ac:dyDescent="0.25">
      <c r="A1152" s="107" t="s">
        <v>801</v>
      </c>
      <c r="B1152" s="106" t="str">
        <f>IF(ISTEXT(VLOOKUP(A1152,'FICHA DE PROJETO'!$A$32:$I$211,2,FALSE)),VLOOKUP(A1152,'FICHA DE PROJETO'!$A$32:$I$211,2,FALSE),"")</f>
        <v/>
      </c>
      <c r="C1152" s="102"/>
      <c r="D1152" s="102"/>
      <c r="E1152" s="102"/>
      <c r="F1152" s="102"/>
      <c r="G1152" s="102"/>
      <c r="H1152" s="102"/>
      <c r="I1152" s="103"/>
      <c r="J1152" s="104"/>
      <c r="L1152" s="212" t="str">
        <f>IF((B1152=""),"--","X")</f>
        <v>--</v>
      </c>
    </row>
    <row r="1153" spans="1:12" ht="15" hidden="1" customHeight="1" x14ac:dyDescent="0.25">
      <c r="B1153" s="101"/>
      <c r="C1153" s="309" t="s">
        <v>635</v>
      </c>
      <c r="D1153" s="310"/>
      <c r="E1153" s="105" t="s">
        <v>636</v>
      </c>
      <c r="F1153" s="311" t="s">
        <v>646</v>
      </c>
      <c r="G1153" s="312"/>
      <c r="H1153" s="312"/>
      <c r="I1153" s="311" t="s">
        <v>647</v>
      </c>
      <c r="J1153" s="313"/>
      <c r="L1153" s="213" t="str">
        <f>L1152</f>
        <v>--</v>
      </c>
    </row>
    <row r="1154" spans="1:12" ht="15" hidden="1" customHeight="1" x14ac:dyDescent="0.25">
      <c r="A1154" s="148" t="s">
        <v>637</v>
      </c>
      <c r="B1154" s="149"/>
      <c r="C1154" s="314"/>
      <c r="D1154" s="315"/>
      <c r="E1154" s="150"/>
      <c r="F1154" s="306" t="str">
        <f>IF(ISBLANK(C1154),"",(IF((C1154=E1154),"X","")))</f>
        <v/>
      </c>
      <c r="G1154" s="307"/>
      <c r="H1154" s="308"/>
      <c r="I1154" s="306" t="str">
        <f t="shared" ref="I1154" si="187">IF(NOT(C1154=E1154),"X","")</f>
        <v/>
      </c>
      <c r="J1154" s="308"/>
      <c r="L1154" s="213" t="str">
        <f>L1153</f>
        <v>--</v>
      </c>
    </row>
    <row r="1155" spans="1:12" ht="15" hidden="1" customHeight="1" x14ac:dyDescent="0.25">
      <c r="A1155" s="100" t="s">
        <v>638</v>
      </c>
      <c r="B1155" s="112"/>
      <c r="C1155" s="304"/>
      <c r="D1155" s="305"/>
      <c r="E1155" s="150"/>
      <c r="F1155" s="306" t="str">
        <f t="shared" ref="F1155:F1158" si="188">IF(ISBLANK(C1155),"",(IF((C1155&lt;=E1155),"X","")))</f>
        <v/>
      </c>
      <c r="G1155" s="307"/>
      <c r="H1155" s="308"/>
      <c r="I1155" s="306" t="str">
        <f t="shared" ref="I1155:I1160" si="189">IF(ISBLANK(C1155),"",(IF((C1155&gt;E1155),"X","")))</f>
        <v/>
      </c>
      <c r="J1155" s="308"/>
      <c r="L1155" s="213" t="str">
        <f t="shared" ref="L1155:L1160" si="190">L1154</f>
        <v>--</v>
      </c>
    </row>
    <row r="1156" spans="1:12" ht="15" hidden="1" customHeight="1" x14ac:dyDescent="0.25">
      <c r="A1156" s="100" t="s">
        <v>640</v>
      </c>
      <c r="B1156" s="113"/>
      <c r="C1156" s="304"/>
      <c r="D1156" s="305"/>
      <c r="E1156" s="150"/>
      <c r="F1156" s="306" t="str">
        <f t="shared" si="188"/>
        <v/>
      </c>
      <c r="G1156" s="307"/>
      <c r="H1156" s="308"/>
      <c r="I1156" s="306" t="str">
        <f t="shared" si="189"/>
        <v/>
      </c>
      <c r="J1156" s="308"/>
      <c r="L1156" s="213" t="str">
        <f t="shared" si="190"/>
        <v>--</v>
      </c>
    </row>
    <row r="1157" spans="1:12" ht="15" hidden="1" customHeight="1" x14ac:dyDescent="0.25">
      <c r="A1157" s="108" t="s">
        <v>650</v>
      </c>
      <c r="B1157" s="109"/>
      <c r="C1157" s="304"/>
      <c r="D1157" s="305"/>
      <c r="E1157" s="150"/>
      <c r="F1157" s="306" t="str">
        <f t="shared" si="188"/>
        <v/>
      </c>
      <c r="G1157" s="307"/>
      <c r="H1157" s="308"/>
      <c r="I1157" s="306" t="str">
        <f t="shared" si="189"/>
        <v/>
      </c>
      <c r="J1157" s="308"/>
      <c r="L1157" s="213" t="str">
        <f t="shared" si="190"/>
        <v>--</v>
      </c>
    </row>
    <row r="1158" spans="1:12" ht="15" hidden="1" customHeight="1" x14ac:dyDescent="0.25">
      <c r="A1158" s="108" t="s">
        <v>651</v>
      </c>
      <c r="B1158" s="109"/>
      <c r="C1158" s="304"/>
      <c r="D1158" s="305"/>
      <c r="E1158" s="150"/>
      <c r="F1158" s="306" t="str">
        <f t="shared" si="188"/>
        <v/>
      </c>
      <c r="G1158" s="307"/>
      <c r="H1158" s="308"/>
      <c r="I1158" s="306" t="str">
        <f t="shared" si="189"/>
        <v/>
      </c>
      <c r="J1158" s="308"/>
      <c r="L1158" s="213" t="str">
        <f t="shared" si="190"/>
        <v>--</v>
      </c>
    </row>
    <row r="1159" spans="1:12" ht="15" hidden="1" customHeight="1" x14ac:dyDescent="0.25">
      <c r="A1159" s="108" t="s">
        <v>641</v>
      </c>
      <c r="B1159" s="109"/>
      <c r="C1159" s="304"/>
      <c r="D1159" s="305"/>
      <c r="E1159" s="150"/>
      <c r="F1159" s="306" t="str">
        <f>IF(ISBLANK(C1159),"",(IF((C1159&lt;=E1159),"X","")))</f>
        <v/>
      </c>
      <c r="G1159" s="307"/>
      <c r="H1159" s="308"/>
      <c r="I1159" s="306" t="str">
        <f t="shared" si="189"/>
        <v/>
      </c>
      <c r="J1159" s="308"/>
      <c r="L1159" s="213" t="str">
        <f t="shared" si="190"/>
        <v>--</v>
      </c>
    </row>
    <row r="1160" spans="1:12" ht="15" hidden="1" customHeight="1" x14ac:dyDescent="0.25">
      <c r="A1160" s="108" t="s">
        <v>642</v>
      </c>
      <c r="B1160" s="109"/>
      <c r="C1160" s="304"/>
      <c r="D1160" s="305"/>
      <c r="E1160" s="150"/>
      <c r="F1160" s="306" t="str">
        <f t="shared" ref="F1160" si="191">IF(ISBLANK(C1160),"",(IF((C1160&lt;=E1160),"X","")))</f>
        <v/>
      </c>
      <c r="G1160" s="307"/>
      <c r="H1160" s="308"/>
      <c r="I1160" s="306" t="str">
        <f t="shared" si="189"/>
        <v/>
      </c>
      <c r="J1160" s="308"/>
      <c r="L1160" s="213" t="str">
        <f t="shared" si="190"/>
        <v>--</v>
      </c>
    </row>
    <row r="1161" spans="1:12" ht="15" hidden="1" customHeight="1" x14ac:dyDescent="0.25">
      <c r="A1161" s="110"/>
      <c r="B1161" s="110"/>
      <c r="C1161" s="31"/>
      <c r="D1161" s="31"/>
      <c r="E1161" s="111"/>
      <c r="F1161" s="81"/>
      <c r="G1161" s="81"/>
      <c r="H1161" s="81"/>
      <c r="I1161" s="81"/>
      <c r="J1161" s="81"/>
      <c r="L1161" s="225" t="str">
        <f>L1160</f>
        <v>--</v>
      </c>
    </row>
    <row r="1162" spans="1:12" ht="15" hidden="1" customHeight="1" x14ac:dyDescent="0.25">
      <c r="A1162" s="107" t="s">
        <v>861</v>
      </c>
      <c r="B1162" s="106" t="str">
        <f>IF(ISTEXT(VLOOKUP(A1162,'FICHA DE PROJETO'!$A$32:$I$211,2,FALSE)),VLOOKUP(A1162,'FICHA DE PROJETO'!$A$32:$I$211,2,FALSE),"")</f>
        <v/>
      </c>
      <c r="C1162" s="102"/>
      <c r="D1162" s="102"/>
      <c r="E1162" s="102"/>
      <c r="F1162" s="102"/>
      <c r="G1162" s="102"/>
      <c r="H1162" s="102"/>
      <c r="I1162" s="103"/>
      <c r="J1162" s="104"/>
      <c r="L1162" s="212" t="str">
        <f>IF((B1162=""),"--","X")</f>
        <v>--</v>
      </c>
    </row>
    <row r="1163" spans="1:12" ht="15" hidden="1" customHeight="1" x14ac:dyDescent="0.25">
      <c r="B1163" s="101"/>
      <c r="C1163" s="309" t="s">
        <v>635</v>
      </c>
      <c r="D1163" s="310"/>
      <c r="E1163" s="105" t="s">
        <v>636</v>
      </c>
      <c r="F1163" s="311" t="s">
        <v>646</v>
      </c>
      <c r="G1163" s="312"/>
      <c r="H1163" s="312"/>
      <c r="I1163" s="311" t="s">
        <v>647</v>
      </c>
      <c r="J1163" s="313"/>
      <c r="L1163" s="213" t="str">
        <f>L1162</f>
        <v>--</v>
      </c>
    </row>
    <row r="1164" spans="1:12" ht="15" hidden="1" customHeight="1" x14ac:dyDescent="0.25">
      <c r="A1164" s="148" t="s">
        <v>637</v>
      </c>
      <c r="B1164" s="149"/>
      <c r="C1164" s="314"/>
      <c r="D1164" s="315"/>
      <c r="E1164" s="150"/>
      <c r="F1164" s="306" t="str">
        <f>IF(ISBLANK(C1164),"",(IF((C1164=E1164),"X","")))</f>
        <v/>
      </c>
      <c r="G1164" s="307"/>
      <c r="H1164" s="308"/>
      <c r="I1164" s="306" t="str">
        <f t="shared" ref="I1164" si="192">IF(NOT(C1164=E1164),"X","")</f>
        <v/>
      </c>
      <c r="J1164" s="308"/>
      <c r="L1164" s="213" t="str">
        <f>L1163</f>
        <v>--</v>
      </c>
    </row>
    <row r="1165" spans="1:12" ht="15" hidden="1" customHeight="1" x14ac:dyDescent="0.25">
      <c r="A1165" s="100" t="s">
        <v>638</v>
      </c>
      <c r="B1165" s="112"/>
      <c r="C1165" s="304"/>
      <c r="D1165" s="305"/>
      <c r="E1165" s="150"/>
      <c r="F1165" s="306" t="str">
        <f t="shared" ref="F1165:F1168" si="193">IF(ISBLANK(C1165),"",(IF((C1165&lt;=E1165),"X","")))</f>
        <v/>
      </c>
      <c r="G1165" s="307"/>
      <c r="H1165" s="308"/>
      <c r="I1165" s="306" t="str">
        <f t="shared" ref="I1165:I1170" si="194">IF(ISBLANK(C1165),"",(IF((C1165&gt;E1165),"X","")))</f>
        <v/>
      </c>
      <c r="J1165" s="308"/>
      <c r="L1165" s="213" t="str">
        <f t="shared" ref="L1165:L1170" si="195">L1164</f>
        <v>--</v>
      </c>
    </row>
    <row r="1166" spans="1:12" ht="15" hidden="1" customHeight="1" x14ac:dyDescent="0.25">
      <c r="A1166" s="100" t="s">
        <v>640</v>
      </c>
      <c r="B1166" s="113"/>
      <c r="C1166" s="304"/>
      <c r="D1166" s="305"/>
      <c r="E1166" s="150"/>
      <c r="F1166" s="306" t="str">
        <f t="shared" si="193"/>
        <v/>
      </c>
      <c r="G1166" s="307"/>
      <c r="H1166" s="308"/>
      <c r="I1166" s="306" t="str">
        <f t="shared" si="194"/>
        <v/>
      </c>
      <c r="J1166" s="308"/>
      <c r="L1166" s="213" t="str">
        <f t="shared" si="195"/>
        <v>--</v>
      </c>
    </row>
    <row r="1167" spans="1:12" ht="15" hidden="1" customHeight="1" x14ac:dyDescent="0.25">
      <c r="A1167" s="108" t="s">
        <v>650</v>
      </c>
      <c r="B1167" s="109"/>
      <c r="C1167" s="304"/>
      <c r="D1167" s="305"/>
      <c r="E1167" s="150"/>
      <c r="F1167" s="306" t="str">
        <f t="shared" si="193"/>
        <v/>
      </c>
      <c r="G1167" s="307"/>
      <c r="H1167" s="308"/>
      <c r="I1167" s="306" t="str">
        <f t="shared" si="194"/>
        <v/>
      </c>
      <c r="J1167" s="308"/>
      <c r="L1167" s="213" t="str">
        <f t="shared" si="195"/>
        <v>--</v>
      </c>
    </row>
    <row r="1168" spans="1:12" ht="15" hidden="1" customHeight="1" x14ac:dyDescent="0.25">
      <c r="A1168" s="108" t="s">
        <v>651</v>
      </c>
      <c r="B1168" s="109"/>
      <c r="C1168" s="304"/>
      <c r="D1168" s="305"/>
      <c r="E1168" s="150"/>
      <c r="F1168" s="306" t="str">
        <f t="shared" si="193"/>
        <v/>
      </c>
      <c r="G1168" s="307"/>
      <c r="H1168" s="308"/>
      <c r="I1168" s="306" t="str">
        <f t="shared" si="194"/>
        <v/>
      </c>
      <c r="J1168" s="308"/>
      <c r="L1168" s="213" t="str">
        <f t="shared" si="195"/>
        <v>--</v>
      </c>
    </row>
    <row r="1169" spans="1:12" ht="15" hidden="1" customHeight="1" x14ac:dyDescent="0.25">
      <c r="A1169" s="108" t="s">
        <v>641</v>
      </c>
      <c r="B1169" s="109"/>
      <c r="C1169" s="304"/>
      <c r="D1169" s="305"/>
      <c r="E1169" s="150"/>
      <c r="F1169" s="306" t="str">
        <f>IF(ISBLANK(C1169),"",(IF((C1169&lt;=E1169),"X","")))</f>
        <v/>
      </c>
      <c r="G1169" s="307"/>
      <c r="H1169" s="308"/>
      <c r="I1169" s="306" t="str">
        <f t="shared" si="194"/>
        <v/>
      </c>
      <c r="J1169" s="308"/>
      <c r="L1169" s="213" t="str">
        <f t="shared" si="195"/>
        <v>--</v>
      </c>
    </row>
    <row r="1170" spans="1:12" ht="15" hidden="1" customHeight="1" x14ac:dyDescent="0.25">
      <c r="A1170" s="108" t="s">
        <v>642</v>
      </c>
      <c r="B1170" s="109"/>
      <c r="C1170" s="304"/>
      <c r="D1170" s="305"/>
      <c r="E1170" s="150"/>
      <c r="F1170" s="306" t="str">
        <f t="shared" ref="F1170" si="196">IF(ISBLANK(C1170),"",(IF((C1170&lt;=E1170),"X","")))</f>
        <v/>
      </c>
      <c r="G1170" s="307"/>
      <c r="H1170" s="308"/>
      <c r="I1170" s="306" t="str">
        <f t="shared" si="194"/>
        <v/>
      </c>
      <c r="J1170" s="308"/>
      <c r="L1170" s="213" t="str">
        <f t="shared" si="195"/>
        <v>--</v>
      </c>
    </row>
    <row r="1171" spans="1:12" ht="15" hidden="1" customHeight="1" x14ac:dyDescent="0.25">
      <c r="A1171" s="110"/>
      <c r="B1171" s="110"/>
      <c r="C1171" s="31"/>
      <c r="D1171" s="31"/>
      <c r="E1171" s="111"/>
      <c r="F1171" s="81"/>
      <c r="G1171" s="81"/>
      <c r="H1171" s="81"/>
      <c r="I1171" s="81"/>
      <c r="J1171" s="81"/>
      <c r="L1171" s="225" t="str">
        <f>L1170</f>
        <v>--</v>
      </c>
    </row>
    <row r="1172" spans="1:12" ht="15" hidden="1" customHeight="1" x14ac:dyDescent="0.25">
      <c r="A1172" s="107" t="s">
        <v>803</v>
      </c>
      <c r="B1172" s="106" t="str">
        <f>IF(ISTEXT(VLOOKUP(A1172,'FICHA DE PROJETO'!$A$32:$I$211,2,FALSE)),VLOOKUP(A1172,'FICHA DE PROJETO'!$A$32:$I$211,2,FALSE),"")</f>
        <v/>
      </c>
      <c r="C1172" s="102"/>
      <c r="D1172" s="102"/>
      <c r="E1172" s="102"/>
      <c r="F1172" s="102"/>
      <c r="G1172" s="102"/>
      <c r="H1172" s="102"/>
      <c r="I1172" s="103"/>
      <c r="J1172" s="104"/>
      <c r="L1172" s="212" t="str">
        <f>IF((B1172=""),"--","X")</f>
        <v>--</v>
      </c>
    </row>
    <row r="1173" spans="1:12" ht="15" hidden="1" customHeight="1" x14ac:dyDescent="0.25">
      <c r="B1173" s="101"/>
      <c r="C1173" s="309" t="s">
        <v>635</v>
      </c>
      <c r="D1173" s="310"/>
      <c r="E1173" s="105" t="s">
        <v>636</v>
      </c>
      <c r="F1173" s="311" t="s">
        <v>646</v>
      </c>
      <c r="G1173" s="312"/>
      <c r="H1173" s="312"/>
      <c r="I1173" s="311" t="s">
        <v>647</v>
      </c>
      <c r="J1173" s="313"/>
      <c r="L1173" s="213" t="str">
        <f>L1172</f>
        <v>--</v>
      </c>
    </row>
    <row r="1174" spans="1:12" ht="15" hidden="1" customHeight="1" x14ac:dyDescent="0.25">
      <c r="A1174" s="148" t="s">
        <v>637</v>
      </c>
      <c r="B1174" s="149"/>
      <c r="C1174" s="314"/>
      <c r="D1174" s="315"/>
      <c r="E1174" s="150"/>
      <c r="F1174" s="306" t="str">
        <f>IF(ISBLANK(C1174),"",(IF((C1174=E1174),"X","")))</f>
        <v/>
      </c>
      <c r="G1174" s="307"/>
      <c r="H1174" s="308"/>
      <c r="I1174" s="306" t="str">
        <f t="shared" ref="I1174" si="197">IF(NOT(C1174=E1174),"X","")</f>
        <v/>
      </c>
      <c r="J1174" s="308"/>
      <c r="L1174" s="213" t="str">
        <f>L1173</f>
        <v>--</v>
      </c>
    </row>
    <row r="1175" spans="1:12" ht="15" hidden="1" customHeight="1" x14ac:dyDescent="0.25">
      <c r="A1175" s="100" t="s">
        <v>638</v>
      </c>
      <c r="B1175" s="112"/>
      <c r="C1175" s="304"/>
      <c r="D1175" s="305"/>
      <c r="E1175" s="150"/>
      <c r="F1175" s="306" t="str">
        <f t="shared" ref="F1175:F1178" si="198">IF(ISBLANK(C1175),"",(IF((C1175&lt;=E1175),"X","")))</f>
        <v/>
      </c>
      <c r="G1175" s="307"/>
      <c r="H1175" s="308"/>
      <c r="I1175" s="306" t="str">
        <f t="shared" ref="I1175:I1180" si="199">IF(ISBLANK(C1175),"",(IF((C1175&gt;E1175),"X","")))</f>
        <v/>
      </c>
      <c r="J1175" s="308"/>
      <c r="L1175" s="213" t="str">
        <f t="shared" ref="L1175:L1180" si="200">L1174</f>
        <v>--</v>
      </c>
    </row>
    <row r="1176" spans="1:12" ht="15" hidden="1" customHeight="1" x14ac:dyDescent="0.25">
      <c r="A1176" s="100" t="s">
        <v>640</v>
      </c>
      <c r="B1176" s="113"/>
      <c r="C1176" s="304"/>
      <c r="D1176" s="305"/>
      <c r="E1176" s="150"/>
      <c r="F1176" s="306" t="str">
        <f t="shared" si="198"/>
        <v/>
      </c>
      <c r="G1176" s="307"/>
      <c r="H1176" s="308"/>
      <c r="I1176" s="306" t="str">
        <f t="shared" si="199"/>
        <v/>
      </c>
      <c r="J1176" s="308"/>
      <c r="L1176" s="213" t="str">
        <f t="shared" si="200"/>
        <v>--</v>
      </c>
    </row>
    <row r="1177" spans="1:12" ht="15" hidden="1" customHeight="1" x14ac:dyDescent="0.25">
      <c r="A1177" s="108" t="s">
        <v>650</v>
      </c>
      <c r="B1177" s="109"/>
      <c r="C1177" s="304"/>
      <c r="D1177" s="305"/>
      <c r="E1177" s="150"/>
      <c r="F1177" s="306" t="str">
        <f t="shared" si="198"/>
        <v/>
      </c>
      <c r="G1177" s="307"/>
      <c r="H1177" s="308"/>
      <c r="I1177" s="306" t="str">
        <f t="shared" si="199"/>
        <v/>
      </c>
      <c r="J1177" s="308"/>
      <c r="L1177" s="213" t="str">
        <f t="shared" si="200"/>
        <v>--</v>
      </c>
    </row>
    <row r="1178" spans="1:12" ht="15" hidden="1" customHeight="1" x14ac:dyDescent="0.25">
      <c r="A1178" s="108" t="s">
        <v>651</v>
      </c>
      <c r="B1178" s="109"/>
      <c r="C1178" s="304"/>
      <c r="D1178" s="305"/>
      <c r="E1178" s="150"/>
      <c r="F1178" s="306" t="str">
        <f t="shared" si="198"/>
        <v/>
      </c>
      <c r="G1178" s="307"/>
      <c r="H1178" s="308"/>
      <c r="I1178" s="306" t="str">
        <f t="shared" si="199"/>
        <v/>
      </c>
      <c r="J1178" s="308"/>
      <c r="L1178" s="213" t="str">
        <f t="shared" si="200"/>
        <v>--</v>
      </c>
    </row>
    <row r="1179" spans="1:12" ht="15" hidden="1" customHeight="1" x14ac:dyDescent="0.25">
      <c r="A1179" s="108" t="s">
        <v>641</v>
      </c>
      <c r="B1179" s="109"/>
      <c r="C1179" s="304"/>
      <c r="D1179" s="305"/>
      <c r="E1179" s="150"/>
      <c r="F1179" s="306" t="str">
        <f>IF(ISBLANK(C1179),"",(IF((C1179&lt;=E1179),"X","")))</f>
        <v/>
      </c>
      <c r="G1179" s="307"/>
      <c r="H1179" s="308"/>
      <c r="I1179" s="306" t="str">
        <f t="shared" si="199"/>
        <v/>
      </c>
      <c r="J1179" s="308"/>
      <c r="L1179" s="213" t="str">
        <f t="shared" si="200"/>
        <v>--</v>
      </c>
    </row>
    <row r="1180" spans="1:12" ht="15" hidden="1" customHeight="1" x14ac:dyDescent="0.25">
      <c r="A1180" s="108" t="s">
        <v>642</v>
      </c>
      <c r="B1180" s="109"/>
      <c r="C1180" s="304"/>
      <c r="D1180" s="305"/>
      <c r="E1180" s="150"/>
      <c r="F1180" s="306" t="str">
        <f t="shared" ref="F1180" si="201">IF(ISBLANK(C1180),"",(IF((C1180&lt;=E1180),"X","")))</f>
        <v/>
      </c>
      <c r="G1180" s="307"/>
      <c r="H1180" s="308"/>
      <c r="I1180" s="306" t="str">
        <f t="shared" si="199"/>
        <v/>
      </c>
      <c r="J1180" s="308"/>
      <c r="L1180" s="213" t="str">
        <f t="shared" si="200"/>
        <v>--</v>
      </c>
    </row>
    <row r="1181" spans="1:12" ht="15" hidden="1" customHeight="1" x14ac:dyDescent="0.25">
      <c r="A1181" s="110"/>
      <c r="B1181" s="110"/>
      <c r="C1181" s="31"/>
      <c r="D1181" s="31"/>
      <c r="E1181" s="111"/>
      <c r="F1181" s="81"/>
      <c r="G1181" s="81"/>
      <c r="H1181" s="81"/>
      <c r="I1181" s="81"/>
      <c r="J1181" s="81"/>
      <c r="L1181" s="225" t="str">
        <f>L1180</f>
        <v>--</v>
      </c>
    </row>
    <row r="1182" spans="1:12" ht="15" hidden="1" customHeight="1" x14ac:dyDescent="0.25">
      <c r="A1182" s="107" t="s">
        <v>804</v>
      </c>
      <c r="B1182" s="106" t="str">
        <f>IF(ISTEXT(VLOOKUP(A1182,'FICHA DE PROJETO'!$A$32:$I$211,2,FALSE)),VLOOKUP(A1182,'FICHA DE PROJETO'!$A$32:$I$211,2,FALSE),"")</f>
        <v/>
      </c>
      <c r="C1182" s="102"/>
      <c r="D1182" s="102"/>
      <c r="E1182" s="102"/>
      <c r="F1182" s="102"/>
      <c r="G1182" s="102"/>
      <c r="H1182" s="102"/>
      <c r="I1182" s="103"/>
      <c r="J1182" s="104"/>
      <c r="L1182" s="212" t="str">
        <f>IF((B1182=""),"--","X")</f>
        <v>--</v>
      </c>
    </row>
    <row r="1183" spans="1:12" ht="15" hidden="1" customHeight="1" x14ac:dyDescent="0.25">
      <c r="B1183" s="101"/>
      <c r="C1183" s="309" t="s">
        <v>635</v>
      </c>
      <c r="D1183" s="310"/>
      <c r="E1183" s="105" t="s">
        <v>636</v>
      </c>
      <c r="F1183" s="311" t="s">
        <v>646</v>
      </c>
      <c r="G1183" s="312"/>
      <c r="H1183" s="312"/>
      <c r="I1183" s="311" t="s">
        <v>647</v>
      </c>
      <c r="J1183" s="313"/>
      <c r="L1183" s="213" t="str">
        <f>L1182</f>
        <v>--</v>
      </c>
    </row>
    <row r="1184" spans="1:12" ht="15" hidden="1" customHeight="1" x14ac:dyDescent="0.25">
      <c r="A1184" s="148" t="s">
        <v>637</v>
      </c>
      <c r="B1184" s="149"/>
      <c r="C1184" s="314"/>
      <c r="D1184" s="315"/>
      <c r="E1184" s="150"/>
      <c r="F1184" s="306" t="str">
        <f>IF(ISBLANK(C1184),"",(IF((C1184=E1184),"X","")))</f>
        <v/>
      </c>
      <c r="G1184" s="307"/>
      <c r="H1184" s="308"/>
      <c r="I1184" s="306" t="str">
        <f t="shared" ref="I1184" si="202">IF(NOT(C1184=E1184),"X","")</f>
        <v/>
      </c>
      <c r="J1184" s="308"/>
      <c r="L1184" s="213" t="str">
        <f>L1183</f>
        <v>--</v>
      </c>
    </row>
    <row r="1185" spans="1:12" ht="15" hidden="1" customHeight="1" x14ac:dyDescent="0.25">
      <c r="A1185" s="100" t="s">
        <v>638</v>
      </c>
      <c r="B1185" s="112"/>
      <c r="C1185" s="304"/>
      <c r="D1185" s="305"/>
      <c r="E1185" s="150"/>
      <c r="F1185" s="306" t="str">
        <f t="shared" ref="F1185:F1188" si="203">IF(ISBLANK(C1185),"",(IF((C1185&lt;=E1185),"X","")))</f>
        <v/>
      </c>
      <c r="G1185" s="307"/>
      <c r="H1185" s="308"/>
      <c r="I1185" s="306" t="str">
        <f t="shared" ref="I1185:I1190" si="204">IF(ISBLANK(C1185),"",(IF((C1185&gt;E1185),"X","")))</f>
        <v/>
      </c>
      <c r="J1185" s="308"/>
      <c r="L1185" s="213" t="str">
        <f t="shared" ref="L1185:L1190" si="205">L1184</f>
        <v>--</v>
      </c>
    </row>
    <row r="1186" spans="1:12" ht="15" hidden="1" customHeight="1" x14ac:dyDescent="0.25">
      <c r="A1186" s="100" t="s">
        <v>640</v>
      </c>
      <c r="B1186" s="113"/>
      <c r="C1186" s="304"/>
      <c r="D1186" s="305"/>
      <c r="E1186" s="150"/>
      <c r="F1186" s="306" t="str">
        <f t="shared" si="203"/>
        <v/>
      </c>
      <c r="G1186" s="307"/>
      <c r="H1186" s="308"/>
      <c r="I1186" s="306" t="str">
        <f t="shared" si="204"/>
        <v/>
      </c>
      <c r="J1186" s="308"/>
      <c r="L1186" s="213" t="str">
        <f t="shared" si="205"/>
        <v>--</v>
      </c>
    </row>
    <row r="1187" spans="1:12" ht="15" hidden="1" customHeight="1" x14ac:dyDescent="0.25">
      <c r="A1187" s="108" t="s">
        <v>650</v>
      </c>
      <c r="B1187" s="109"/>
      <c r="C1187" s="304"/>
      <c r="D1187" s="305"/>
      <c r="E1187" s="150"/>
      <c r="F1187" s="306" t="str">
        <f t="shared" si="203"/>
        <v/>
      </c>
      <c r="G1187" s="307"/>
      <c r="H1187" s="308"/>
      <c r="I1187" s="306" t="str">
        <f t="shared" si="204"/>
        <v/>
      </c>
      <c r="J1187" s="308"/>
      <c r="L1187" s="213" t="str">
        <f t="shared" si="205"/>
        <v>--</v>
      </c>
    </row>
    <row r="1188" spans="1:12" ht="15" hidden="1" customHeight="1" x14ac:dyDescent="0.25">
      <c r="A1188" s="108" t="s">
        <v>651</v>
      </c>
      <c r="B1188" s="109"/>
      <c r="C1188" s="304"/>
      <c r="D1188" s="305"/>
      <c r="E1188" s="150"/>
      <c r="F1188" s="306" t="str">
        <f t="shared" si="203"/>
        <v/>
      </c>
      <c r="G1188" s="307"/>
      <c r="H1188" s="308"/>
      <c r="I1188" s="306" t="str">
        <f t="shared" si="204"/>
        <v/>
      </c>
      <c r="J1188" s="308"/>
      <c r="L1188" s="213" t="str">
        <f t="shared" si="205"/>
        <v>--</v>
      </c>
    </row>
    <row r="1189" spans="1:12" ht="15" hidden="1" customHeight="1" x14ac:dyDescent="0.25">
      <c r="A1189" s="108" t="s">
        <v>641</v>
      </c>
      <c r="B1189" s="109"/>
      <c r="C1189" s="304"/>
      <c r="D1189" s="305"/>
      <c r="E1189" s="150"/>
      <c r="F1189" s="306" t="str">
        <f>IF(ISBLANK(C1189),"",(IF((C1189&lt;=E1189),"X","")))</f>
        <v/>
      </c>
      <c r="G1189" s="307"/>
      <c r="H1189" s="308"/>
      <c r="I1189" s="306" t="str">
        <f t="shared" si="204"/>
        <v/>
      </c>
      <c r="J1189" s="308"/>
      <c r="L1189" s="213" t="str">
        <f t="shared" si="205"/>
        <v>--</v>
      </c>
    </row>
    <row r="1190" spans="1:12" ht="15" hidden="1" customHeight="1" x14ac:dyDescent="0.25">
      <c r="A1190" s="108" t="s">
        <v>642</v>
      </c>
      <c r="B1190" s="109"/>
      <c r="C1190" s="304"/>
      <c r="D1190" s="305"/>
      <c r="E1190" s="150"/>
      <c r="F1190" s="306" t="str">
        <f t="shared" ref="F1190" si="206">IF(ISBLANK(C1190),"",(IF((C1190&lt;=E1190),"X","")))</f>
        <v/>
      </c>
      <c r="G1190" s="307"/>
      <c r="H1190" s="308"/>
      <c r="I1190" s="306" t="str">
        <f t="shared" si="204"/>
        <v/>
      </c>
      <c r="J1190" s="308"/>
      <c r="L1190" s="213" t="str">
        <f t="shared" si="205"/>
        <v>--</v>
      </c>
    </row>
    <row r="1191" spans="1:12" ht="15" hidden="1" customHeight="1" x14ac:dyDescent="0.25">
      <c r="A1191" s="110"/>
      <c r="B1191" s="110"/>
      <c r="C1191" s="31"/>
      <c r="D1191" s="31"/>
      <c r="E1191" s="111"/>
      <c r="F1191" s="81"/>
      <c r="G1191" s="81"/>
      <c r="H1191" s="81"/>
      <c r="I1191" s="81"/>
      <c r="J1191" s="81"/>
      <c r="L1191" s="225" t="str">
        <f>L1190</f>
        <v>--</v>
      </c>
    </row>
    <row r="1192" spans="1:12" ht="15" hidden="1" customHeight="1" x14ac:dyDescent="0.25">
      <c r="A1192" s="107" t="s">
        <v>805</v>
      </c>
      <c r="B1192" s="106" t="str">
        <f>IF(ISTEXT(VLOOKUP(A1192,'FICHA DE PROJETO'!$A$32:$I$211,2,FALSE)),VLOOKUP(A1192,'FICHA DE PROJETO'!$A$32:$I$211,2,FALSE),"")</f>
        <v/>
      </c>
      <c r="C1192" s="102"/>
      <c r="D1192" s="102"/>
      <c r="E1192" s="102"/>
      <c r="F1192" s="102"/>
      <c r="G1192" s="102"/>
      <c r="H1192" s="102"/>
      <c r="I1192" s="103"/>
      <c r="J1192" s="104"/>
      <c r="L1192" s="212" t="str">
        <f>IF((B1192=""),"--","X")</f>
        <v>--</v>
      </c>
    </row>
    <row r="1193" spans="1:12" ht="15" hidden="1" customHeight="1" x14ac:dyDescent="0.25">
      <c r="B1193" s="101"/>
      <c r="C1193" s="309" t="s">
        <v>635</v>
      </c>
      <c r="D1193" s="310"/>
      <c r="E1193" s="105" t="s">
        <v>636</v>
      </c>
      <c r="F1193" s="311" t="s">
        <v>646</v>
      </c>
      <c r="G1193" s="312"/>
      <c r="H1193" s="312"/>
      <c r="I1193" s="311" t="s">
        <v>647</v>
      </c>
      <c r="J1193" s="313"/>
      <c r="L1193" s="213" t="str">
        <f>L1192</f>
        <v>--</v>
      </c>
    </row>
    <row r="1194" spans="1:12" ht="15" hidden="1" customHeight="1" x14ac:dyDescent="0.25">
      <c r="A1194" s="148" t="s">
        <v>637</v>
      </c>
      <c r="B1194" s="149"/>
      <c r="C1194" s="314"/>
      <c r="D1194" s="315"/>
      <c r="E1194" s="150"/>
      <c r="F1194" s="306" t="str">
        <f>IF(ISBLANK(C1194),"",(IF((C1194=E1194),"X","")))</f>
        <v/>
      </c>
      <c r="G1194" s="307"/>
      <c r="H1194" s="308"/>
      <c r="I1194" s="306" t="str">
        <f t="shared" ref="I1194" si="207">IF(NOT(C1194=E1194),"X","")</f>
        <v/>
      </c>
      <c r="J1194" s="308"/>
      <c r="L1194" s="213" t="str">
        <f>L1193</f>
        <v>--</v>
      </c>
    </row>
    <row r="1195" spans="1:12" ht="15" hidden="1" customHeight="1" x14ac:dyDescent="0.25">
      <c r="A1195" s="100" t="s">
        <v>638</v>
      </c>
      <c r="B1195" s="112"/>
      <c r="C1195" s="304"/>
      <c r="D1195" s="305"/>
      <c r="E1195" s="150"/>
      <c r="F1195" s="306" t="str">
        <f t="shared" ref="F1195:F1198" si="208">IF(ISBLANK(C1195),"",(IF((C1195&lt;=E1195),"X","")))</f>
        <v/>
      </c>
      <c r="G1195" s="307"/>
      <c r="H1195" s="308"/>
      <c r="I1195" s="306" t="str">
        <f t="shared" ref="I1195:I1200" si="209">IF(ISBLANK(C1195),"",(IF((C1195&gt;E1195),"X","")))</f>
        <v/>
      </c>
      <c r="J1195" s="308"/>
      <c r="L1195" s="213" t="str">
        <f t="shared" ref="L1195:L1200" si="210">L1194</f>
        <v>--</v>
      </c>
    </row>
    <row r="1196" spans="1:12" ht="15" hidden="1" customHeight="1" x14ac:dyDescent="0.25">
      <c r="A1196" s="100" t="s">
        <v>640</v>
      </c>
      <c r="B1196" s="113"/>
      <c r="C1196" s="304"/>
      <c r="D1196" s="305"/>
      <c r="E1196" s="150"/>
      <c r="F1196" s="306" t="str">
        <f t="shared" si="208"/>
        <v/>
      </c>
      <c r="G1196" s="307"/>
      <c r="H1196" s="308"/>
      <c r="I1196" s="306" t="str">
        <f t="shared" si="209"/>
        <v/>
      </c>
      <c r="J1196" s="308"/>
      <c r="L1196" s="213" t="str">
        <f t="shared" si="210"/>
        <v>--</v>
      </c>
    </row>
    <row r="1197" spans="1:12" ht="15" hidden="1" customHeight="1" x14ac:dyDescent="0.25">
      <c r="A1197" s="108" t="s">
        <v>650</v>
      </c>
      <c r="B1197" s="109"/>
      <c r="C1197" s="304"/>
      <c r="D1197" s="305"/>
      <c r="E1197" s="150"/>
      <c r="F1197" s="306" t="str">
        <f t="shared" si="208"/>
        <v/>
      </c>
      <c r="G1197" s="307"/>
      <c r="H1197" s="308"/>
      <c r="I1197" s="306" t="str">
        <f t="shared" si="209"/>
        <v/>
      </c>
      <c r="J1197" s="308"/>
      <c r="L1197" s="213" t="str">
        <f t="shared" si="210"/>
        <v>--</v>
      </c>
    </row>
    <row r="1198" spans="1:12" ht="15" hidden="1" customHeight="1" x14ac:dyDescent="0.25">
      <c r="A1198" s="108" t="s">
        <v>651</v>
      </c>
      <c r="B1198" s="109"/>
      <c r="C1198" s="304"/>
      <c r="D1198" s="305"/>
      <c r="E1198" s="150"/>
      <c r="F1198" s="306" t="str">
        <f t="shared" si="208"/>
        <v/>
      </c>
      <c r="G1198" s="307"/>
      <c r="H1198" s="308"/>
      <c r="I1198" s="306" t="str">
        <f t="shared" si="209"/>
        <v/>
      </c>
      <c r="J1198" s="308"/>
      <c r="L1198" s="213" t="str">
        <f t="shared" si="210"/>
        <v>--</v>
      </c>
    </row>
    <row r="1199" spans="1:12" ht="15" hidden="1" customHeight="1" x14ac:dyDescent="0.25">
      <c r="A1199" s="108" t="s">
        <v>641</v>
      </c>
      <c r="B1199" s="109"/>
      <c r="C1199" s="304"/>
      <c r="D1199" s="305"/>
      <c r="E1199" s="150"/>
      <c r="F1199" s="306" t="str">
        <f>IF(ISBLANK(C1199),"",(IF((C1199&lt;=E1199),"X","")))</f>
        <v/>
      </c>
      <c r="G1199" s="307"/>
      <c r="H1199" s="308"/>
      <c r="I1199" s="306" t="str">
        <f t="shared" si="209"/>
        <v/>
      </c>
      <c r="J1199" s="308"/>
      <c r="L1199" s="213" t="str">
        <f t="shared" si="210"/>
        <v>--</v>
      </c>
    </row>
    <row r="1200" spans="1:12" ht="15" hidden="1" customHeight="1" x14ac:dyDescent="0.25">
      <c r="A1200" s="108" t="s">
        <v>642</v>
      </c>
      <c r="B1200" s="109"/>
      <c r="C1200" s="304"/>
      <c r="D1200" s="305"/>
      <c r="E1200" s="150"/>
      <c r="F1200" s="306" t="str">
        <f t="shared" ref="F1200" si="211">IF(ISBLANK(C1200),"",(IF((C1200&lt;=E1200),"X","")))</f>
        <v/>
      </c>
      <c r="G1200" s="307"/>
      <c r="H1200" s="308"/>
      <c r="I1200" s="306" t="str">
        <f t="shared" si="209"/>
        <v/>
      </c>
      <c r="J1200" s="308"/>
      <c r="L1200" s="213" t="str">
        <f t="shared" si="210"/>
        <v>--</v>
      </c>
    </row>
    <row r="1201" spans="1:12" ht="15" hidden="1" customHeight="1" x14ac:dyDescent="0.25">
      <c r="A1201" s="110"/>
      <c r="B1201" s="110"/>
      <c r="C1201" s="31"/>
      <c r="D1201" s="31"/>
      <c r="E1201" s="111"/>
      <c r="F1201" s="81"/>
      <c r="G1201" s="81"/>
      <c r="H1201" s="81"/>
      <c r="I1201" s="81"/>
      <c r="J1201" s="81"/>
      <c r="L1201" s="225" t="str">
        <f>L1200</f>
        <v>--</v>
      </c>
    </row>
    <row r="1202" spans="1:12" ht="15" hidden="1" customHeight="1" x14ac:dyDescent="0.25">
      <c r="A1202" s="107" t="s">
        <v>806</v>
      </c>
      <c r="B1202" s="106" t="str">
        <f>IF(ISTEXT(VLOOKUP(A1202,'FICHA DE PROJETO'!$A$32:$I$211,2,FALSE)),VLOOKUP(A1202,'FICHA DE PROJETO'!$A$32:$I$211,2,FALSE),"")</f>
        <v/>
      </c>
      <c r="C1202" s="102"/>
      <c r="D1202" s="102"/>
      <c r="E1202" s="102"/>
      <c r="F1202" s="102"/>
      <c r="G1202" s="102"/>
      <c r="H1202" s="102"/>
      <c r="I1202" s="103"/>
      <c r="J1202" s="104"/>
      <c r="L1202" s="212" t="str">
        <f>IF((B1202=""),"--","X")</f>
        <v>--</v>
      </c>
    </row>
    <row r="1203" spans="1:12" ht="15" hidden="1" customHeight="1" x14ac:dyDescent="0.25">
      <c r="B1203" s="101"/>
      <c r="C1203" s="309" t="s">
        <v>635</v>
      </c>
      <c r="D1203" s="310"/>
      <c r="E1203" s="105" t="s">
        <v>636</v>
      </c>
      <c r="F1203" s="311" t="s">
        <v>646</v>
      </c>
      <c r="G1203" s="312"/>
      <c r="H1203" s="312"/>
      <c r="I1203" s="311" t="s">
        <v>647</v>
      </c>
      <c r="J1203" s="313"/>
      <c r="L1203" s="213" t="str">
        <f>L1202</f>
        <v>--</v>
      </c>
    </row>
    <row r="1204" spans="1:12" ht="15" hidden="1" customHeight="1" x14ac:dyDescent="0.25">
      <c r="A1204" s="148" t="s">
        <v>637</v>
      </c>
      <c r="B1204" s="149"/>
      <c r="C1204" s="314"/>
      <c r="D1204" s="315"/>
      <c r="E1204" s="150"/>
      <c r="F1204" s="306" t="str">
        <f>IF(ISBLANK(C1204),"",(IF((C1204=E1204),"X","")))</f>
        <v/>
      </c>
      <c r="G1204" s="307"/>
      <c r="H1204" s="308"/>
      <c r="I1204" s="306" t="str">
        <f t="shared" ref="I1204" si="212">IF(NOT(C1204=E1204),"X","")</f>
        <v/>
      </c>
      <c r="J1204" s="308"/>
      <c r="L1204" s="213" t="str">
        <f>L1203</f>
        <v>--</v>
      </c>
    </row>
    <row r="1205" spans="1:12" ht="15" hidden="1" customHeight="1" x14ac:dyDescent="0.25">
      <c r="A1205" s="100" t="s">
        <v>638</v>
      </c>
      <c r="B1205" s="112"/>
      <c r="C1205" s="304"/>
      <c r="D1205" s="305"/>
      <c r="E1205" s="150"/>
      <c r="F1205" s="306" t="str">
        <f t="shared" ref="F1205:F1208" si="213">IF(ISBLANK(C1205),"",(IF((C1205&lt;=E1205),"X","")))</f>
        <v/>
      </c>
      <c r="G1205" s="307"/>
      <c r="H1205" s="308"/>
      <c r="I1205" s="306" t="str">
        <f t="shared" ref="I1205:I1210" si="214">IF(ISBLANK(C1205),"",(IF((C1205&gt;E1205),"X","")))</f>
        <v/>
      </c>
      <c r="J1205" s="308"/>
      <c r="L1205" s="213" t="str">
        <f t="shared" ref="L1205:L1210" si="215">L1204</f>
        <v>--</v>
      </c>
    </row>
    <row r="1206" spans="1:12" ht="15" hidden="1" customHeight="1" x14ac:dyDescent="0.25">
      <c r="A1206" s="100" t="s">
        <v>640</v>
      </c>
      <c r="B1206" s="113"/>
      <c r="C1206" s="304"/>
      <c r="D1206" s="305"/>
      <c r="E1206" s="150"/>
      <c r="F1206" s="306" t="str">
        <f t="shared" si="213"/>
        <v/>
      </c>
      <c r="G1206" s="307"/>
      <c r="H1206" s="308"/>
      <c r="I1206" s="306" t="str">
        <f t="shared" si="214"/>
        <v/>
      </c>
      <c r="J1206" s="308"/>
      <c r="L1206" s="213" t="str">
        <f t="shared" si="215"/>
        <v>--</v>
      </c>
    </row>
    <row r="1207" spans="1:12" ht="15" hidden="1" customHeight="1" x14ac:dyDescent="0.25">
      <c r="A1207" s="108" t="s">
        <v>650</v>
      </c>
      <c r="B1207" s="109"/>
      <c r="C1207" s="304"/>
      <c r="D1207" s="305"/>
      <c r="E1207" s="150"/>
      <c r="F1207" s="306" t="str">
        <f t="shared" si="213"/>
        <v/>
      </c>
      <c r="G1207" s="307"/>
      <c r="H1207" s="308"/>
      <c r="I1207" s="306" t="str">
        <f t="shared" si="214"/>
        <v/>
      </c>
      <c r="J1207" s="308"/>
      <c r="L1207" s="213" t="str">
        <f t="shared" si="215"/>
        <v>--</v>
      </c>
    </row>
    <row r="1208" spans="1:12" ht="15" hidden="1" customHeight="1" x14ac:dyDescent="0.25">
      <c r="A1208" s="108" t="s">
        <v>651</v>
      </c>
      <c r="B1208" s="109"/>
      <c r="C1208" s="304"/>
      <c r="D1208" s="305"/>
      <c r="E1208" s="150"/>
      <c r="F1208" s="306" t="str">
        <f t="shared" si="213"/>
        <v/>
      </c>
      <c r="G1208" s="307"/>
      <c r="H1208" s="308"/>
      <c r="I1208" s="306" t="str">
        <f t="shared" si="214"/>
        <v/>
      </c>
      <c r="J1208" s="308"/>
      <c r="L1208" s="213" t="str">
        <f t="shared" si="215"/>
        <v>--</v>
      </c>
    </row>
    <row r="1209" spans="1:12" ht="15" hidden="1" customHeight="1" x14ac:dyDescent="0.25">
      <c r="A1209" s="108" t="s">
        <v>641</v>
      </c>
      <c r="B1209" s="109"/>
      <c r="C1209" s="304"/>
      <c r="D1209" s="305"/>
      <c r="E1209" s="150"/>
      <c r="F1209" s="306" t="str">
        <f>IF(ISBLANK(C1209),"",(IF((C1209&lt;=E1209),"X","")))</f>
        <v/>
      </c>
      <c r="G1209" s="307"/>
      <c r="H1209" s="308"/>
      <c r="I1209" s="306" t="str">
        <f t="shared" si="214"/>
        <v/>
      </c>
      <c r="J1209" s="308"/>
      <c r="L1209" s="213" t="str">
        <f t="shared" si="215"/>
        <v>--</v>
      </c>
    </row>
    <row r="1210" spans="1:12" ht="15" hidden="1" customHeight="1" x14ac:dyDescent="0.25">
      <c r="A1210" s="108" t="s">
        <v>642</v>
      </c>
      <c r="B1210" s="109"/>
      <c r="C1210" s="304"/>
      <c r="D1210" s="305"/>
      <c r="E1210" s="150"/>
      <c r="F1210" s="306" t="str">
        <f t="shared" ref="F1210" si="216">IF(ISBLANK(C1210),"",(IF((C1210&lt;=E1210),"X","")))</f>
        <v/>
      </c>
      <c r="G1210" s="307"/>
      <c r="H1210" s="308"/>
      <c r="I1210" s="306" t="str">
        <f t="shared" si="214"/>
        <v/>
      </c>
      <c r="J1210" s="308"/>
      <c r="L1210" s="213" t="str">
        <f t="shared" si="215"/>
        <v>--</v>
      </c>
    </row>
    <row r="1211" spans="1:12" ht="15" hidden="1" customHeight="1" x14ac:dyDescent="0.25">
      <c r="A1211" s="110"/>
      <c r="B1211" s="110"/>
      <c r="C1211" s="31"/>
      <c r="D1211" s="31"/>
      <c r="E1211" s="111"/>
      <c r="F1211" s="81"/>
      <c r="G1211" s="81"/>
      <c r="H1211" s="81"/>
      <c r="I1211" s="81"/>
      <c r="J1211" s="81"/>
      <c r="L1211" s="225" t="str">
        <f>L1210</f>
        <v>--</v>
      </c>
    </row>
    <row r="1212" spans="1:12" ht="15" hidden="1" customHeight="1" x14ac:dyDescent="0.25">
      <c r="A1212" s="107" t="s">
        <v>807</v>
      </c>
      <c r="B1212" s="106" t="str">
        <f>IF(ISTEXT(VLOOKUP(A1212,'FICHA DE PROJETO'!$A$32:$I$211,2,FALSE)),VLOOKUP(A1212,'FICHA DE PROJETO'!$A$32:$I$211,2,FALSE),"")</f>
        <v/>
      </c>
      <c r="C1212" s="102"/>
      <c r="D1212" s="102"/>
      <c r="E1212" s="102"/>
      <c r="F1212" s="102"/>
      <c r="G1212" s="102"/>
      <c r="H1212" s="102"/>
      <c r="I1212" s="103"/>
      <c r="J1212" s="104"/>
      <c r="L1212" s="212" t="str">
        <f>IF((B1212=""),"--","X")</f>
        <v>--</v>
      </c>
    </row>
    <row r="1213" spans="1:12" ht="15" hidden="1" customHeight="1" x14ac:dyDescent="0.25">
      <c r="B1213" s="101"/>
      <c r="C1213" s="309" t="s">
        <v>635</v>
      </c>
      <c r="D1213" s="310"/>
      <c r="E1213" s="105" t="s">
        <v>636</v>
      </c>
      <c r="F1213" s="311" t="s">
        <v>646</v>
      </c>
      <c r="G1213" s="312"/>
      <c r="H1213" s="312"/>
      <c r="I1213" s="311" t="s">
        <v>647</v>
      </c>
      <c r="J1213" s="313"/>
      <c r="L1213" s="213" t="str">
        <f>L1212</f>
        <v>--</v>
      </c>
    </row>
    <row r="1214" spans="1:12" ht="15" hidden="1" customHeight="1" x14ac:dyDescent="0.25">
      <c r="A1214" s="148" t="s">
        <v>637</v>
      </c>
      <c r="B1214" s="149"/>
      <c r="C1214" s="314"/>
      <c r="D1214" s="315"/>
      <c r="E1214" s="150"/>
      <c r="F1214" s="306" t="str">
        <f>IF(ISBLANK(C1214),"",(IF((C1214=E1214),"X","")))</f>
        <v/>
      </c>
      <c r="G1214" s="307"/>
      <c r="H1214" s="308"/>
      <c r="I1214" s="306" t="str">
        <f t="shared" ref="I1214" si="217">IF(NOT(C1214=E1214),"X","")</f>
        <v/>
      </c>
      <c r="J1214" s="308"/>
      <c r="L1214" s="213" t="str">
        <f>L1213</f>
        <v>--</v>
      </c>
    </row>
    <row r="1215" spans="1:12" ht="15" hidden="1" customHeight="1" x14ac:dyDescent="0.25">
      <c r="A1215" s="100" t="s">
        <v>638</v>
      </c>
      <c r="B1215" s="112"/>
      <c r="C1215" s="304"/>
      <c r="D1215" s="305"/>
      <c r="E1215" s="150"/>
      <c r="F1215" s="306" t="str">
        <f t="shared" ref="F1215:F1218" si="218">IF(ISBLANK(C1215),"",(IF((C1215&lt;=E1215),"X","")))</f>
        <v/>
      </c>
      <c r="G1215" s="307"/>
      <c r="H1215" s="308"/>
      <c r="I1215" s="306" t="str">
        <f t="shared" ref="I1215:I1220" si="219">IF(ISBLANK(C1215),"",(IF((C1215&gt;E1215),"X","")))</f>
        <v/>
      </c>
      <c r="J1215" s="308"/>
      <c r="L1215" s="213" t="str">
        <f t="shared" ref="L1215:L1220" si="220">L1214</f>
        <v>--</v>
      </c>
    </row>
    <row r="1216" spans="1:12" ht="15" hidden="1" customHeight="1" x14ac:dyDescent="0.25">
      <c r="A1216" s="100" t="s">
        <v>640</v>
      </c>
      <c r="B1216" s="113"/>
      <c r="C1216" s="304"/>
      <c r="D1216" s="305"/>
      <c r="E1216" s="150"/>
      <c r="F1216" s="306" t="str">
        <f t="shared" si="218"/>
        <v/>
      </c>
      <c r="G1216" s="307"/>
      <c r="H1216" s="308"/>
      <c r="I1216" s="306" t="str">
        <f t="shared" si="219"/>
        <v/>
      </c>
      <c r="J1216" s="308"/>
      <c r="L1216" s="213" t="str">
        <f t="shared" si="220"/>
        <v>--</v>
      </c>
    </row>
    <row r="1217" spans="1:12" ht="15" hidden="1" customHeight="1" x14ac:dyDescent="0.25">
      <c r="A1217" s="108" t="s">
        <v>650</v>
      </c>
      <c r="B1217" s="109"/>
      <c r="C1217" s="304"/>
      <c r="D1217" s="305"/>
      <c r="E1217" s="150"/>
      <c r="F1217" s="306" t="str">
        <f t="shared" si="218"/>
        <v/>
      </c>
      <c r="G1217" s="307"/>
      <c r="H1217" s="308"/>
      <c r="I1217" s="306" t="str">
        <f t="shared" si="219"/>
        <v/>
      </c>
      <c r="J1217" s="308"/>
      <c r="L1217" s="213" t="str">
        <f t="shared" si="220"/>
        <v>--</v>
      </c>
    </row>
    <row r="1218" spans="1:12" ht="15" hidden="1" customHeight="1" x14ac:dyDescent="0.25">
      <c r="A1218" s="108" t="s">
        <v>651</v>
      </c>
      <c r="B1218" s="109"/>
      <c r="C1218" s="304"/>
      <c r="D1218" s="305"/>
      <c r="E1218" s="150"/>
      <c r="F1218" s="306" t="str">
        <f t="shared" si="218"/>
        <v/>
      </c>
      <c r="G1218" s="307"/>
      <c r="H1218" s="308"/>
      <c r="I1218" s="306" t="str">
        <f t="shared" si="219"/>
        <v/>
      </c>
      <c r="J1218" s="308"/>
      <c r="L1218" s="213" t="str">
        <f t="shared" si="220"/>
        <v>--</v>
      </c>
    </row>
    <row r="1219" spans="1:12" ht="15" hidden="1" customHeight="1" x14ac:dyDescent="0.25">
      <c r="A1219" s="108" t="s">
        <v>641</v>
      </c>
      <c r="B1219" s="109"/>
      <c r="C1219" s="304"/>
      <c r="D1219" s="305"/>
      <c r="E1219" s="150"/>
      <c r="F1219" s="306" t="str">
        <f>IF(ISBLANK(C1219),"",(IF((C1219&lt;=E1219),"X","")))</f>
        <v/>
      </c>
      <c r="G1219" s="307"/>
      <c r="H1219" s="308"/>
      <c r="I1219" s="306" t="str">
        <f t="shared" si="219"/>
        <v/>
      </c>
      <c r="J1219" s="308"/>
      <c r="L1219" s="213" t="str">
        <f t="shared" si="220"/>
        <v>--</v>
      </c>
    </row>
    <row r="1220" spans="1:12" ht="15" hidden="1" customHeight="1" x14ac:dyDescent="0.25">
      <c r="A1220" s="108" t="s">
        <v>642</v>
      </c>
      <c r="B1220" s="109"/>
      <c r="C1220" s="304"/>
      <c r="D1220" s="305"/>
      <c r="E1220" s="150"/>
      <c r="F1220" s="306" t="str">
        <f t="shared" ref="F1220" si="221">IF(ISBLANK(C1220),"",(IF((C1220&lt;=E1220),"X","")))</f>
        <v/>
      </c>
      <c r="G1220" s="307"/>
      <c r="H1220" s="308"/>
      <c r="I1220" s="306" t="str">
        <f t="shared" si="219"/>
        <v/>
      </c>
      <c r="J1220" s="308"/>
      <c r="L1220" s="213" t="str">
        <f t="shared" si="220"/>
        <v>--</v>
      </c>
    </row>
    <row r="1221" spans="1:12" ht="15" hidden="1" customHeight="1" x14ac:dyDescent="0.25">
      <c r="A1221" s="110"/>
      <c r="B1221" s="110"/>
      <c r="C1221" s="31"/>
      <c r="D1221" s="31"/>
      <c r="E1221" s="111"/>
      <c r="F1221" s="81"/>
      <c r="G1221" s="81"/>
      <c r="H1221" s="81"/>
      <c r="I1221" s="81"/>
      <c r="J1221" s="81"/>
      <c r="L1221" s="225" t="str">
        <f>L1220</f>
        <v>--</v>
      </c>
    </row>
    <row r="1222" spans="1:12" ht="15" hidden="1" customHeight="1" x14ac:dyDescent="0.25">
      <c r="A1222" s="107" t="s">
        <v>808</v>
      </c>
      <c r="B1222" s="106" t="str">
        <f>IF(ISTEXT(VLOOKUP(A1222,'FICHA DE PROJETO'!$A$32:$I$211,2,FALSE)),VLOOKUP(A1222,'FICHA DE PROJETO'!$A$32:$I$211,2,FALSE),"")</f>
        <v/>
      </c>
      <c r="C1222" s="102"/>
      <c r="D1222" s="102"/>
      <c r="E1222" s="102"/>
      <c r="F1222" s="102"/>
      <c r="G1222" s="102"/>
      <c r="H1222" s="102"/>
      <c r="I1222" s="103"/>
      <c r="J1222" s="104"/>
      <c r="L1222" s="212" t="str">
        <f>IF((B1222=""),"--","X")</f>
        <v>--</v>
      </c>
    </row>
    <row r="1223" spans="1:12" ht="15" hidden="1" customHeight="1" x14ac:dyDescent="0.25">
      <c r="B1223" s="101"/>
      <c r="C1223" s="309" t="s">
        <v>635</v>
      </c>
      <c r="D1223" s="310"/>
      <c r="E1223" s="105" t="s">
        <v>636</v>
      </c>
      <c r="F1223" s="311" t="s">
        <v>646</v>
      </c>
      <c r="G1223" s="312"/>
      <c r="H1223" s="312"/>
      <c r="I1223" s="311" t="s">
        <v>647</v>
      </c>
      <c r="J1223" s="313"/>
      <c r="L1223" s="213" t="str">
        <f>L1222</f>
        <v>--</v>
      </c>
    </row>
    <row r="1224" spans="1:12" ht="15" hidden="1" customHeight="1" x14ac:dyDescent="0.25">
      <c r="A1224" s="148" t="s">
        <v>637</v>
      </c>
      <c r="B1224" s="149"/>
      <c r="C1224" s="314"/>
      <c r="D1224" s="315"/>
      <c r="E1224" s="150"/>
      <c r="F1224" s="306" t="str">
        <f>IF(ISBLANK(C1224),"",(IF((C1224=E1224),"X","")))</f>
        <v/>
      </c>
      <c r="G1224" s="307"/>
      <c r="H1224" s="308"/>
      <c r="I1224" s="306" t="str">
        <f t="shared" ref="I1224" si="222">IF(NOT(C1224=E1224),"X","")</f>
        <v/>
      </c>
      <c r="J1224" s="308"/>
      <c r="L1224" s="213" t="str">
        <f>L1223</f>
        <v>--</v>
      </c>
    </row>
    <row r="1225" spans="1:12" ht="15" hidden="1" customHeight="1" x14ac:dyDescent="0.25">
      <c r="A1225" s="100" t="s">
        <v>638</v>
      </c>
      <c r="B1225" s="112"/>
      <c r="C1225" s="304"/>
      <c r="D1225" s="305"/>
      <c r="E1225" s="150"/>
      <c r="F1225" s="306" t="str">
        <f t="shared" ref="F1225:F1228" si="223">IF(ISBLANK(C1225),"",(IF((C1225&lt;=E1225),"X","")))</f>
        <v/>
      </c>
      <c r="G1225" s="307"/>
      <c r="H1225" s="308"/>
      <c r="I1225" s="306" t="str">
        <f t="shared" ref="I1225:I1230" si="224">IF(ISBLANK(C1225),"",(IF((C1225&gt;E1225),"X","")))</f>
        <v/>
      </c>
      <c r="J1225" s="308"/>
      <c r="L1225" s="213" t="str">
        <f t="shared" ref="L1225:L1230" si="225">L1224</f>
        <v>--</v>
      </c>
    </row>
    <row r="1226" spans="1:12" ht="15" hidden="1" customHeight="1" x14ac:dyDescent="0.25">
      <c r="A1226" s="100" t="s">
        <v>640</v>
      </c>
      <c r="B1226" s="113"/>
      <c r="C1226" s="304"/>
      <c r="D1226" s="305"/>
      <c r="E1226" s="150"/>
      <c r="F1226" s="306" t="str">
        <f t="shared" si="223"/>
        <v/>
      </c>
      <c r="G1226" s="307"/>
      <c r="H1226" s="308"/>
      <c r="I1226" s="306" t="str">
        <f t="shared" si="224"/>
        <v/>
      </c>
      <c r="J1226" s="308"/>
      <c r="L1226" s="213" t="str">
        <f t="shared" si="225"/>
        <v>--</v>
      </c>
    </row>
    <row r="1227" spans="1:12" ht="15" hidden="1" customHeight="1" x14ac:dyDescent="0.25">
      <c r="A1227" s="108" t="s">
        <v>650</v>
      </c>
      <c r="B1227" s="109"/>
      <c r="C1227" s="304"/>
      <c r="D1227" s="305"/>
      <c r="E1227" s="150"/>
      <c r="F1227" s="306" t="str">
        <f t="shared" si="223"/>
        <v/>
      </c>
      <c r="G1227" s="307"/>
      <c r="H1227" s="308"/>
      <c r="I1227" s="306" t="str">
        <f t="shared" si="224"/>
        <v/>
      </c>
      <c r="J1227" s="308"/>
      <c r="L1227" s="213" t="str">
        <f t="shared" si="225"/>
        <v>--</v>
      </c>
    </row>
    <row r="1228" spans="1:12" ht="15" hidden="1" customHeight="1" x14ac:dyDescent="0.25">
      <c r="A1228" s="108" t="s">
        <v>651</v>
      </c>
      <c r="B1228" s="109"/>
      <c r="C1228" s="304"/>
      <c r="D1228" s="305"/>
      <c r="E1228" s="150"/>
      <c r="F1228" s="306" t="str">
        <f t="shared" si="223"/>
        <v/>
      </c>
      <c r="G1228" s="307"/>
      <c r="H1228" s="308"/>
      <c r="I1228" s="306" t="str">
        <f t="shared" si="224"/>
        <v/>
      </c>
      <c r="J1228" s="308"/>
      <c r="L1228" s="213" t="str">
        <f t="shared" si="225"/>
        <v>--</v>
      </c>
    </row>
    <row r="1229" spans="1:12" ht="15" hidden="1" customHeight="1" x14ac:dyDescent="0.25">
      <c r="A1229" s="108" t="s">
        <v>641</v>
      </c>
      <c r="B1229" s="109"/>
      <c r="C1229" s="304"/>
      <c r="D1229" s="305"/>
      <c r="E1229" s="150"/>
      <c r="F1229" s="306" t="str">
        <f>IF(ISBLANK(C1229),"",(IF((C1229&lt;=E1229),"X","")))</f>
        <v/>
      </c>
      <c r="G1229" s="307"/>
      <c r="H1229" s="308"/>
      <c r="I1229" s="306" t="str">
        <f t="shared" si="224"/>
        <v/>
      </c>
      <c r="J1229" s="308"/>
      <c r="L1229" s="213" t="str">
        <f t="shared" si="225"/>
        <v>--</v>
      </c>
    </row>
    <row r="1230" spans="1:12" ht="15" hidden="1" customHeight="1" x14ac:dyDescent="0.25">
      <c r="A1230" s="108" t="s">
        <v>642</v>
      </c>
      <c r="B1230" s="109"/>
      <c r="C1230" s="304"/>
      <c r="D1230" s="305"/>
      <c r="E1230" s="150"/>
      <c r="F1230" s="306" t="str">
        <f t="shared" ref="F1230" si="226">IF(ISBLANK(C1230),"",(IF((C1230&lt;=E1230),"X","")))</f>
        <v/>
      </c>
      <c r="G1230" s="307"/>
      <c r="H1230" s="308"/>
      <c r="I1230" s="306" t="str">
        <f t="shared" si="224"/>
        <v/>
      </c>
      <c r="J1230" s="308"/>
      <c r="L1230" s="213" t="str">
        <f t="shared" si="225"/>
        <v>--</v>
      </c>
    </row>
    <row r="1231" spans="1:12" ht="15" hidden="1" customHeight="1" x14ac:dyDescent="0.25">
      <c r="A1231" s="110"/>
      <c r="B1231" s="110"/>
      <c r="C1231" s="31"/>
      <c r="D1231" s="31"/>
      <c r="E1231" s="111"/>
      <c r="F1231" s="81"/>
      <c r="G1231" s="81"/>
      <c r="H1231" s="81"/>
      <c r="I1231" s="81"/>
      <c r="J1231" s="81"/>
      <c r="L1231" s="225" t="str">
        <f>L1230</f>
        <v>--</v>
      </c>
    </row>
    <row r="1232" spans="1:12" ht="15" hidden="1" customHeight="1" x14ac:dyDescent="0.25">
      <c r="A1232" s="107" t="s">
        <v>809</v>
      </c>
      <c r="B1232" s="106" t="str">
        <f>IF(ISTEXT(VLOOKUP(A1232,'FICHA DE PROJETO'!$A$32:$I$211,2,FALSE)),VLOOKUP(A1232,'FICHA DE PROJETO'!$A$32:$I$211,2,FALSE),"")</f>
        <v/>
      </c>
      <c r="C1232" s="102"/>
      <c r="D1232" s="102"/>
      <c r="E1232" s="102"/>
      <c r="F1232" s="102"/>
      <c r="G1232" s="102"/>
      <c r="H1232" s="102"/>
      <c r="I1232" s="103"/>
      <c r="J1232" s="104"/>
      <c r="L1232" s="212" t="str">
        <f>IF((B1232=""),"--","X")</f>
        <v>--</v>
      </c>
    </row>
    <row r="1233" spans="1:12" ht="15" hidden="1" customHeight="1" x14ac:dyDescent="0.25">
      <c r="B1233" s="101"/>
      <c r="C1233" s="309" t="s">
        <v>635</v>
      </c>
      <c r="D1233" s="310"/>
      <c r="E1233" s="105" t="s">
        <v>636</v>
      </c>
      <c r="F1233" s="311" t="s">
        <v>646</v>
      </c>
      <c r="G1233" s="312"/>
      <c r="H1233" s="312"/>
      <c r="I1233" s="311" t="s">
        <v>647</v>
      </c>
      <c r="J1233" s="313"/>
      <c r="L1233" s="213" t="str">
        <f>L1232</f>
        <v>--</v>
      </c>
    </row>
    <row r="1234" spans="1:12" ht="15" hidden="1" customHeight="1" x14ac:dyDescent="0.25">
      <c r="A1234" s="148" t="s">
        <v>637</v>
      </c>
      <c r="B1234" s="149"/>
      <c r="C1234" s="314"/>
      <c r="D1234" s="315"/>
      <c r="E1234" s="150"/>
      <c r="F1234" s="306" t="str">
        <f>IF(ISBLANK(C1234),"",(IF((C1234=E1234),"X","")))</f>
        <v/>
      </c>
      <c r="G1234" s="307"/>
      <c r="H1234" s="308"/>
      <c r="I1234" s="306" t="str">
        <f t="shared" ref="I1234" si="227">IF(NOT(C1234=E1234),"X","")</f>
        <v/>
      </c>
      <c r="J1234" s="308"/>
      <c r="L1234" s="213" t="str">
        <f>L1233</f>
        <v>--</v>
      </c>
    </row>
    <row r="1235" spans="1:12" ht="15" hidden="1" customHeight="1" x14ac:dyDescent="0.25">
      <c r="A1235" s="100" t="s">
        <v>638</v>
      </c>
      <c r="B1235" s="112"/>
      <c r="C1235" s="304"/>
      <c r="D1235" s="305"/>
      <c r="E1235" s="150"/>
      <c r="F1235" s="306" t="str">
        <f t="shared" ref="F1235:F1238" si="228">IF(ISBLANK(C1235),"",(IF((C1235&lt;=E1235),"X","")))</f>
        <v/>
      </c>
      <c r="G1235" s="307"/>
      <c r="H1235" s="308"/>
      <c r="I1235" s="306" t="str">
        <f t="shared" ref="I1235:I1240" si="229">IF(ISBLANK(C1235),"",(IF((C1235&gt;E1235),"X","")))</f>
        <v/>
      </c>
      <c r="J1235" s="308"/>
      <c r="L1235" s="213" t="str">
        <f t="shared" ref="L1235:L1240" si="230">L1234</f>
        <v>--</v>
      </c>
    </row>
    <row r="1236" spans="1:12" ht="15" hidden="1" customHeight="1" x14ac:dyDescent="0.25">
      <c r="A1236" s="100" t="s">
        <v>640</v>
      </c>
      <c r="B1236" s="113"/>
      <c r="C1236" s="304"/>
      <c r="D1236" s="305"/>
      <c r="E1236" s="150"/>
      <c r="F1236" s="306" t="str">
        <f t="shared" si="228"/>
        <v/>
      </c>
      <c r="G1236" s="307"/>
      <c r="H1236" s="308"/>
      <c r="I1236" s="306" t="str">
        <f t="shared" si="229"/>
        <v/>
      </c>
      <c r="J1236" s="308"/>
      <c r="L1236" s="213" t="str">
        <f t="shared" si="230"/>
        <v>--</v>
      </c>
    </row>
    <row r="1237" spans="1:12" ht="15" hidden="1" customHeight="1" x14ac:dyDescent="0.25">
      <c r="A1237" s="108" t="s">
        <v>650</v>
      </c>
      <c r="B1237" s="109"/>
      <c r="C1237" s="304"/>
      <c r="D1237" s="305"/>
      <c r="E1237" s="150"/>
      <c r="F1237" s="306" t="str">
        <f t="shared" si="228"/>
        <v/>
      </c>
      <c r="G1237" s="307"/>
      <c r="H1237" s="308"/>
      <c r="I1237" s="306" t="str">
        <f t="shared" si="229"/>
        <v/>
      </c>
      <c r="J1237" s="308"/>
      <c r="L1237" s="213" t="str">
        <f t="shared" si="230"/>
        <v>--</v>
      </c>
    </row>
    <row r="1238" spans="1:12" ht="15" hidden="1" customHeight="1" x14ac:dyDescent="0.25">
      <c r="A1238" s="108" t="s">
        <v>651</v>
      </c>
      <c r="B1238" s="109"/>
      <c r="C1238" s="304"/>
      <c r="D1238" s="305"/>
      <c r="E1238" s="150"/>
      <c r="F1238" s="306" t="str">
        <f t="shared" si="228"/>
        <v/>
      </c>
      <c r="G1238" s="307"/>
      <c r="H1238" s="308"/>
      <c r="I1238" s="306" t="str">
        <f t="shared" si="229"/>
        <v/>
      </c>
      <c r="J1238" s="308"/>
      <c r="L1238" s="213" t="str">
        <f t="shared" si="230"/>
        <v>--</v>
      </c>
    </row>
    <row r="1239" spans="1:12" ht="15" hidden="1" customHeight="1" x14ac:dyDescent="0.25">
      <c r="A1239" s="108" t="s">
        <v>641</v>
      </c>
      <c r="B1239" s="109"/>
      <c r="C1239" s="304"/>
      <c r="D1239" s="305"/>
      <c r="E1239" s="150"/>
      <c r="F1239" s="306" t="str">
        <f>IF(ISBLANK(C1239),"",(IF((C1239&lt;=E1239),"X","")))</f>
        <v/>
      </c>
      <c r="G1239" s="307"/>
      <c r="H1239" s="308"/>
      <c r="I1239" s="306" t="str">
        <f t="shared" si="229"/>
        <v/>
      </c>
      <c r="J1239" s="308"/>
      <c r="L1239" s="213" t="str">
        <f t="shared" si="230"/>
        <v>--</v>
      </c>
    </row>
    <row r="1240" spans="1:12" ht="15" hidden="1" customHeight="1" x14ac:dyDescent="0.25">
      <c r="A1240" s="108" t="s">
        <v>642</v>
      </c>
      <c r="B1240" s="109"/>
      <c r="C1240" s="304"/>
      <c r="D1240" s="305"/>
      <c r="E1240" s="150"/>
      <c r="F1240" s="306" t="str">
        <f t="shared" ref="F1240" si="231">IF(ISBLANK(C1240),"",(IF((C1240&lt;=E1240),"X","")))</f>
        <v/>
      </c>
      <c r="G1240" s="307"/>
      <c r="H1240" s="308"/>
      <c r="I1240" s="306" t="str">
        <f t="shared" si="229"/>
        <v/>
      </c>
      <c r="J1240" s="308"/>
      <c r="L1240" s="213" t="str">
        <f t="shared" si="230"/>
        <v>--</v>
      </c>
    </row>
    <row r="1241" spans="1:12" ht="15" hidden="1" customHeight="1" x14ac:dyDescent="0.25">
      <c r="A1241" s="110"/>
      <c r="B1241" s="110"/>
      <c r="C1241" s="31"/>
      <c r="D1241" s="31"/>
      <c r="E1241" s="111"/>
      <c r="F1241" s="81"/>
      <c r="G1241" s="81"/>
      <c r="H1241" s="81"/>
      <c r="I1241" s="81"/>
      <c r="J1241" s="81"/>
      <c r="L1241" s="225" t="str">
        <f>L1240</f>
        <v>--</v>
      </c>
    </row>
    <row r="1242" spans="1:12" ht="15" hidden="1" customHeight="1" x14ac:dyDescent="0.25">
      <c r="A1242" s="107" t="s">
        <v>810</v>
      </c>
      <c r="B1242" s="106" t="str">
        <f>IF(ISTEXT(VLOOKUP(A1242,'FICHA DE PROJETO'!$A$32:$I$211,2,FALSE)),VLOOKUP(A1242,'FICHA DE PROJETO'!$A$32:$I$211,2,FALSE),"")</f>
        <v/>
      </c>
      <c r="C1242" s="102"/>
      <c r="D1242" s="102"/>
      <c r="E1242" s="102"/>
      <c r="F1242" s="102"/>
      <c r="G1242" s="102"/>
      <c r="H1242" s="102"/>
      <c r="I1242" s="103"/>
      <c r="J1242" s="104"/>
      <c r="L1242" s="212" t="str">
        <f>IF((B1242=""),"--","X")</f>
        <v>--</v>
      </c>
    </row>
    <row r="1243" spans="1:12" ht="15" hidden="1" customHeight="1" x14ac:dyDescent="0.25">
      <c r="B1243" s="101"/>
      <c r="C1243" s="309" t="s">
        <v>635</v>
      </c>
      <c r="D1243" s="310"/>
      <c r="E1243" s="105" t="s">
        <v>636</v>
      </c>
      <c r="F1243" s="311" t="s">
        <v>646</v>
      </c>
      <c r="G1243" s="312"/>
      <c r="H1243" s="312"/>
      <c r="I1243" s="311" t="s">
        <v>647</v>
      </c>
      <c r="J1243" s="313"/>
      <c r="L1243" s="213" t="str">
        <f>L1242</f>
        <v>--</v>
      </c>
    </row>
    <row r="1244" spans="1:12" ht="15" hidden="1" customHeight="1" x14ac:dyDescent="0.25">
      <c r="A1244" s="148" t="s">
        <v>637</v>
      </c>
      <c r="B1244" s="149"/>
      <c r="C1244" s="314"/>
      <c r="D1244" s="315"/>
      <c r="E1244" s="150"/>
      <c r="F1244" s="306" t="str">
        <f>IF(ISBLANK(C1244),"",(IF((C1244=E1244),"X","")))</f>
        <v/>
      </c>
      <c r="G1244" s="307"/>
      <c r="H1244" s="308"/>
      <c r="I1244" s="306" t="str">
        <f t="shared" ref="I1244" si="232">IF(NOT(C1244=E1244),"X","")</f>
        <v/>
      </c>
      <c r="J1244" s="308"/>
      <c r="L1244" s="213" t="str">
        <f>L1243</f>
        <v>--</v>
      </c>
    </row>
    <row r="1245" spans="1:12" ht="15" hidden="1" customHeight="1" x14ac:dyDescent="0.25">
      <c r="A1245" s="100" t="s">
        <v>638</v>
      </c>
      <c r="B1245" s="112"/>
      <c r="C1245" s="304"/>
      <c r="D1245" s="305"/>
      <c r="E1245" s="150"/>
      <c r="F1245" s="306" t="str">
        <f t="shared" ref="F1245:F1248" si="233">IF(ISBLANK(C1245),"",(IF((C1245&lt;=E1245),"X","")))</f>
        <v/>
      </c>
      <c r="G1245" s="307"/>
      <c r="H1245" s="308"/>
      <c r="I1245" s="306" t="str">
        <f t="shared" ref="I1245:I1250" si="234">IF(ISBLANK(C1245),"",(IF((C1245&gt;E1245),"X","")))</f>
        <v/>
      </c>
      <c r="J1245" s="308"/>
      <c r="L1245" s="213" t="str">
        <f t="shared" ref="L1245:L1250" si="235">L1244</f>
        <v>--</v>
      </c>
    </row>
    <row r="1246" spans="1:12" ht="15" hidden="1" customHeight="1" x14ac:dyDescent="0.25">
      <c r="A1246" s="100" t="s">
        <v>640</v>
      </c>
      <c r="B1246" s="113"/>
      <c r="C1246" s="304"/>
      <c r="D1246" s="305"/>
      <c r="E1246" s="150"/>
      <c r="F1246" s="306" t="str">
        <f t="shared" si="233"/>
        <v/>
      </c>
      <c r="G1246" s="307"/>
      <c r="H1246" s="308"/>
      <c r="I1246" s="306" t="str">
        <f t="shared" si="234"/>
        <v/>
      </c>
      <c r="J1246" s="308"/>
      <c r="L1246" s="213" t="str">
        <f t="shared" si="235"/>
        <v>--</v>
      </c>
    </row>
    <row r="1247" spans="1:12" ht="15" hidden="1" customHeight="1" x14ac:dyDescent="0.25">
      <c r="A1247" s="108" t="s">
        <v>650</v>
      </c>
      <c r="B1247" s="109"/>
      <c r="C1247" s="304"/>
      <c r="D1247" s="305"/>
      <c r="E1247" s="150"/>
      <c r="F1247" s="306" t="str">
        <f t="shared" si="233"/>
        <v/>
      </c>
      <c r="G1247" s="307"/>
      <c r="H1247" s="308"/>
      <c r="I1247" s="306" t="str">
        <f t="shared" si="234"/>
        <v/>
      </c>
      <c r="J1247" s="308"/>
      <c r="L1247" s="213" t="str">
        <f t="shared" si="235"/>
        <v>--</v>
      </c>
    </row>
    <row r="1248" spans="1:12" ht="15" hidden="1" customHeight="1" x14ac:dyDescent="0.25">
      <c r="A1248" s="108" t="s">
        <v>651</v>
      </c>
      <c r="B1248" s="109"/>
      <c r="C1248" s="304"/>
      <c r="D1248" s="305"/>
      <c r="E1248" s="150"/>
      <c r="F1248" s="306" t="str">
        <f t="shared" si="233"/>
        <v/>
      </c>
      <c r="G1248" s="307"/>
      <c r="H1248" s="308"/>
      <c r="I1248" s="306" t="str">
        <f t="shared" si="234"/>
        <v/>
      </c>
      <c r="J1248" s="308"/>
      <c r="L1248" s="213" t="str">
        <f t="shared" si="235"/>
        <v>--</v>
      </c>
    </row>
    <row r="1249" spans="1:12" ht="15" hidden="1" customHeight="1" x14ac:dyDescent="0.25">
      <c r="A1249" s="108" t="s">
        <v>641</v>
      </c>
      <c r="B1249" s="109"/>
      <c r="C1249" s="304"/>
      <c r="D1249" s="305"/>
      <c r="E1249" s="150"/>
      <c r="F1249" s="306" t="str">
        <f>IF(ISBLANK(C1249),"",(IF((C1249&lt;=E1249),"X","")))</f>
        <v/>
      </c>
      <c r="G1249" s="307"/>
      <c r="H1249" s="308"/>
      <c r="I1249" s="306" t="str">
        <f t="shared" si="234"/>
        <v/>
      </c>
      <c r="J1249" s="308"/>
      <c r="L1249" s="213" t="str">
        <f t="shared" si="235"/>
        <v>--</v>
      </c>
    </row>
    <row r="1250" spans="1:12" ht="15" hidden="1" customHeight="1" x14ac:dyDescent="0.25">
      <c r="A1250" s="108" t="s">
        <v>642</v>
      </c>
      <c r="B1250" s="109"/>
      <c r="C1250" s="304"/>
      <c r="D1250" s="305"/>
      <c r="E1250" s="150"/>
      <c r="F1250" s="306" t="str">
        <f t="shared" ref="F1250" si="236">IF(ISBLANK(C1250),"",(IF((C1250&lt;=E1250),"X","")))</f>
        <v/>
      </c>
      <c r="G1250" s="307"/>
      <c r="H1250" s="308"/>
      <c r="I1250" s="306" t="str">
        <f t="shared" si="234"/>
        <v/>
      </c>
      <c r="J1250" s="308"/>
      <c r="L1250" s="213" t="str">
        <f t="shared" si="235"/>
        <v>--</v>
      </c>
    </row>
    <row r="1251" spans="1:12" ht="15" hidden="1" customHeight="1" x14ac:dyDescent="0.25">
      <c r="A1251" s="110"/>
      <c r="B1251" s="110"/>
      <c r="C1251" s="31"/>
      <c r="D1251" s="31"/>
      <c r="E1251" s="111"/>
      <c r="F1251" s="81"/>
      <c r="G1251" s="81"/>
      <c r="H1251" s="81"/>
      <c r="I1251" s="81"/>
      <c r="J1251" s="81"/>
      <c r="L1251" s="225" t="str">
        <f>L1250</f>
        <v>--</v>
      </c>
    </row>
    <row r="1252" spans="1:12" ht="15" hidden="1" customHeight="1" x14ac:dyDescent="0.25">
      <c r="A1252" s="107" t="s">
        <v>811</v>
      </c>
      <c r="B1252" s="106" t="str">
        <f>IF(ISTEXT(VLOOKUP(A1252,'FICHA DE PROJETO'!$A$32:$I$211,2,FALSE)),VLOOKUP(A1252,'FICHA DE PROJETO'!$A$32:$I$211,2,FALSE),"")</f>
        <v/>
      </c>
      <c r="C1252" s="102"/>
      <c r="D1252" s="102"/>
      <c r="E1252" s="102"/>
      <c r="F1252" s="102"/>
      <c r="G1252" s="102"/>
      <c r="H1252" s="102"/>
      <c r="I1252" s="103"/>
      <c r="J1252" s="104"/>
      <c r="L1252" s="212" t="str">
        <f>IF((B1252=""),"--","X")</f>
        <v>--</v>
      </c>
    </row>
    <row r="1253" spans="1:12" ht="15" hidden="1" customHeight="1" x14ac:dyDescent="0.25">
      <c r="B1253" s="101"/>
      <c r="C1253" s="309" t="s">
        <v>635</v>
      </c>
      <c r="D1253" s="310"/>
      <c r="E1253" s="105" t="s">
        <v>636</v>
      </c>
      <c r="F1253" s="311" t="s">
        <v>646</v>
      </c>
      <c r="G1253" s="312"/>
      <c r="H1253" s="312"/>
      <c r="I1253" s="311" t="s">
        <v>647</v>
      </c>
      <c r="J1253" s="313"/>
      <c r="L1253" s="213" t="str">
        <f>L1252</f>
        <v>--</v>
      </c>
    </row>
    <row r="1254" spans="1:12" ht="15" hidden="1" customHeight="1" x14ac:dyDescent="0.25">
      <c r="A1254" s="148" t="s">
        <v>637</v>
      </c>
      <c r="B1254" s="149"/>
      <c r="C1254" s="314"/>
      <c r="D1254" s="315"/>
      <c r="E1254" s="150"/>
      <c r="F1254" s="306" t="str">
        <f>IF(ISBLANK(C1254),"",(IF((C1254=E1254),"X","")))</f>
        <v/>
      </c>
      <c r="G1254" s="307"/>
      <c r="H1254" s="308"/>
      <c r="I1254" s="306" t="str">
        <f t="shared" ref="I1254" si="237">IF(NOT(C1254=E1254),"X","")</f>
        <v/>
      </c>
      <c r="J1254" s="308"/>
      <c r="L1254" s="213" t="str">
        <f>L1253</f>
        <v>--</v>
      </c>
    </row>
    <row r="1255" spans="1:12" ht="15" hidden="1" customHeight="1" x14ac:dyDescent="0.25">
      <c r="A1255" s="100" t="s">
        <v>638</v>
      </c>
      <c r="B1255" s="112"/>
      <c r="C1255" s="304"/>
      <c r="D1255" s="305"/>
      <c r="E1255" s="150"/>
      <c r="F1255" s="306" t="str">
        <f t="shared" ref="F1255:F1258" si="238">IF(ISBLANK(C1255),"",(IF((C1255&lt;=E1255),"X","")))</f>
        <v/>
      </c>
      <c r="G1255" s="307"/>
      <c r="H1255" s="308"/>
      <c r="I1255" s="306" t="str">
        <f t="shared" ref="I1255:I1260" si="239">IF(ISBLANK(C1255),"",(IF((C1255&gt;E1255),"X","")))</f>
        <v/>
      </c>
      <c r="J1255" s="308"/>
      <c r="L1255" s="213" t="str">
        <f t="shared" ref="L1255:L1260" si="240">L1254</f>
        <v>--</v>
      </c>
    </row>
    <row r="1256" spans="1:12" ht="15" hidden="1" customHeight="1" x14ac:dyDescent="0.25">
      <c r="A1256" s="100" t="s">
        <v>640</v>
      </c>
      <c r="B1256" s="113"/>
      <c r="C1256" s="304"/>
      <c r="D1256" s="305"/>
      <c r="E1256" s="150"/>
      <c r="F1256" s="306" t="str">
        <f t="shared" si="238"/>
        <v/>
      </c>
      <c r="G1256" s="307"/>
      <c r="H1256" s="308"/>
      <c r="I1256" s="306" t="str">
        <f t="shared" si="239"/>
        <v/>
      </c>
      <c r="J1256" s="308"/>
      <c r="L1256" s="213" t="str">
        <f t="shared" si="240"/>
        <v>--</v>
      </c>
    </row>
    <row r="1257" spans="1:12" ht="15" hidden="1" customHeight="1" x14ac:dyDescent="0.25">
      <c r="A1257" s="108" t="s">
        <v>650</v>
      </c>
      <c r="B1257" s="109"/>
      <c r="C1257" s="304"/>
      <c r="D1257" s="305"/>
      <c r="E1257" s="150"/>
      <c r="F1257" s="306" t="str">
        <f t="shared" si="238"/>
        <v/>
      </c>
      <c r="G1257" s="307"/>
      <c r="H1257" s="308"/>
      <c r="I1257" s="306" t="str">
        <f t="shared" si="239"/>
        <v/>
      </c>
      <c r="J1257" s="308"/>
      <c r="L1257" s="213" t="str">
        <f t="shared" si="240"/>
        <v>--</v>
      </c>
    </row>
    <row r="1258" spans="1:12" ht="15" hidden="1" customHeight="1" x14ac:dyDescent="0.25">
      <c r="A1258" s="108" t="s">
        <v>651</v>
      </c>
      <c r="B1258" s="109"/>
      <c r="C1258" s="304"/>
      <c r="D1258" s="305"/>
      <c r="E1258" s="150"/>
      <c r="F1258" s="306" t="str">
        <f t="shared" si="238"/>
        <v/>
      </c>
      <c r="G1258" s="307"/>
      <c r="H1258" s="308"/>
      <c r="I1258" s="306" t="str">
        <f t="shared" si="239"/>
        <v/>
      </c>
      <c r="J1258" s="308"/>
      <c r="L1258" s="213" t="str">
        <f t="shared" si="240"/>
        <v>--</v>
      </c>
    </row>
    <row r="1259" spans="1:12" ht="15" hidden="1" customHeight="1" x14ac:dyDescent="0.25">
      <c r="A1259" s="108" t="s">
        <v>641</v>
      </c>
      <c r="B1259" s="109"/>
      <c r="C1259" s="304"/>
      <c r="D1259" s="305"/>
      <c r="E1259" s="150"/>
      <c r="F1259" s="306" t="str">
        <f>IF(ISBLANK(C1259),"",(IF((C1259&lt;=E1259),"X","")))</f>
        <v/>
      </c>
      <c r="G1259" s="307"/>
      <c r="H1259" s="308"/>
      <c r="I1259" s="306" t="str">
        <f t="shared" si="239"/>
        <v/>
      </c>
      <c r="J1259" s="308"/>
      <c r="L1259" s="213" t="str">
        <f t="shared" si="240"/>
        <v>--</v>
      </c>
    </row>
    <row r="1260" spans="1:12" ht="15" hidden="1" customHeight="1" x14ac:dyDescent="0.25">
      <c r="A1260" s="108" t="s">
        <v>642</v>
      </c>
      <c r="B1260" s="109"/>
      <c r="C1260" s="304"/>
      <c r="D1260" s="305"/>
      <c r="E1260" s="150"/>
      <c r="F1260" s="306" t="str">
        <f t="shared" ref="F1260" si="241">IF(ISBLANK(C1260),"",(IF((C1260&lt;=E1260),"X","")))</f>
        <v/>
      </c>
      <c r="G1260" s="307"/>
      <c r="H1260" s="308"/>
      <c r="I1260" s="306" t="str">
        <f t="shared" si="239"/>
        <v/>
      </c>
      <c r="J1260" s="308"/>
      <c r="L1260" s="213" t="str">
        <f t="shared" si="240"/>
        <v>--</v>
      </c>
    </row>
    <row r="1261" spans="1:12" ht="15" hidden="1" customHeight="1" x14ac:dyDescent="0.25">
      <c r="A1261" s="110"/>
      <c r="B1261" s="110"/>
      <c r="C1261" s="31"/>
      <c r="D1261" s="31"/>
      <c r="E1261" s="111"/>
      <c r="F1261" s="81"/>
      <c r="G1261" s="81"/>
      <c r="H1261" s="81"/>
      <c r="I1261" s="81"/>
      <c r="J1261" s="81"/>
      <c r="L1261" s="225" t="str">
        <f>L1260</f>
        <v>--</v>
      </c>
    </row>
    <row r="1262" spans="1:12" ht="15" hidden="1" customHeight="1" x14ac:dyDescent="0.25">
      <c r="A1262" s="107" t="s">
        <v>812</v>
      </c>
      <c r="B1262" s="106" t="str">
        <f>IF(ISTEXT(VLOOKUP(A1262,'FICHA DE PROJETO'!$A$32:$I$211,2,FALSE)),VLOOKUP(A1262,'FICHA DE PROJETO'!$A$32:$I$211,2,FALSE),"")</f>
        <v/>
      </c>
      <c r="C1262" s="102"/>
      <c r="D1262" s="102"/>
      <c r="E1262" s="102"/>
      <c r="F1262" s="102"/>
      <c r="G1262" s="102"/>
      <c r="H1262" s="102"/>
      <c r="I1262" s="103"/>
      <c r="J1262" s="104"/>
      <c r="L1262" s="212" t="str">
        <f>IF((B1262=""),"--","X")</f>
        <v>--</v>
      </c>
    </row>
    <row r="1263" spans="1:12" ht="15" hidden="1" customHeight="1" x14ac:dyDescent="0.25">
      <c r="B1263" s="101"/>
      <c r="C1263" s="309" t="s">
        <v>635</v>
      </c>
      <c r="D1263" s="310"/>
      <c r="E1263" s="105" t="s">
        <v>636</v>
      </c>
      <c r="F1263" s="311" t="s">
        <v>646</v>
      </c>
      <c r="G1263" s="312"/>
      <c r="H1263" s="312"/>
      <c r="I1263" s="311" t="s">
        <v>647</v>
      </c>
      <c r="J1263" s="313"/>
      <c r="L1263" s="213" t="str">
        <f>L1262</f>
        <v>--</v>
      </c>
    </row>
    <row r="1264" spans="1:12" ht="15" hidden="1" customHeight="1" x14ac:dyDescent="0.25">
      <c r="A1264" s="148" t="s">
        <v>637</v>
      </c>
      <c r="B1264" s="149"/>
      <c r="C1264" s="314"/>
      <c r="D1264" s="315"/>
      <c r="E1264" s="150"/>
      <c r="F1264" s="306" t="str">
        <f>IF(ISBLANK(C1264),"",(IF((C1264=E1264),"X","")))</f>
        <v/>
      </c>
      <c r="G1264" s="307"/>
      <c r="H1264" s="308"/>
      <c r="I1264" s="306" t="str">
        <f t="shared" ref="I1264" si="242">IF(NOT(C1264=E1264),"X","")</f>
        <v/>
      </c>
      <c r="J1264" s="308"/>
      <c r="L1264" s="213" t="str">
        <f>L1263</f>
        <v>--</v>
      </c>
    </row>
    <row r="1265" spans="1:12" ht="15" hidden="1" customHeight="1" x14ac:dyDescent="0.25">
      <c r="A1265" s="100" t="s">
        <v>638</v>
      </c>
      <c r="B1265" s="112"/>
      <c r="C1265" s="304"/>
      <c r="D1265" s="305"/>
      <c r="E1265" s="150"/>
      <c r="F1265" s="306" t="str">
        <f t="shared" ref="F1265:F1268" si="243">IF(ISBLANK(C1265),"",(IF((C1265&lt;=E1265),"X","")))</f>
        <v/>
      </c>
      <c r="G1265" s="307"/>
      <c r="H1265" s="308"/>
      <c r="I1265" s="306" t="str">
        <f t="shared" ref="I1265:I1270" si="244">IF(ISBLANK(C1265),"",(IF((C1265&gt;E1265),"X","")))</f>
        <v/>
      </c>
      <c r="J1265" s="308"/>
      <c r="L1265" s="213" t="str">
        <f t="shared" ref="L1265:L1270" si="245">L1264</f>
        <v>--</v>
      </c>
    </row>
    <row r="1266" spans="1:12" ht="15" hidden="1" customHeight="1" x14ac:dyDescent="0.25">
      <c r="A1266" s="100" t="s">
        <v>640</v>
      </c>
      <c r="B1266" s="113"/>
      <c r="C1266" s="304"/>
      <c r="D1266" s="305"/>
      <c r="E1266" s="150"/>
      <c r="F1266" s="306" t="str">
        <f t="shared" si="243"/>
        <v/>
      </c>
      <c r="G1266" s="307"/>
      <c r="H1266" s="308"/>
      <c r="I1266" s="306" t="str">
        <f t="shared" si="244"/>
        <v/>
      </c>
      <c r="J1266" s="308"/>
      <c r="L1266" s="213" t="str">
        <f t="shared" si="245"/>
        <v>--</v>
      </c>
    </row>
    <row r="1267" spans="1:12" ht="15" hidden="1" customHeight="1" x14ac:dyDescent="0.25">
      <c r="A1267" s="108" t="s">
        <v>650</v>
      </c>
      <c r="B1267" s="109"/>
      <c r="C1267" s="304"/>
      <c r="D1267" s="305"/>
      <c r="E1267" s="150"/>
      <c r="F1267" s="306" t="str">
        <f t="shared" si="243"/>
        <v/>
      </c>
      <c r="G1267" s="307"/>
      <c r="H1267" s="308"/>
      <c r="I1267" s="306" t="str">
        <f t="shared" si="244"/>
        <v/>
      </c>
      <c r="J1267" s="308"/>
      <c r="L1267" s="213" t="str">
        <f t="shared" si="245"/>
        <v>--</v>
      </c>
    </row>
    <row r="1268" spans="1:12" ht="15" hidden="1" customHeight="1" x14ac:dyDescent="0.25">
      <c r="A1268" s="108" t="s">
        <v>651</v>
      </c>
      <c r="B1268" s="109"/>
      <c r="C1268" s="304"/>
      <c r="D1268" s="305"/>
      <c r="E1268" s="150"/>
      <c r="F1268" s="306" t="str">
        <f t="shared" si="243"/>
        <v/>
      </c>
      <c r="G1268" s="307"/>
      <c r="H1268" s="308"/>
      <c r="I1268" s="306" t="str">
        <f t="shared" si="244"/>
        <v/>
      </c>
      <c r="J1268" s="308"/>
      <c r="L1268" s="213" t="str">
        <f t="shared" si="245"/>
        <v>--</v>
      </c>
    </row>
    <row r="1269" spans="1:12" ht="15" hidden="1" customHeight="1" x14ac:dyDescent="0.25">
      <c r="A1269" s="108" t="s">
        <v>641</v>
      </c>
      <c r="B1269" s="109"/>
      <c r="C1269" s="304"/>
      <c r="D1269" s="305"/>
      <c r="E1269" s="150"/>
      <c r="F1269" s="306" t="str">
        <f>IF(ISBLANK(C1269),"",(IF((C1269&lt;=E1269),"X","")))</f>
        <v/>
      </c>
      <c r="G1269" s="307"/>
      <c r="H1269" s="308"/>
      <c r="I1269" s="306" t="str">
        <f t="shared" si="244"/>
        <v/>
      </c>
      <c r="J1269" s="308"/>
      <c r="L1269" s="213" t="str">
        <f t="shared" si="245"/>
        <v>--</v>
      </c>
    </row>
    <row r="1270" spans="1:12" ht="15" hidden="1" customHeight="1" x14ac:dyDescent="0.25">
      <c r="A1270" s="108" t="s">
        <v>642</v>
      </c>
      <c r="B1270" s="109"/>
      <c r="C1270" s="304"/>
      <c r="D1270" s="305"/>
      <c r="E1270" s="150"/>
      <c r="F1270" s="306" t="str">
        <f t="shared" ref="F1270" si="246">IF(ISBLANK(C1270),"",(IF((C1270&lt;=E1270),"X","")))</f>
        <v/>
      </c>
      <c r="G1270" s="307"/>
      <c r="H1270" s="308"/>
      <c r="I1270" s="306" t="str">
        <f t="shared" si="244"/>
        <v/>
      </c>
      <c r="J1270" s="308"/>
      <c r="L1270" s="213" t="str">
        <f t="shared" si="245"/>
        <v>--</v>
      </c>
    </row>
    <row r="1271" spans="1:12" ht="15" hidden="1" customHeight="1" x14ac:dyDescent="0.25">
      <c r="A1271" s="110"/>
      <c r="B1271" s="110"/>
      <c r="C1271" s="31"/>
      <c r="D1271" s="31"/>
      <c r="E1271" s="111"/>
      <c r="F1271" s="81"/>
      <c r="G1271" s="81"/>
      <c r="H1271" s="81"/>
      <c r="I1271" s="81"/>
      <c r="J1271" s="81"/>
      <c r="L1271" s="225" t="str">
        <f>L1270</f>
        <v>--</v>
      </c>
    </row>
    <row r="1272" spans="1:12" ht="15" hidden="1" customHeight="1" x14ac:dyDescent="0.25">
      <c r="A1272" s="107" t="s">
        <v>813</v>
      </c>
      <c r="B1272" s="106" t="str">
        <f>IF(ISTEXT(VLOOKUP(A1272,'FICHA DE PROJETO'!$A$32:$I$211,2,FALSE)),VLOOKUP(A1272,'FICHA DE PROJETO'!$A$32:$I$211,2,FALSE),"")</f>
        <v/>
      </c>
      <c r="C1272" s="102"/>
      <c r="D1272" s="102"/>
      <c r="E1272" s="102"/>
      <c r="F1272" s="102"/>
      <c r="G1272" s="102"/>
      <c r="H1272" s="102"/>
      <c r="I1272" s="103"/>
      <c r="J1272" s="104"/>
      <c r="L1272" s="212" t="str">
        <f>IF((B1272=""),"--","X")</f>
        <v>--</v>
      </c>
    </row>
    <row r="1273" spans="1:12" ht="15" hidden="1" customHeight="1" x14ac:dyDescent="0.25">
      <c r="B1273" s="101"/>
      <c r="C1273" s="309" t="s">
        <v>635</v>
      </c>
      <c r="D1273" s="310"/>
      <c r="E1273" s="105" t="s">
        <v>636</v>
      </c>
      <c r="F1273" s="311" t="s">
        <v>646</v>
      </c>
      <c r="G1273" s="312"/>
      <c r="H1273" s="312"/>
      <c r="I1273" s="311" t="s">
        <v>647</v>
      </c>
      <c r="J1273" s="313"/>
      <c r="L1273" s="213" t="str">
        <f>L1272</f>
        <v>--</v>
      </c>
    </row>
    <row r="1274" spans="1:12" ht="15" hidden="1" customHeight="1" x14ac:dyDescent="0.25">
      <c r="A1274" s="148" t="s">
        <v>637</v>
      </c>
      <c r="B1274" s="149"/>
      <c r="C1274" s="314"/>
      <c r="D1274" s="315"/>
      <c r="E1274" s="150"/>
      <c r="F1274" s="306" t="str">
        <f>IF(ISBLANK(C1274),"",(IF((C1274=E1274),"X","")))</f>
        <v/>
      </c>
      <c r="G1274" s="307"/>
      <c r="H1274" s="308"/>
      <c r="I1274" s="306" t="str">
        <f t="shared" ref="I1274" si="247">IF(NOT(C1274=E1274),"X","")</f>
        <v/>
      </c>
      <c r="J1274" s="308"/>
      <c r="L1274" s="213" t="str">
        <f>L1273</f>
        <v>--</v>
      </c>
    </row>
    <row r="1275" spans="1:12" ht="15" hidden="1" customHeight="1" x14ac:dyDescent="0.25">
      <c r="A1275" s="100" t="s">
        <v>638</v>
      </c>
      <c r="B1275" s="112"/>
      <c r="C1275" s="304"/>
      <c r="D1275" s="305"/>
      <c r="E1275" s="150"/>
      <c r="F1275" s="306" t="str">
        <f t="shared" ref="F1275:F1278" si="248">IF(ISBLANK(C1275),"",(IF((C1275&lt;=E1275),"X","")))</f>
        <v/>
      </c>
      <c r="G1275" s="307"/>
      <c r="H1275" s="308"/>
      <c r="I1275" s="306" t="str">
        <f t="shared" ref="I1275:I1280" si="249">IF(ISBLANK(C1275),"",(IF((C1275&gt;E1275),"X","")))</f>
        <v/>
      </c>
      <c r="J1275" s="308"/>
      <c r="L1275" s="213" t="str">
        <f t="shared" ref="L1275:L1280" si="250">L1274</f>
        <v>--</v>
      </c>
    </row>
    <row r="1276" spans="1:12" ht="15" hidden="1" customHeight="1" x14ac:dyDescent="0.25">
      <c r="A1276" s="100" t="s">
        <v>640</v>
      </c>
      <c r="B1276" s="113"/>
      <c r="C1276" s="304"/>
      <c r="D1276" s="305"/>
      <c r="E1276" s="150"/>
      <c r="F1276" s="306" t="str">
        <f t="shared" si="248"/>
        <v/>
      </c>
      <c r="G1276" s="307"/>
      <c r="H1276" s="308"/>
      <c r="I1276" s="306" t="str">
        <f t="shared" si="249"/>
        <v/>
      </c>
      <c r="J1276" s="308"/>
      <c r="L1276" s="213" t="str">
        <f t="shared" si="250"/>
        <v>--</v>
      </c>
    </row>
    <row r="1277" spans="1:12" ht="15" hidden="1" customHeight="1" x14ac:dyDescent="0.25">
      <c r="A1277" s="108" t="s">
        <v>650</v>
      </c>
      <c r="B1277" s="109"/>
      <c r="C1277" s="304"/>
      <c r="D1277" s="305"/>
      <c r="E1277" s="150"/>
      <c r="F1277" s="306" t="str">
        <f t="shared" si="248"/>
        <v/>
      </c>
      <c r="G1277" s="307"/>
      <c r="H1277" s="308"/>
      <c r="I1277" s="306" t="str">
        <f t="shared" si="249"/>
        <v/>
      </c>
      <c r="J1277" s="308"/>
      <c r="L1277" s="213" t="str">
        <f t="shared" si="250"/>
        <v>--</v>
      </c>
    </row>
    <row r="1278" spans="1:12" ht="15" hidden="1" customHeight="1" x14ac:dyDescent="0.25">
      <c r="A1278" s="108" t="s">
        <v>651</v>
      </c>
      <c r="B1278" s="109"/>
      <c r="C1278" s="304"/>
      <c r="D1278" s="305"/>
      <c r="E1278" s="150"/>
      <c r="F1278" s="306" t="str">
        <f t="shared" si="248"/>
        <v/>
      </c>
      <c r="G1278" s="307"/>
      <c r="H1278" s="308"/>
      <c r="I1278" s="306" t="str">
        <f t="shared" si="249"/>
        <v/>
      </c>
      <c r="J1278" s="308"/>
      <c r="L1278" s="213" t="str">
        <f t="shared" si="250"/>
        <v>--</v>
      </c>
    </row>
    <row r="1279" spans="1:12" ht="15" hidden="1" customHeight="1" x14ac:dyDescent="0.25">
      <c r="A1279" s="108" t="s">
        <v>641</v>
      </c>
      <c r="B1279" s="109"/>
      <c r="C1279" s="304"/>
      <c r="D1279" s="305"/>
      <c r="E1279" s="150"/>
      <c r="F1279" s="306" t="str">
        <f>IF(ISBLANK(C1279),"",(IF((C1279&lt;=E1279),"X","")))</f>
        <v/>
      </c>
      <c r="G1279" s="307"/>
      <c r="H1279" s="308"/>
      <c r="I1279" s="306" t="str">
        <f t="shared" si="249"/>
        <v/>
      </c>
      <c r="J1279" s="308"/>
      <c r="L1279" s="213" t="str">
        <f t="shared" si="250"/>
        <v>--</v>
      </c>
    </row>
    <row r="1280" spans="1:12" ht="15" hidden="1" customHeight="1" x14ac:dyDescent="0.25">
      <c r="A1280" s="108" t="s">
        <v>642</v>
      </c>
      <c r="B1280" s="109"/>
      <c r="C1280" s="304"/>
      <c r="D1280" s="305"/>
      <c r="E1280" s="150"/>
      <c r="F1280" s="306" t="str">
        <f t="shared" ref="F1280" si="251">IF(ISBLANK(C1280),"",(IF((C1280&lt;=E1280),"X","")))</f>
        <v/>
      </c>
      <c r="G1280" s="307"/>
      <c r="H1280" s="308"/>
      <c r="I1280" s="306" t="str">
        <f t="shared" si="249"/>
        <v/>
      </c>
      <c r="J1280" s="308"/>
      <c r="L1280" s="213" t="str">
        <f t="shared" si="250"/>
        <v>--</v>
      </c>
    </row>
    <row r="1281" spans="1:12" ht="15" hidden="1" customHeight="1" x14ac:dyDescent="0.25">
      <c r="A1281" s="110"/>
      <c r="B1281" s="110"/>
      <c r="C1281" s="111"/>
      <c r="D1281" s="111"/>
      <c r="E1281" s="111"/>
      <c r="F1281" s="116"/>
      <c r="G1281" s="116"/>
      <c r="H1281" s="116"/>
      <c r="I1281" s="116"/>
      <c r="J1281" s="116"/>
      <c r="L1281" s="225" t="str">
        <f>L1280</f>
        <v>--</v>
      </c>
    </row>
    <row r="1282" spans="1:12" ht="15" hidden="1" customHeight="1" x14ac:dyDescent="0.25">
      <c r="A1282" s="204" t="s">
        <v>685</v>
      </c>
      <c r="B1282" s="117"/>
      <c r="C1282" s="117"/>
      <c r="D1282" s="117"/>
      <c r="E1282" s="117"/>
      <c r="F1282" s="117"/>
      <c r="G1282" s="117"/>
      <c r="H1282" s="117"/>
      <c r="I1282" s="117"/>
      <c r="J1282" s="117"/>
      <c r="L1282" s="215" t="str">
        <f>IF('FICHA DE PROJETO'!K213="X","X","--")</f>
        <v>--</v>
      </c>
    </row>
    <row r="1283" spans="1:12" ht="15" hidden="1" customHeight="1" x14ac:dyDescent="0.25">
      <c r="A1283" s="107" t="s">
        <v>482</v>
      </c>
      <c r="B1283" s="106" t="str">
        <f>IF(ISTEXT(VLOOKUP(A1283,'FICHA DE PROJETO'!$A$214:$I$396,2,FALSE)),VLOOKUP(A1283,'FICHA DE PROJETO'!$A$214:$I$396,2,FALSE),"")</f>
        <v/>
      </c>
      <c r="C1283" s="102"/>
      <c r="D1283" s="102"/>
      <c r="E1283" s="102"/>
      <c r="F1283" s="102"/>
      <c r="G1283" s="102"/>
      <c r="H1283" s="102"/>
      <c r="I1283" s="103"/>
      <c r="J1283" s="104"/>
      <c r="L1283" s="212" t="str">
        <f>IF((B1283=""),"--","X")</f>
        <v>--</v>
      </c>
    </row>
    <row r="1284" spans="1:12" ht="19.5" hidden="1" customHeight="1" x14ac:dyDescent="0.25">
      <c r="B1284" s="101"/>
      <c r="C1284" s="309" t="s">
        <v>635</v>
      </c>
      <c r="D1284" s="310"/>
      <c r="E1284" s="105" t="s">
        <v>636</v>
      </c>
      <c r="F1284" s="311" t="s">
        <v>646</v>
      </c>
      <c r="G1284" s="312"/>
      <c r="H1284" s="312"/>
      <c r="I1284" s="311" t="s">
        <v>647</v>
      </c>
      <c r="J1284" s="313"/>
      <c r="L1284" s="213" t="str">
        <f>L1283</f>
        <v>--</v>
      </c>
    </row>
    <row r="1285" spans="1:12" ht="15" hidden="1" customHeight="1" x14ac:dyDescent="0.25">
      <c r="A1285" s="148" t="s">
        <v>637</v>
      </c>
      <c r="B1285" s="149"/>
      <c r="C1285" s="314" t="s">
        <v>686</v>
      </c>
      <c r="D1285" s="315"/>
      <c r="E1285" s="150" t="s">
        <v>686</v>
      </c>
      <c r="F1285" s="306" t="str">
        <f>IF(ISBLANK(C1285),"",(IF((C1285=E1285),"X","")))</f>
        <v>X</v>
      </c>
      <c r="G1285" s="307"/>
      <c r="H1285" s="308"/>
      <c r="I1285" s="306" t="str">
        <f t="shared" ref="I1285" si="252">IF(NOT(C1285=E1285),"X","")</f>
        <v/>
      </c>
      <c r="J1285" s="308"/>
      <c r="L1285" s="213" t="str">
        <f>L1284</f>
        <v>--</v>
      </c>
    </row>
    <row r="1286" spans="1:12" ht="15" hidden="1" customHeight="1" x14ac:dyDescent="0.25">
      <c r="A1286" s="100" t="s">
        <v>638</v>
      </c>
      <c r="B1286" s="112"/>
      <c r="C1286" s="304">
        <v>18</v>
      </c>
      <c r="D1286" s="305"/>
      <c r="E1286" s="150">
        <v>19</v>
      </c>
      <c r="F1286" s="306" t="str">
        <f>IF(ISBLANK(C1286),"",(IF((C1286&lt;=E1286),"X","")))</f>
        <v>X</v>
      </c>
      <c r="G1286" s="307"/>
      <c r="H1286" s="308"/>
      <c r="I1286" s="306" t="str">
        <f t="shared" ref="I1286:I1291" si="253">IF(ISBLANK(C1286),"",(IF((C1286&gt;E1286),"X","")))</f>
        <v/>
      </c>
      <c r="J1286" s="308"/>
      <c r="L1286" s="213" t="str">
        <f t="shared" ref="L1286:L1291" si="254">L1285</f>
        <v>--</v>
      </c>
    </row>
    <row r="1287" spans="1:12" ht="15" hidden="1" customHeight="1" x14ac:dyDescent="0.25">
      <c r="A1287" s="100" t="s">
        <v>640</v>
      </c>
      <c r="B1287" s="113"/>
      <c r="C1287" s="304">
        <v>10</v>
      </c>
      <c r="D1287" s="305"/>
      <c r="E1287" s="150">
        <v>9</v>
      </c>
      <c r="F1287" s="306" t="str">
        <f t="shared" ref="F1287:F1291" si="255">IF(ISBLANK(C1287),"",(IF((C1287&lt;=E1287),"X","")))</f>
        <v/>
      </c>
      <c r="G1287" s="307"/>
      <c r="H1287" s="308"/>
      <c r="I1287" s="306" t="str">
        <f t="shared" si="253"/>
        <v>X</v>
      </c>
      <c r="J1287" s="308"/>
      <c r="L1287" s="213" t="str">
        <f t="shared" si="254"/>
        <v>--</v>
      </c>
    </row>
    <row r="1288" spans="1:12" ht="15" hidden="1" customHeight="1" x14ac:dyDescent="0.25">
      <c r="A1288" s="108" t="s">
        <v>650</v>
      </c>
      <c r="B1288" s="109"/>
      <c r="C1288" s="304">
        <v>4</v>
      </c>
      <c r="D1288" s="305"/>
      <c r="E1288" s="150">
        <v>5</v>
      </c>
      <c r="F1288" s="306" t="str">
        <f t="shared" si="255"/>
        <v>X</v>
      </c>
      <c r="G1288" s="307"/>
      <c r="H1288" s="308"/>
      <c r="I1288" s="306" t="str">
        <f t="shared" si="253"/>
        <v/>
      </c>
      <c r="J1288" s="308"/>
      <c r="L1288" s="213" t="str">
        <f t="shared" si="254"/>
        <v>--</v>
      </c>
    </row>
    <row r="1289" spans="1:12" ht="15" hidden="1" customHeight="1" x14ac:dyDescent="0.25">
      <c r="A1289" s="108" t="s">
        <v>651</v>
      </c>
      <c r="B1289" s="109"/>
      <c r="C1289" s="304">
        <v>1.5</v>
      </c>
      <c r="D1289" s="305"/>
      <c r="E1289" s="150">
        <v>1.2</v>
      </c>
      <c r="F1289" s="306" t="str">
        <f t="shared" si="255"/>
        <v/>
      </c>
      <c r="G1289" s="307"/>
      <c r="H1289" s="308"/>
      <c r="I1289" s="306" t="str">
        <f t="shared" si="253"/>
        <v>X</v>
      </c>
      <c r="J1289" s="308"/>
      <c r="L1289" s="213" t="str">
        <f t="shared" si="254"/>
        <v>--</v>
      </c>
    </row>
    <row r="1290" spans="1:12" ht="15" hidden="1" customHeight="1" x14ac:dyDescent="0.25">
      <c r="A1290" s="108" t="s">
        <v>641</v>
      </c>
      <c r="B1290" s="109"/>
      <c r="C1290" s="304"/>
      <c r="D1290" s="305"/>
      <c r="E1290" s="150"/>
      <c r="F1290" s="306" t="str">
        <f t="shared" si="255"/>
        <v/>
      </c>
      <c r="G1290" s="307"/>
      <c r="H1290" s="308"/>
      <c r="I1290" s="306" t="str">
        <f t="shared" si="253"/>
        <v/>
      </c>
      <c r="J1290" s="308"/>
      <c r="L1290" s="213" t="str">
        <f t="shared" si="254"/>
        <v>--</v>
      </c>
    </row>
    <row r="1291" spans="1:12" ht="15" hidden="1" customHeight="1" x14ac:dyDescent="0.25">
      <c r="A1291" s="108" t="s">
        <v>642</v>
      </c>
      <c r="B1291" s="109"/>
      <c r="C1291" s="304"/>
      <c r="D1291" s="305"/>
      <c r="E1291" s="150"/>
      <c r="F1291" s="306" t="str">
        <f t="shared" si="255"/>
        <v/>
      </c>
      <c r="G1291" s="307"/>
      <c r="H1291" s="308"/>
      <c r="I1291" s="306" t="str">
        <f t="shared" si="253"/>
        <v/>
      </c>
      <c r="J1291" s="308"/>
      <c r="L1291" s="213" t="str">
        <f t="shared" si="254"/>
        <v>--</v>
      </c>
    </row>
    <row r="1292" spans="1:12" ht="15" hidden="1" customHeight="1" x14ac:dyDescent="0.25">
      <c r="A1292" s="110"/>
      <c r="B1292" s="110"/>
      <c r="C1292" s="31"/>
      <c r="D1292" s="31"/>
      <c r="E1292" s="111"/>
      <c r="F1292" s="81"/>
      <c r="G1292" s="81"/>
      <c r="H1292" s="81"/>
      <c r="I1292" s="81"/>
      <c r="J1292" s="81"/>
      <c r="L1292" s="225" t="str">
        <f>L1291</f>
        <v>--</v>
      </c>
    </row>
    <row r="1293" spans="1:12" ht="15" hidden="1" customHeight="1" x14ac:dyDescent="0.25">
      <c r="A1293" s="107" t="s">
        <v>483</v>
      </c>
      <c r="B1293" s="106" t="str">
        <f>IF(ISTEXT(VLOOKUP(A1293,'FICHA DE PROJETO'!$A$214:$I$396,2,FALSE)),VLOOKUP(A1293,'FICHA DE PROJETO'!$A$214:$I$396,2,FALSE),"")</f>
        <v/>
      </c>
      <c r="C1293" s="102"/>
      <c r="D1293" s="102"/>
      <c r="E1293" s="102"/>
      <c r="F1293" s="102"/>
      <c r="G1293" s="102"/>
      <c r="H1293" s="102"/>
      <c r="I1293" s="103"/>
      <c r="J1293" s="104"/>
      <c r="L1293" s="212" t="str">
        <f>IF((B1293=""),"--","X")</f>
        <v>--</v>
      </c>
    </row>
    <row r="1294" spans="1:12" ht="19.5" hidden="1" customHeight="1" x14ac:dyDescent="0.25">
      <c r="B1294" s="101"/>
      <c r="C1294" s="309" t="s">
        <v>635</v>
      </c>
      <c r="D1294" s="310"/>
      <c r="E1294" s="105" t="s">
        <v>636</v>
      </c>
      <c r="F1294" s="311" t="s">
        <v>646</v>
      </c>
      <c r="G1294" s="312"/>
      <c r="H1294" s="312"/>
      <c r="I1294" s="311" t="s">
        <v>647</v>
      </c>
      <c r="J1294" s="313"/>
      <c r="L1294" s="213" t="str">
        <f>L1293</f>
        <v>--</v>
      </c>
    </row>
    <row r="1295" spans="1:12" ht="15" hidden="1" customHeight="1" x14ac:dyDescent="0.25">
      <c r="A1295" s="148" t="s">
        <v>637</v>
      </c>
      <c r="B1295" s="149"/>
      <c r="C1295" s="314" t="s">
        <v>686</v>
      </c>
      <c r="D1295" s="315"/>
      <c r="E1295" s="150" t="s">
        <v>686</v>
      </c>
      <c r="F1295" s="306" t="str">
        <f>IF(ISBLANK(C1295),"",(IF((C1295=E1295),"X","")))</f>
        <v>X</v>
      </c>
      <c r="G1295" s="307"/>
      <c r="H1295" s="308"/>
      <c r="I1295" s="306" t="str">
        <f t="shared" ref="I1295" si="256">IF(NOT(C1295=E1295),"X","")</f>
        <v/>
      </c>
      <c r="J1295" s="308"/>
      <c r="L1295" s="213" t="str">
        <f>L1294</f>
        <v>--</v>
      </c>
    </row>
    <row r="1296" spans="1:12" ht="15" hidden="1" customHeight="1" x14ac:dyDescent="0.25">
      <c r="A1296" s="100" t="s">
        <v>638</v>
      </c>
      <c r="B1296" s="112"/>
      <c r="C1296" s="304">
        <v>14</v>
      </c>
      <c r="D1296" s="305"/>
      <c r="E1296" s="150">
        <v>14</v>
      </c>
      <c r="F1296" s="306" t="str">
        <f>IF(ISBLANK(C1296),"",(IF((C1296&lt;=E1296),"X","")))</f>
        <v>X</v>
      </c>
      <c r="G1296" s="307"/>
      <c r="H1296" s="308"/>
      <c r="I1296" s="306" t="str">
        <f t="shared" ref="I1296:I1301" si="257">IF(ISBLANK(C1296),"",(IF((C1296&gt;E1296),"X","")))</f>
        <v/>
      </c>
      <c r="J1296" s="308"/>
      <c r="L1296" s="213" t="str">
        <f t="shared" ref="L1296:L1301" si="258">L1295</f>
        <v>--</v>
      </c>
    </row>
    <row r="1297" spans="1:12" ht="15" hidden="1" customHeight="1" x14ac:dyDescent="0.25">
      <c r="A1297" s="100" t="s">
        <v>640</v>
      </c>
      <c r="B1297" s="113"/>
      <c r="C1297" s="304">
        <v>7</v>
      </c>
      <c r="D1297" s="305"/>
      <c r="E1297" s="150">
        <v>6</v>
      </c>
      <c r="F1297" s="306" t="str">
        <f t="shared" ref="F1297:F1301" si="259">IF(ISBLANK(C1297),"",(IF((C1297&lt;=E1297),"X","")))</f>
        <v/>
      </c>
      <c r="G1297" s="307"/>
      <c r="H1297" s="308"/>
      <c r="I1297" s="306" t="str">
        <f t="shared" si="257"/>
        <v>X</v>
      </c>
      <c r="J1297" s="308"/>
      <c r="L1297" s="213" t="str">
        <f t="shared" si="258"/>
        <v>--</v>
      </c>
    </row>
    <row r="1298" spans="1:12" ht="15" hidden="1" customHeight="1" x14ac:dyDescent="0.25">
      <c r="A1298" s="108" t="s">
        <v>650</v>
      </c>
      <c r="B1298" s="109"/>
      <c r="C1298" s="304">
        <v>3</v>
      </c>
      <c r="D1298" s="305"/>
      <c r="E1298" s="150">
        <v>2.5</v>
      </c>
      <c r="F1298" s="306" t="str">
        <f t="shared" si="259"/>
        <v/>
      </c>
      <c r="G1298" s="307"/>
      <c r="H1298" s="308"/>
      <c r="I1298" s="306" t="str">
        <f t="shared" si="257"/>
        <v>X</v>
      </c>
      <c r="J1298" s="308"/>
      <c r="L1298" s="213" t="str">
        <f t="shared" si="258"/>
        <v>--</v>
      </c>
    </row>
    <row r="1299" spans="1:12" ht="15" hidden="1" customHeight="1" x14ac:dyDescent="0.25">
      <c r="A1299" s="108" t="s">
        <v>651</v>
      </c>
      <c r="B1299" s="109"/>
      <c r="C1299" s="304">
        <v>1.5</v>
      </c>
      <c r="D1299" s="305"/>
      <c r="E1299" s="150">
        <v>1.2</v>
      </c>
      <c r="F1299" s="306" t="str">
        <f t="shared" si="259"/>
        <v/>
      </c>
      <c r="G1299" s="307"/>
      <c r="H1299" s="308"/>
      <c r="I1299" s="306" t="str">
        <f t="shared" si="257"/>
        <v>X</v>
      </c>
      <c r="J1299" s="308"/>
      <c r="L1299" s="213" t="str">
        <f t="shared" si="258"/>
        <v>--</v>
      </c>
    </row>
    <row r="1300" spans="1:12" ht="15" hidden="1" customHeight="1" x14ac:dyDescent="0.25">
      <c r="A1300" s="108" t="s">
        <v>641</v>
      </c>
      <c r="B1300" s="109"/>
      <c r="C1300" s="304"/>
      <c r="D1300" s="305"/>
      <c r="E1300" s="150"/>
      <c r="F1300" s="306" t="str">
        <f t="shared" si="259"/>
        <v/>
      </c>
      <c r="G1300" s="307"/>
      <c r="H1300" s="308"/>
      <c r="I1300" s="306" t="str">
        <f t="shared" si="257"/>
        <v/>
      </c>
      <c r="J1300" s="308"/>
      <c r="L1300" s="213" t="str">
        <f t="shared" si="258"/>
        <v>--</v>
      </c>
    </row>
    <row r="1301" spans="1:12" ht="15" hidden="1" customHeight="1" x14ac:dyDescent="0.25">
      <c r="A1301" s="108" t="s">
        <v>642</v>
      </c>
      <c r="B1301" s="109"/>
      <c r="C1301" s="304"/>
      <c r="D1301" s="305"/>
      <c r="E1301" s="150"/>
      <c r="F1301" s="306" t="str">
        <f t="shared" si="259"/>
        <v/>
      </c>
      <c r="G1301" s="307"/>
      <c r="H1301" s="308"/>
      <c r="I1301" s="306" t="str">
        <f t="shared" si="257"/>
        <v/>
      </c>
      <c r="J1301" s="308"/>
      <c r="L1301" s="213" t="str">
        <f t="shared" si="258"/>
        <v>--</v>
      </c>
    </row>
    <row r="1302" spans="1:12" ht="15" hidden="1" customHeight="1" x14ac:dyDescent="0.25">
      <c r="A1302" s="110"/>
      <c r="B1302" s="110"/>
      <c r="C1302" s="31"/>
      <c r="D1302" s="31"/>
      <c r="E1302" s="111"/>
      <c r="F1302" s="81"/>
      <c r="G1302" s="81"/>
      <c r="H1302" s="81"/>
      <c r="I1302" s="81"/>
      <c r="J1302" s="81"/>
      <c r="L1302" s="225" t="str">
        <f>L1301</f>
        <v>--</v>
      </c>
    </row>
    <row r="1303" spans="1:12" ht="15" hidden="1" customHeight="1" x14ac:dyDescent="0.25">
      <c r="A1303" s="107" t="s">
        <v>484</v>
      </c>
      <c r="B1303" s="106" t="str">
        <f>IF(ISTEXT(VLOOKUP(A1303,'FICHA DE PROJETO'!$A$214:$I$396,2,FALSE)),VLOOKUP(A1303,'FICHA DE PROJETO'!$A$214:$I$396,2,FALSE),"")</f>
        <v/>
      </c>
      <c r="C1303" s="102"/>
      <c r="D1303" s="102"/>
      <c r="E1303" s="102"/>
      <c r="F1303" s="102"/>
      <c r="G1303" s="102"/>
      <c r="H1303" s="102"/>
      <c r="I1303" s="103"/>
      <c r="J1303" s="104"/>
      <c r="L1303" s="212" t="str">
        <f>IF((B1303=""),"--","X")</f>
        <v>--</v>
      </c>
    </row>
    <row r="1304" spans="1:12" ht="19.5" hidden="1" customHeight="1" x14ac:dyDescent="0.25">
      <c r="B1304" s="101"/>
      <c r="C1304" s="309" t="s">
        <v>635</v>
      </c>
      <c r="D1304" s="310"/>
      <c r="E1304" s="105" t="s">
        <v>636</v>
      </c>
      <c r="F1304" s="311" t="s">
        <v>646</v>
      </c>
      <c r="G1304" s="312"/>
      <c r="H1304" s="312"/>
      <c r="I1304" s="311" t="s">
        <v>647</v>
      </c>
      <c r="J1304" s="313"/>
      <c r="L1304" s="213" t="str">
        <f>L1303</f>
        <v>--</v>
      </c>
    </row>
    <row r="1305" spans="1:12" ht="15" hidden="1" customHeight="1" x14ac:dyDescent="0.25">
      <c r="A1305" s="148" t="s">
        <v>637</v>
      </c>
      <c r="B1305" s="149"/>
      <c r="C1305" s="314" t="s">
        <v>686</v>
      </c>
      <c r="D1305" s="315"/>
      <c r="E1305" s="150" t="s">
        <v>686</v>
      </c>
      <c r="F1305" s="306" t="str">
        <f>IF(ISBLANK(C1305),"",(IF((C1305=E1305),"X","")))</f>
        <v>X</v>
      </c>
      <c r="G1305" s="307"/>
      <c r="H1305" s="308"/>
      <c r="I1305" s="306" t="str">
        <f t="shared" ref="I1305" si="260">IF(NOT(C1305=E1305),"X","")</f>
        <v/>
      </c>
      <c r="J1305" s="308"/>
      <c r="L1305" s="213" t="str">
        <f>L1304</f>
        <v>--</v>
      </c>
    </row>
    <row r="1306" spans="1:12" ht="15" hidden="1" customHeight="1" x14ac:dyDescent="0.25">
      <c r="A1306" s="100" t="s">
        <v>638</v>
      </c>
      <c r="B1306" s="112"/>
      <c r="C1306" s="304">
        <v>15</v>
      </c>
      <c r="D1306" s="305"/>
      <c r="E1306" s="150">
        <v>15</v>
      </c>
      <c r="F1306" s="306" t="str">
        <f>IF(ISBLANK(C1306),"",(IF((C1306&lt;=E1306),"X","")))</f>
        <v>X</v>
      </c>
      <c r="G1306" s="307"/>
      <c r="H1306" s="308"/>
      <c r="I1306" s="306" t="str">
        <f t="shared" ref="I1306:I1311" si="261">IF(ISBLANK(C1306),"",(IF((C1306&gt;E1306),"X","")))</f>
        <v/>
      </c>
      <c r="J1306" s="308"/>
      <c r="L1306" s="213" t="str">
        <f t="shared" ref="L1306:L1311" si="262">L1305</f>
        <v>--</v>
      </c>
    </row>
    <row r="1307" spans="1:12" ht="15" hidden="1" customHeight="1" x14ac:dyDescent="0.25">
      <c r="A1307" s="100" t="s">
        <v>640</v>
      </c>
      <c r="B1307" s="113"/>
      <c r="C1307" s="304">
        <v>7</v>
      </c>
      <c r="D1307" s="305"/>
      <c r="E1307" s="150">
        <v>6</v>
      </c>
      <c r="F1307" s="306" t="str">
        <f t="shared" ref="F1307:F1311" si="263">IF(ISBLANK(C1307),"",(IF((C1307&lt;=E1307),"X","")))</f>
        <v/>
      </c>
      <c r="G1307" s="307"/>
      <c r="H1307" s="308"/>
      <c r="I1307" s="306" t="str">
        <f t="shared" si="261"/>
        <v>X</v>
      </c>
      <c r="J1307" s="308"/>
      <c r="L1307" s="213" t="str">
        <f t="shared" si="262"/>
        <v>--</v>
      </c>
    </row>
    <row r="1308" spans="1:12" ht="15" hidden="1" customHeight="1" x14ac:dyDescent="0.25">
      <c r="A1308" s="108" t="s">
        <v>650</v>
      </c>
      <c r="B1308" s="109"/>
      <c r="C1308" s="304">
        <v>3</v>
      </c>
      <c r="D1308" s="305"/>
      <c r="E1308" s="150">
        <v>2.5</v>
      </c>
      <c r="F1308" s="306" t="str">
        <f t="shared" si="263"/>
        <v/>
      </c>
      <c r="G1308" s="307"/>
      <c r="H1308" s="308"/>
      <c r="I1308" s="306" t="str">
        <f t="shared" si="261"/>
        <v>X</v>
      </c>
      <c r="J1308" s="308"/>
      <c r="L1308" s="213" t="str">
        <f t="shared" si="262"/>
        <v>--</v>
      </c>
    </row>
    <row r="1309" spans="1:12" ht="15" hidden="1" customHeight="1" x14ac:dyDescent="0.25">
      <c r="A1309" s="108" t="s">
        <v>651</v>
      </c>
      <c r="B1309" s="109"/>
      <c r="C1309" s="304">
        <v>1.5</v>
      </c>
      <c r="D1309" s="305"/>
      <c r="E1309" s="150">
        <v>1.2</v>
      </c>
      <c r="F1309" s="306" t="str">
        <f t="shared" si="263"/>
        <v/>
      </c>
      <c r="G1309" s="307"/>
      <c r="H1309" s="308"/>
      <c r="I1309" s="306" t="str">
        <f t="shared" si="261"/>
        <v>X</v>
      </c>
      <c r="J1309" s="308"/>
      <c r="L1309" s="213" t="str">
        <f t="shared" si="262"/>
        <v>--</v>
      </c>
    </row>
    <row r="1310" spans="1:12" ht="15" hidden="1" customHeight="1" x14ac:dyDescent="0.25">
      <c r="A1310" s="108" t="s">
        <v>641</v>
      </c>
      <c r="B1310" s="109"/>
      <c r="C1310" s="304"/>
      <c r="D1310" s="305"/>
      <c r="E1310" s="150"/>
      <c r="F1310" s="306" t="str">
        <f t="shared" si="263"/>
        <v/>
      </c>
      <c r="G1310" s="307"/>
      <c r="H1310" s="308"/>
      <c r="I1310" s="306" t="str">
        <f t="shared" si="261"/>
        <v/>
      </c>
      <c r="J1310" s="308"/>
      <c r="L1310" s="213" t="str">
        <f t="shared" si="262"/>
        <v>--</v>
      </c>
    </row>
    <row r="1311" spans="1:12" ht="15" hidden="1" customHeight="1" x14ac:dyDescent="0.25">
      <c r="A1311" s="108" t="s">
        <v>642</v>
      </c>
      <c r="B1311" s="109"/>
      <c r="C1311" s="304"/>
      <c r="D1311" s="305"/>
      <c r="E1311" s="150"/>
      <c r="F1311" s="306" t="str">
        <f t="shared" si="263"/>
        <v/>
      </c>
      <c r="G1311" s="307"/>
      <c r="H1311" s="308"/>
      <c r="I1311" s="306" t="str">
        <f t="shared" si="261"/>
        <v/>
      </c>
      <c r="J1311" s="308"/>
      <c r="L1311" s="213" t="str">
        <f t="shared" si="262"/>
        <v>--</v>
      </c>
    </row>
    <row r="1312" spans="1:12" ht="15" hidden="1" customHeight="1" x14ac:dyDescent="0.25">
      <c r="A1312" s="110"/>
      <c r="B1312" s="110"/>
      <c r="C1312" s="31"/>
      <c r="D1312" s="31"/>
      <c r="E1312" s="111"/>
      <c r="F1312" s="81"/>
      <c r="G1312" s="81"/>
      <c r="H1312" s="81"/>
      <c r="I1312" s="81"/>
      <c r="J1312" s="81"/>
      <c r="L1312" s="225" t="str">
        <f>L1311</f>
        <v>--</v>
      </c>
    </row>
    <row r="1313" spans="1:12" ht="15" hidden="1" customHeight="1" x14ac:dyDescent="0.25">
      <c r="A1313" s="107" t="s">
        <v>485</v>
      </c>
      <c r="B1313" s="106" t="str">
        <f>IF(ISTEXT(VLOOKUP(A1313,'FICHA DE PROJETO'!$A$214:$I$396,2,FALSE)),VLOOKUP(A1313,'FICHA DE PROJETO'!$A$214:$I$396,2,FALSE),"")</f>
        <v/>
      </c>
      <c r="C1313" s="102"/>
      <c r="D1313" s="102"/>
      <c r="E1313" s="102"/>
      <c r="F1313" s="102"/>
      <c r="G1313" s="102"/>
      <c r="H1313" s="102"/>
      <c r="I1313" s="103"/>
      <c r="J1313" s="104"/>
      <c r="L1313" s="212" t="str">
        <f>IF((B1313=""),"--","X")</f>
        <v>--</v>
      </c>
    </row>
    <row r="1314" spans="1:12" ht="20.25" hidden="1" customHeight="1" x14ac:dyDescent="0.25">
      <c r="B1314" s="101"/>
      <c r="C1314" s="309" t="s">
        <v>635</v>
      </c>
      <c r="D1314" s="310"/>
      <c r="E1314" s="105" t="s">
        <v>636</v>
      </c>
      <c r="F1314" s="311" t="s">
        <v>646</v>
      </c>
      <c r="G1314" s="312"/>
      <c r="H1314" s="312"/>
      <c r="I1314" s="311" t="s">
        <v>647</v>
      </c>
      <c r="J1314" s="313"/>
      <c r="L1314" s="213" t="str">
        <f>L1313</f>
        <v>--</v>
      </c>
    </row>
    <row r="1315" spans="1:12" ht="15" hidden="1" customHeight="1" x14ac:dyDescent="0.25">
      <c r="A1315" s="148" t="s">
        <v>637</v>
      </c>
      <c r="B1315" s="149"/>
      <c r="C1315" s="314" t="s">
        <v>686</v>
      </c>
      <c r="D1315" s="315"/>
      <c r="E1315" s="150" t="s">
        <v>686</v>
      </c>
      <c r="F1315" s="306" t="str">
        <f>IF(ISBLANK(C1315),"",(IF((C1315=E1315),"X","")))</f>
        <v>X</v>
      </c>
      <c r="G1315" s="307"/>
      <c r="H1315" s="308"/>
      <c r="I1315" s="306" t="str">
        <f t="shared" ref="I1315" si="264">IF(NOT(C1315=E1315),"X","")</f>
        <v/>
      </c>
      <c r="J1315" s="308"/>
      <c r="L1315" s="213" t="str">
        <f>L1314</f>
        <v>--</v>
      </c>
    </row>
    <row r="1316" spans="1:12" ht="15" hidden="1" customHeight="1" x14ac:dyDescent="0.25">
      <c r="A1316" s="100" t="s">
        <v>638</v>
      </c>
      <c r="B1316" s="112"/>
      <c r="C1316" s="304">
        <v>14</v>
      </c>
      <c r="D1316" s="305"/>
      <c r="E1316" s="150">
        <v>12</v>
      </c>
      <c r="F1316" s="306" t="str">
        <f>IF(ISBLANK(C1316),"",(IF((C1316&lt;=E1316),"X","")))</f>
        <v/>
      </c>
      <c r="G1316" s="307"/>
      <c r="H1316" s="308"/>
      <c r="I1316" s="306" t="str">
        <f t="shared" ref="I1316:I1321" si="265">IF(ISBLANK(C1316),"",(IF((C1316&gt;E1316),"X","")))</f>
        <v>X</v>
      </c>
      <c r="J1316" s="308"/>
      <c r="L1316" s="213" t="str">
        <f t="shared" ref="L1316:L1321" si="266">L1315</f>
        <v>--</v>
      </c>
    </row>
    <row r="1317" spans="1:12" ht="15" hidden="1" customHeight="1" x14ac:dyDescent="0.25">
      <c r="A1317" s="100" t="s">
        <v>640</v>
      </c>
      <c r="B1317" s="113"/>
      <c r="C1317" s="304">
        <v>8</v>
      </c>
      <c r="D1317" s="305"/>
      <c r="E1317" s="150">
        <v>7</v>
      </c>
      <c r="F1317" s="306" t="str">
        <f t="shared" ref="F1317:F1321" si="267">IF(ISBLANK(C1317),"",(IF((C1317&lt;=E1317),"X","")))</f>
        <v/>
      </c>
      <c r="G1317" s="307"/>
      <c r="H1317" s="308"/>
      <c r="I1317" s="306" t="str">
        <f t="shared" si="265"/>
        <v>X</v>
      </c>
      <c r="J1317" s="308"/>
      <c r="L1317" s="213" t="str">
        <f t="shared" si="266"/>
        <v>--</v>
      </c>
    </row>
    <row r="1318" spans="1:12" ht="15" hidden="1" customHeight="1" x14ac:dyDescent="0.25">
      <c r="A1318" s="108" t="s">
        <v>650</v>
      </c>
      <c r="B1318" s="109"/>
      <c r="C1318" s="304">
        <v>3</v>
      </c>
      <c r="D1318" s="305"/>
      <c r="E1318" s="150">
        <v>3.5</v>
      </c>
      <c r="F1318" s="306" t="str">
        <f t="shared" si="267"/>
        <v>X</v>
      </c>
      <c r="G1318" s="307"/>
      <c r="H1318" s="308"/>
      <c r="I1318" s="306" t="str">
        <f t="shared" si="265"/>
        <v/>
      </c>
      <c r="J1318" s="308"/>
      <c r="L1318" s="213" t="str">
        <f t="shared" si="266"/>
        <v>--</v>
      </c>
    </row>
    <row r="1319" spans="1:12" ht="15" hidden="1" customHeight="1" x14ac:dyDescent="0.25">
      <c r="A1319" s="108" t="s">
        <v>651</v>
      </c>
      <c r="B1319" s="109"/>
      <c r="C1319" s="304">
        <v>1.5</v>
      </c>
      <c r="D1319" s="305"/>
      <c r="E1319" s="150">
        <v>1.2</v>
      </c>
      <c r="F1319" s="306" t="str">
        <f t="shared" si="267"/>
        <v/>
      </c>
      <c r="G1319" s="307"/>
      <c r="H1319" s="308"/>
      <c r="I1319" s="306" t="str">
        <f t="shared" si="265"/>
        <v>X</v>
      </c>
      <c r="J1319" s="308"/>
      <c r="L1319" s="213" t="str">
        <f t="shared" si="266"/>
        <v>--</v>
      </c>
    </row>
    <row r="1320" spans="1:12" ht="15" hidden="1" customHeight="1" x14ac:dyDescent="0.25">
      <c r="A1320" s="108" t="s">
        <v>641</v>
      </c>
      <c r="B1320" s="109"/>
      <c r="C1320" s="304"/>
      <c r="D1320" s="305"/>
      <c r="E1320" s="150"/>
      <c r="F1320" s="306" t="str">
        <f t="shared" si="267"/>
        <v/>
      </c>
      <c r="G1320" s="307"/>
      <c r="H1320" s="308"/>
      <c r="I1320" s="306" t="str">
        <f t="shared" si="265"/>
        <v/>
      </c>
      <c r="J1320" s="308"/>
      <c r="L1320" s="213" t="str">
        <f t="shared" si="266"/>
        <v>--</v>
      </c>
    </row>
    <row r="1321" spans="1:12" ht="15" hidden="1" customHeight="1" x14ac:dyDescent="0.25">
      <c r="A1321" s="108" t="s">
        <v>642</v>
      </c>
      <c r="B1321" s="109"/>
      <c r="C1321" s="304"/>
      <c r="D1321" s="305"/>
      <c r="E1321" s="150"/>
      <c r="F1321" s="306" t="str">
        <f t="shared" si="267"/>
        <v/>
      </c>
      <c r="G1321" s="307"/>
      <c r="H1321" s="308"/>
      <c r="I1321" s="306" t="str">
        <f t="shared" si="265"/>
        <v/>
      </c>
      <c r="J1321" s="308"/>
      <c r="L1321" s="213" t="str">
        <f t="shared" si="266"/>
        <v>--</v>
      </c>
    </row>
    <row r="1322" spans="1:12" ht="15" hidden="1" customHeight="1" x14ac:dyDescent="0.25">
      <c r="A1322" s="110"/>
      <c r="B1322" s="110"/>
      <c r="C1322" s="31"/>
      <c r="D1322" s="31"/>
      <c r="E1322" s="111"/>
      <c r="F1322" s="81"/>
      <c r="G1322" s="81"/>
      <c r="H1322" s="81"/>
      <c r="I1322" s="81"/>
      <c r="J1322" s="81"/>
      <c r="L1322" s="225" t="str">
        <f>L1321</f>
        <v>--</v>
      </c>
    </row>
    <row r="1323" spans="1:12" ht="15" hidden="1" customHeight="1" x14ac:dyDescent="0.25">
      <c r="A1323" s="107" t="s">
        <v>486</v>
      </c>
      <c r="B1323" s="106" t="str">
        <f>IF(ISTEXT(VLOOKUP(A1323,'FICHA DE PROJETO'!$A$214:$I$396,2,FALSE)),VLOOKUP(A1323,'FICHA DE PROJETO'!$A$214:$I$396,2,FALSE),"")</f>
        <v/>
      </c>
      <c r="C1323" s="102"/>
      <c r="D1323" s="102"/>
      <c r="E1323" s="102"/>
      <c r="F1323" s="102"/>
      <c r="G1323" s="102"/>
      <c r="H1323" s="102"/>
      <c r="I1323" s="103"/>
      <c r="J1323" s="104"/>
      <c r="L1323" s="212" t="str">
        <f>IF((B1323=""),"--","X")</f>
        <v>--</v>
      </c>
    </row>
    <row r="1324" spans="1:12" ht="15" hidden="1" customHeight="1" x14ac:dyDescent="0.25">
      <c r="B1324" s="101"/>
      <c r="C1324" s="309" t="s">
        <v>635</v>
      </c>
      <c r="D1324" s="310"/>
      <c r="E1324" s="105" t="s">
        <v>636</v>
      </c>
      <c r="F1324" s="311" t="s">
        <v>646</v>
      </c>
      <c r="G1324" s="312"/>
      <c r="H1324" s="312"/>
      <c r="I1324" s="311" t="s">
        <v>647</v>
      </c>
      <c r="J1324" s="313"/>
      <c r="L1324" s="213" t="str">
        <f>L1323</f>
        <v>--</v>
      </c>
    </row>
    <row r="1325" spans="1:12" ht="15" hidden="1" customHeight="1" x14ac:dyDescent="0.25">
      <c r="A1325" s="148" t="s">
        <v>637</v>
      </c>
      <c r="B1325" s="149"/>
      <c r="C1325" s="314"/>
      <c r="D1325" s="315"/>
      <c r="E1325" s="150"/>
      <c r="F1325" s="306" t="str">
        <f>IF(ISBLANK(C1325),"",(IF((C1325=E1325),"X","")))</f>
        <v/>
      </c>
      <c r="G1325" s="307"/>
      <c r="H1325" s="308"/>
      <c r="I1325" s="306" t="str">
        <f t="shared" ref="I1325" si="268">IF(NOT(C1325=E1325),"X","")</f>
        <v/>
      </c>
      <c r="J1325" s="308"/>
      <c r="L1325" s="213" t="str">
        <f>L1324</f>
        <v>--</v>
      </c>
    </row>
    <row r="1326" spans="1:12" ht="15" hidden="1" customHeight="1" x14ac:dyDescent="0.25">
      <c r="A1326" s="100" t="s">
        <v>638</v>
      </c>
      <c r="B1326" s="112"/>
      <c r="C1326" s="304"/>
      <c r="D1326" s="305"/>
      <c r="E1326" s="150"/>
      <c r="F1326" s="306" t="str">
        <f>IF(ISBLANK(C1326),"",(IF((C1326&lt;=E1326),"X","")))</f>
        <v/>
      </c>
      <c r="G1326" s="307"/>
      <c r="H1326" s="308"/>
      <c r="I1326" s="306" t="str">
        <f t="shared" ref="I1326:I1331" si="269">IF(ISBLANK(C1326),"",(IF((C1326&gt;E1326),"X","")))</f>
        <v/>
      </c>
      <c r="J1326" s="308"/>
      <c r="L1326" s="213" t="str">
        <f t="shared" ref="L1326:L1331" si="270">L1325</f>
        <v>--</v>
      </c>
    </row>
    <row r="1327" spans="1:12" ht="15" hidden="1" customHeight="1" x14ac:dyDescent="0.25">
      <c r="A1327" s="100" t="s">
        <v>640</v>
      </c>
      <c r="B1327" s="113"/>
      <c r="C1327" s="304"/>
      <c r="D1327" s="305"/>
      <c r="E1327" s="150"/>
      <c r="F1327" s="306" t="str">
        <f t="shared" ref="F1327:F1331" si="271">IF(ISBLANK(C1327),"",(IF((C1327&lt;=E1327),"X","")))</f>
        <v/>
      </c>
      <c r="G1327" s="307"/>
      <c r="H1327" s="308"/>
      <c r="I1327" s="306" t="str">
        <f t="shared" si="269"/>
        <v/>
      </c>
      <c r="J1327" s="308"/>
      <c r="L1327" s="213" t="str">
        <f t="shared" si="270"/>
        <v>--</v>
      </c>
    </row>
    <row r="1328" spans="1:12" ht="15" hidden="1" customHeight="1" x14ac:dyDescent="0.25">
      <c r="A1328" s="108" t="s">
        <v>650</v>
      </c>
      <c r="B1328" s="109"/>
      <c r="C1328" s="304"/>
      <c r="D1328" s="305"/>
      <c r="E1328" s="150"/>
      <c r="F1328" s="306" t="str">
        <f t="shared" si="271"/>
        <v/>
      </c>
      <c r="G1328" s="307"/>
      <c r="H1328" s="308"/>
      <c r="I1328" s="306" t="str">
        <f t="shared" si="269"/>
        <v/>
      </c>
      <c r="J1328" s="308"/>
      <c r="L1328" s="213" t="str">
        <f t="shared" si="270"/>
        <v>--</v>
      </c>
    </row>
    <row r="1329" spans="1:12" ht="15" hidden="1" customHeight="1" x14ac:dyDescent="0.25">
      <c r="A1329" s="108" t="s">
        <v>651</v>
      </c>
      <c r="B1329" s="109"/>
      <c r="C1329" s="304"/>
      <c r="D1329" s="305"/>
      <c r="E1329" s="150"/>
      <c r="F1329" s="306" t="str">
        <f t="shared" si="271"/>
        <v/>
      </c>
      <c r="G1329" s="307"/>
      <c r="H1329" s="308"/>
      <c r="I1329" s="306" t="str">
        <f t="shared" si="269"/>
        <v/>
      </c>
      <c r="J1329" s="308"/>
      <c r="L1329" s="213" t="str">
        <f t="shared" si="270"/>
        <v>--</v>
      </c>
    </row>
    <row r="1330" spans="1:12" ht="15" hidden="1" customHeight="1" x14ac:dyDescent="0.25">
      <c r="A1330" s="108" t="s">
        <v>641</v>
      </c>
      <c r="B1330" s="109"/>
      <c r="C1330" s="304"/>
      <c r="D1330" s="305"/>
      <c r="E1330" s="150"/>
      <c r="F1330" s="306" t="str">
        <f t="shared" si="271"/>
        <v/>
      </c>
      <c r="G1330" s="307"/>
      <c r="H1330" s="308"/>
      <c r="I1330" s="306" t="str">
        <f t="shared" si="269"/>
        <v/>
      </c>
      <c r="J1330" s="308"/>
      <c r="L1330" s="213" t="str">
        <f t="shared" si="270"/>
        <v>--</v>
      </c>
    </row>
    <row r="1331" spans="1:12" ht="15" hidden="1" customHeight="1" x14ac:dyDescent="0.25">
      <c r="A1331" s="108" t="s">
        <v>642</v>
      </c>
      <c r="B1331" s="109"/>
      <c r="C1331" s="304"/>
      <c r="D1331" s="305"/>
      <c r="E1331" s="150"/>
      <c r="F1331" s="306" t="str">
        <f t="shared" si="271"/>
        <v/>
      </c>
      <c r="G1331" s="307"/>
      <c r="H1331" s="308"/>
      <c r="I1331" s="306" t="str">
        <f t="shared" si="269"/>
        <v/>
      </c>
      <c r="J1331" s="308"/>
      <c r="L1331" s="213" t="str">
        <f t="shared" si="270"/>
        <v>--</v>
      </c>
    </row>
    <row r="1332" spans="1:12" ht="15" hidden="1" customHeight="1" x14ac:dyDescent="0.25">
      <c r="A1332" s="110"/>
      <c r="B1332" s="110"/>
      <c r="C1332" s="31"/>
      <c r="D1332" s="31"/>
      <c r="E1332" s="111"/>
      <c r="F1332" s="81"/>
      <c r="G1332" s="81"/>
      <c r="H1332" s="81"/>
      <c r="I1332" s="81"/>
      <c r="J1332" s="81"/>
      <c r="L1332" s="225" t="str">
        <f>L1331</f>
        <v>--</v>
      </c>
    </row>
    <row r="1333" spans="1:12" ht="15" hidden="1" customHeight="1" x14ac:dyDescent="0.25">
      <c r="A1333" s="107" t="s">
        <v>487</v>
      </c>
      <c r="B1333" s="106" t="str">
        <f>IF(ISTEXT(VLOOKUP(A1333,'FICHA DE PROJETO'!$A$214:$I$396,2,FALSE)),VLOOKUP(A1333,'FICHA DE PROJETO'!$A$214:$I$396,2,FALSE),"")</f>
        <v/>
      </c>
      <c r="C1333" s="102"/>
      <c r="D1333" s="102"/>
      <c r="E1333" s="102"/>
      <c r="F1333" s="102"/>
      <c r="G1333" s="102"/>
      <c r="H1333" s="102"/>
      <c r="I1333" s="103"/>
      <c r="J1333" s="104"/>
      <c r="L1333" s="212" t="str">
        <f>IF((B1333=""),"--","X")</f>
        <v>--</v>
      </c>
    </row>
    <row r="1334" spans="1:12" ht="15" hidden="1" customHeight="1" x14ac:dyDescent="0.25">
      <c r="B1334" s="101"/>
      <c r="C1334" s="309" t="s">
        <v>635</v>
      </c>
      <c r="D1334" s="310"/>
      <c r="E1334" s="105" t="s">
        <v>636</v>
      </c>
      <c r="F1334" s="311" t="s">
        <v>646</v>
      </c>
      <c r="G1334" s="312"/>
      <c r="H1334" s="312"/>
      <c r="I1334" s="311" t="s">
        <v>647</v>
      </c>
      <c r="J1334" s="313"/>
      <c r="L1334" s="213" t="str">
        <f>L1333</f>
        <v>--</v>
      </c>
    </row>
    <row r="1335" spans="1:12" ht="15" hidden="1" customHeight="1" x14ac:dyDescent="0.25">
      <c r="A1335" s="148" t="s">
        <v>637</v>
      </c>
      <c r="B1335" s="149"/>
      <c r="C1335" s="314"/>
      <c r="D1335" s="315"/>
      <c r="E1335" s="150"/>
      <c r="F1335" s="306" t="str">
        <f>IF(ISBLANK(C1335),"",(IF((C1335=E1335),"X","")))</f>
        <v/>
      </c>
      <c r="G1335" s="307"/>
      <c r="H1335" s="308"/>
      <c r="I1335" s="306" t="str">
        <f t="shared" ref="I1335" si="272">IF(NOT(C1335=E1335),"X","")</f>
        <v/>
      </c>
      <c r="J1335" s="308"/>
      <c r="L1335" s="213" t="str">
        <f>L1334</f>
        <v>--</v>
      </c>
    </row>
    <row r="1336" spans="1:12" ht="15" hidden="1" customHeight="1" x14ac:dyDescent="0.25">
      <c r="A1336" s="100" t="s">
        <v>638</v>
      </c>
      <c r="B1336" s="112"/>
      <c r="C1336" s="304"/>
      <c r="D1336" s="305"/>
      <c r="E1336" s="150"/>
      <c r="F1336" s="306" t="str">
        <f>IF(ISBLANK(C1336),"",(IF((C1336&lt;=E1336),"X","")))</f>
        <v/>
      </c>
      <c r="G1336" s="307"/>
      <c r="H1336" s="308"/>
      <c r="I1336" s="306" t="str">
        <f t="shared" ref="I1336:I1341" si="273">IF(ISBLANK(C1336),"",(IF((C1336&gt;E1336),"X","")))</f>
        <v/>
      </c>
      <c r="J1336" s="308"/>
      <c r="L1336" s="213" t="str">
        <f t="shared" ref="L1336:L1341" si="274">L1335</f>
        <v>--</v>
      </c>
    </row>
    <row r="1337" spans="1:12" ht="15" hidden="1" customHeight="1" x14ac:dyDescent="0.25">
      <c r="A1337" s="100" t="s">
        <v>640</v>
      </c>
      <c r="B1337" s="113"/>
      <c r="C1337" s="304"/>
      <c r="D1337" s="305"/>
      <c r="E1337" s="150"/>
      <c r="F1337" s="306" t="str">
        <f t="shared" ref="F1337:F1341" si="275">IF(ISBLANK(C1337),"",(IF((C1337&lt;=E1337),"X","")))</f>
        <v/>
      </c>
      <c r="G1337" s="307"/>
      <c r="H1337" s="308"/>
      <c r="I1337" s="306" t="str">
        <f t="shared" si="273"/>
        <v/>
      </c>
      <c r="J1337" s="308"/>
      <c r="L1337" s="213" t="str">
        <f t="shared" si="274"/>
        <v>--</v>
      </c>
    </row>
    <row r="1338" spans="1:12" ht="15" hidden="1" customHeight="1" x14ac:dyDescent="0.25">
      <c r="A1338" s="108" t="s">
        <v>650</v>
      </c>
      <c r="B1338" s="109"/>
      <c r="C1338" s="304"/>
      <c r="D1338" s="305"/>
      <c r="E1338" s="150"/>
      <c r="F1338" s="306" t="str">
        <f t="shared" si="275"/>
        <v/>
      </c>
      <c r="G1338" s="307"/>
      <c r="H1338" s="308"/>
      <c r="I1338" s="306" t="str">
        <f t="shared" si="273"/>
        <v/>
      </c>
      <c r="J1338" s="308"/>
      <c r="L1338" s="213" t="str">
        <f t="shared" si="274"/>
        <v>--</v>
      </c>
    </row>
    <row r="1339" spans="1:12" ht="15" hidden="1" customHeight="1" x14ac:dyDescent="0.25">
      <c r="A1339" s="108" t="s">
        <v>651</v>
      </c>
      <c r="B1339" s="109"/>
      <c r="C1339" s="304"/>
      <c r="D1339" s="305"/>
      <c r="E1339" s="150"/>
      <c r="F1339" s="306" t="str">
        <f t="shared" si="275"/>
        <v/>
      </c>
      <c r="G1339" s="307"/>
      <c r="H1339" s="308"/>
      <c r="I1339" s="306" t="str">
        <f t="shared" si="273"/>
        <v/>
      </c>
      <c r="J1339" s="308"/>
      <c r="L1339" s="213" t="str">
        <f t="shared" si="274"/>
        <v>--</v>
      </c>
    </row>
    <row r="1340" spans="1:12" ht="15" hidden="1" customHeight="1" x14ac:dyDescent="0.25">
      <c r="A1340" s="108" t="s">
        <v>641</v>
      </c>
      <c r="B1340" s="109"/>
      <c r="C1340" s="304"/>
      <c r="D1340" s="305"/>
      <c r="E1340" s="150"/>
      <c r="F1340" s="306" t="str">
        <f t="shared" si="275"/>
        <v/>
      </c>
      <c r="G1340" s="307"/>
      <c r="H1340" s="308"/>
      <c r="I1340" s="306" t="str">
        <f t="shared" si="273"/>
        <v/>
      </c>
      <c r="J1340" s="308"/>
      <c r="L1340" s="213" t="str">
        <f t="shared" si="274"/>
        <v>--</v>
      </c>
    </row>
    <row r="1341" spans="1:12" ht="15" hidden="1" customHeight="1" x14ac:dyDescent="0.25">
      <c r="A1341" s="108" t="s">
        <v>642</v>
      </c>
      <c r="B1341" s="109"/>
      <c r="C1341" s="304"/>
      <c r="D1341" s="305"/>
      <c r="E1341" s="150"/>
      <c r="F1341" s="306" t="str">
        <f t="shared" si="275"/>
        <v/>
      </c>
      <c r="G1341" s="307"/>
      <c r="H1341" s="308"/>
      <c r="I1341" s="306" t="str">
        <f t="shared" si="273"/>
        <v/>
      </c>
      <c r="J1341" s="308"/>
      <c r="L1341" s="213" t="str">
        <f t="shared" si="274"/>
        <v>--</v>
      </c>
    </row>
    <row r="1342" spans="1:12" ht="15" hidden="1" customHeight="1" x14ac:dyDescent="0.25">
      <c r="A1342" s="110"/>
      <c r="B1342" s="110"/>
      <c r="C1342" s="31"/>
      <c r="D1342" s="31"/>
      <c r="E1342" s="111"/>
      <c r="F1342" s="81"/>
      <c r="G1342" s="81"/>
      <c r="H1342" s="81"/>
      <c r="I1342" s="81"/>
      <c r="J1342" s="81"/>
      <c r="L1342" s="225" t="str">
        <f>L1341</f>
        <v>--</v>
      </c>
    </row>
    <row r="1343" spans="1:12" ht="15" hidden="1" customHeight="1" x14ac:dyDescent="0.25">
      <c r="A1343" s="107" t="s">
        <v>490</v>
      </c>
      <c r="B1343" s="106" t="str">
        <f>IF(ISTEXT(VLOOKUP(A1343,'FICHA DE PROJETO'!$A$214:$I$396,2,FALSE)),VLOOKUP(A1343,'FICHA DE PROJETO'!$A$214:$I$396,2,FALSE),"")</f>
        <v/>
      </c>
      <c r="C1343" s="102"/>
      <c r="D1343" s="102"/>
      <c r="E1343" s="102"/>
      <c r="F1343" s="102"/>
      <c r="G1343" s="102"/>
      <c r="H1343" s="102"/>
      <c r="I1343" s="103"/>
      <c r="J1343" s="104"/>
      <c r="L1343" s="212" t="str">
        <f>IF((B1343=""),"--","X")</f>
        <v>--</v>
      </c>
    </row>
    <row r="1344" spans="1:12" ht="15" hidden="1" customHeight="1" x14ac:dyDescent="0.25">
      <c r="B1344" s="101"/>
      <c r="C1344" s="309" t="s">
        <v>635</v>
      </c>
      <c r="D1344" s="310"/>
      <c r="E1344" s="105" t="s">
        <v>636</v>
      </c>
      <c r="F1344" s="311" t="s">
        <v>646</v>
      </c>
      <c r="G1344" s="312"/>
      <c r="H1344" s="312"/>
      <c r="I1344" s="311" t="s">
        <v>647</v>
      </c>
      <c r="J1344" s="313"/>
      <c r="L1344" s="213" t="str">
        <f>L1343</f>
        <v>--</v>
      </c>
    </row>
    <row r="1345" spans="1:12" ht="15" hidden="1" customHeight="1" x14ac:dyDescent="0.25">
      <c r="A1345" s="148" t="s">
        <v>637</v>
      </c>
      <c r="B1345" s="149"/>
      <c r="C1345" s="314"/>
      <c r="D1345" s="315"/>
      <c r="E1345" s="150"/>
      <c r="F1345" s="306" t="str">
        <f>IF(ISBLANK(C1345),"",(IF((C1345=E1345),"X","")))</f>
        <v/>
      </c>
      <c r="G1345" s="307"/>
      <c r="H1345" s="308"/>
      <c r="I1345" s="306" t="str">
        <f t="shared" ref="I1345" si="276">IF(NOT(C1345=E1345),"X","")</f>
        <v/>
      </c>
      <c r="J1345" s="308"/>
      <c r="L1345" s="213" t="str">
        <f>L1344</f>
        <v>--</v>
      </c>
    </row>
    <row r="1346" spans="1:12" ht="15" hidden="1" customHeight="1" x14ac:dyDescent="0.25">
      <c r="A1346" s="100" t="s">
        <v>638</v>
      </c>
      <c r="B1346" s="112"/>
      <c r="C1346" s="304"/>
      <c r="D1346" s="305"/>
      <c r="E1346" s="150"/>
      <c r="F1346" s="306" t="str">
        <f>IF(ISBLANK(C1346),"",(IF((C1346&lt;=E1346),"X","")))</f>
        <v/>
      </c>
      <c r="G1346" s="307"/>
      <c r="H1346" s="308"/>
      <c r="I1346" s="306" t="str">
        <f t="shared" ref="I1346:I1351" si="277">IF(ISBLANK(C1346),"",(IF((C1346&gt;E1346),"X","")))</f>
        <v/>
      </c>
      <c r="J1346" s="308"/>
      <c r="L1346" s="213" t="str">
        <f t="shared" ref="L1346:L1351" si="278">L1345</f>
        <v>--</v>
      </c>
    </row>
    <row r="1347" spans="1:12" ht="15" hidden="1" customHeight="1" x14ac:dyDescent="0.25">
      <c r="A1347" s="100" t="s">
        <v>640</v>
      </c>
      <c r="B1347" s="113"/>
      <c r="C1347" s="304"/>
      <c r="D1347" s="305"/>
      <c r="E1347" s="150"/>
      <c r="F1347" s="306" t="str">
        <f t="shared" ref="F1347:F1351" si="279">IF(ISBLANK(C1347),"",(IF((C1347&lt;=E1347),"X","")))</f>
        <v/>
      </c>
      <c r="G1347" s="307"/>
      <c r="H1347" s="308"/>
      <c r="I1347" s="306" t="str">
        <f t="shared" si="277"/>
        <v/>
      </c>
      <c r="J1347" s="308"/>
      <c r="L1347" s="213" t="str">
        <f t="shared" si="278"/>
        <v>--</v>
      </c>
    </row>
    <row r="1348" spans="1:12" ht="15" hidden="1" customHeight="1" x14ac:dyDescent="0.25">
      <c r="A1348" s="108" t="s">
        <v>650</v>
      </c>
      <c r="B1348" s="109"/>
      <c r="C1348" s="304"/>
      <c r="D1348" s="305"/>
      <c r="E1348" s="150"/>
      <c r="F1348" s="306" t="str">
        <f t="shared" si="279"/>
        <v/>
      </c>
      <c r="G1348" s="307"/>
      <c r="H1348" s="308"/>
      <c r="I1348" s="306" t="str">
        <f t="shared" si="277"/>
        <v/>
      </c>
      <c r="J1348" s="308"/>
      <c r="L1348" s="213" t="str">
        <f t="shared" si="278"/>
        <v>--</v>
      </c>
    </row>
    <row r="1349" spans="1:12" ht="15" hidden="1" customHeight="1" x14ac:dyDescent="0.25">
      <c r="A1349" s="108" t="s">
        <v>651</v>
      </c>
      <c r="B1349" s="109"/>
      <c r="C1349" s="304"/>
      <c r="D1349" s="305"/>
      <c r="E1349" s="150"/>
      <c r="F1349" s="306" t="str">
        <f t="shared" si="279"/>
        <v/>
      </c>
      <c r="G1349" s="307"/>
      <c r="H1349" s="308"/>
      <c r="I1349" s="306" t="str">
        <f t="shared" si="277"/>
        <v/>
      </c>
      <c r="J1349" s="308"/>
      <c r="L1349" s="213" t="str">
        <f t="shared" si="278"/>
        <v>--</v>
      </c>
    </row>
    <row r="1350" spans="1:12" ht="15" hidden="1" customHeight="1" x14ac:dyDescent="0.25">
      <c r="A1350" s="108" t="s">
        <v>641</v>
      </c>
      <c r="B1350" s="109"/>
      <c r="C1350" s="304"/>
      <c r="D1350" s="305"/>
      <c r="E1350" s="150"/>
      <c r="F1350" s="306" t="str">
        <f t="shared" si="279"/>
        <v/>
      </c>
      <c r="G1350" s="307"/>
      <c r="H1350" s="308"/>
      <c r="I1350" s="306" t="str">
        <f t="shared" si="277"/>
        <v/>
      </c>
      <c r="J1350" s="308"/>
      <c r="L1350" s="213" t="str">
        <f t="shared" si="278"/>
        <v>--</v>
      </c>
    </row>
    <row r="1351" spans="1:12" ht="15" hidden="1" customHeight="1" x14ac:dyDescent="0.25">
      <c r="A1351" s="108" t="s">
        <v>642</v>
      </c>
      <c r="B1351" s="109"/>
      <c r="C1351" s="304"/>
      <c r="D1351" s="305"/>
      <c r="E1351" s="150"/>
      <c r="F1351" s="306" t="str">
        <f t="shared" si="279"/>
        <v/>
      </c>
      <c r="G1351" s="307"/>
      <c r="H1351" s="308"/>
      <c r="I1351" s="306" t="str">
        <f t="shared" si="277"/>
        <v/>
      </c>
      <c r="J1351" s="308"/>
      <c r="L1351" s="213" t="str">
        <f t="shared" si="278"/>
        <v>--</v>
      </c>
    </row>
    <row r="1352" spans="1:12" ht="15" hidden="1" customHeight="1" x14ac:dyDescent="0.25">
      <c r="A1352" s="110"/>
      <c r="B1352" s="110"/>
      <c r="C1352" s="31"/>
      <c r="D1352" s="31"/>
      <c r="E1352" s="111"/>
      <c r="F1352" s="81"/>
      <c r="G1352" s="81"/>
      <c r="H1352" s="81"/>
      <c r="I1352" s="81"/>
      <c r="J1352" s="81"/>
      <c r="L1352" s="225" t="str">
        <f>L1351</f>
        <v>--</v>
      </c>
    </row>
    <row r="1353" spans="1:12" ht="15" hidden="1" customHeight="1" x14ac:dyDescent="0.25">
      <c r="A1353" s="107" t="s">
        <v>659</v>
      </c>
      <c r="B1353" s="106" t="str">
        <f>IF(ISTEXT(VLOOKUP(A1353,'FICHA DE PROJETO'!$A$214:$I$396,2,FALSE)),VLOOKUP(A1353,'FICHA DE PROJETO'!$A$214:$I$396,2,FALSE),"")</f>
        <v/>
      </c>
      <c r="C1353" s="102"/>
      <c r="D1353" s="102"/>
      <c r="E1353" s="102"/>
      <c r="F1353" s="102"/>
      <c r="G1353" s="102"/>
      <c r="H1353" s="102"/>
      <c r="I1353" s="103"/>
      <c r="J1353" s="104"/>
      <c r="L1353" s="212" t="str">
        <f>IF((B1353=""),"--","X")</f>
        <v>--</v>
      </c>
    </row>
    <row r="1354" spans="1:12" ht="15" hidden="1" customHeight="1" x14ac:dyDescent="0.25">
      <c r="B1354" s="101"/>
      <c r="C1354" s="309" t="s">
        <v>635</v>
      </c>
      <c r="D1354" s="310"/>
      <c r="E1354" s="105" t="s">
        <v>636</v>
      </c>
      <c r="F1354" s="311" t="s">
        <v>646</v>
      </c>
      <c r="G1354" s="312"/>
      <c r="H1354" s="312"/>
      <c r="I1354" s="311" t="s">
        <v>647</v>
      </c>
      <c r="J1354" s="313"/>
      <c r="L1354" s="213" t="str">
        <f>L1353</f>
        <v>--</v>
      </c>
    </row>
    <row r="1355" spans="1:12" ht="15" hidden="1" customHeight="1" x14ac:dyDescent="0.25">
      <c r="A1355" s="148" t="s">
        <v>637</v>
      </c>
      <c r="B1355" s="149"/>
      <c r="C1355" s="314"/>
      <c r="D1355" s="315"/>
      <c r="E1355" s="150"/>
      <c r="F1355" s="306" t="str">
        <f>IF(ISBLANK(C1355),"",(IF((C1355=E1355),"X","")))</f>
        <v/>
      </c>
      <c r="G1355" s="307"/>
      <c r="H1355" s="308"/>
      <c r="I1355" s="306" t="str">
        <f t="shared" ref="I1355" si="280">IF(NOT(C1355=E1355),"X","")</f>
        <v/>
      </c>
      <c r="J1355" s="308"/>
      <c r="L1355" s="213" t="str">
        <f>L1354</f>
        <v>--</v>
      </c>
    </row>
    <row r="1356" spans="1:12" ht="15" hidden="1" customHeight="1" x14ac:dyDescent="0.25">
      <c r="A1356" s="100" t="s">
        <v>638</v>
      </c>
      <c r="B1356" s="112"/>
      <c r="C1356" s="304"/>
      <c r="D1356" s="305"/>
      <c r="E1356" s="150"/>
      <c r="F1356" s="306" t="str">
        <f>IF(ISBLANK(C1356),"",(IF((C1356&lt;=E1356),"X","")))</f>
        <v/>
      </c>
      <c r="G1356" s="307"/>
      <c r="H1356" s="308"/>
      <c r="I1356" s="306" t="str">
        <f t="shared" ref="I1356:I1361" si="281">IF(ISBLANK(C1356),"",(IF((C1356&gt;E1356),"X","")))</f>
        <v/>
      </c>
      <c r="J1356" s="308"/>
      <c r="L1356" s="213" t="str">
        <f t="shared" ref="L1356:L1361" si="282">L1355</f>
        <v>--</v>
      </c>
    </row>
    <row r="1357" spans="1:12" ht="15" hidden="1" customHeight="1" x14ac:dyDescent="0.25">
      <c r="A1357" s="100" t="s">
        <v>640</v>
      </c>
      <c r="B1357" s="113"/>
      <c r="C1357" s="304"/>
      <c r="D1357" s="305"/>
      <c r="E1357" s="150"/>
      <c r="F1357" s="306" t="str">
        <f t="shared" ref="F1357:F1361" si="283">IF(ISBLANK(C1357),"",(IF((C1357&lt;=E1357),"X","")))</f>
        <v/>
      </c>
      <c r="G1357" s="307"/>
      <c r="H1357" s="308"/>
      <c r="I1357" s="306" t="str">
        <f t="shared" si="281"/>
        <v/>
      </c>
      <c r="J1357" s="308"/>
      <c r="L1357" s="213" t="str">
        <f t="shared" si="282"/>
        <v>--</v>
      </c>
    </row>
    <row r="1358" spans="1:12" ht="15" hidden="1" customHeight="1" x14ac:dyDescent="0.25">
      <c r="A1358" s="108" t="s">
        <v>650</v>
      </c>
      <c r="B1358" s="109"/>
      <c r="C1358" s="304"/>
      <c r="D1358" s="305"/>
      <c r="E1358" s="150"/>
      <c r="F1358" s="306" t="str">
        <f t="shared" si="283"/>
        <v/>
      </c>
      <c r="G1358" s="307"/>
      <c r="H1358" s="308"/>
      <c r="I1358" s="306" t="str">
        <f t="shared" si="281"/>
        <v/>
      </c>
      <c r="J1358" s="308"/>
      <c r="L1358" s="213" t="str">
        <f t="shared" si="282"/>
        <v>--</v>
      </c>
    </row>
    <row r="1359" spans="1:12" ht="15" hidden="1" customHeight="1" x14ac:dyDescent="0.25">
      <c r="A1359" s="108" t="s">
        <v>651</v>
      </c>
      <c r="B1359" s="109"/>
      <c r="C1359" s="304"/>
      <c r="D1359" s="305"/>
      <c r="E1359" s="150"/>
      <c r="F1359" s="306" t="str">
        <f t="shared" si="283"/>
        <v/>
      </c>
      <c r="G1359" s="307"/>
      <c r="H1359" s="308"/>
      <c r="I1359" s="306" t="str">
        <f t="shared" si="281"/>
        <v/>
      </c>
      <c r="J1359" s="308"/>
      <c r="L1359" s="213" t="str">
        <f t="shared" si="282"/>
        <v>--</v>
      </c>
    </row>
    <row r="1360" spans="1:12" ht="15" hidden="1" customHeight="1" x14ac:dyDescent="0.25">
      <c r="A1360" s="108" t="s">
        <v>641</v>
      </c>
      <c r="B1360" s="109"/>
      <c r="C1360" s="304"/>
      <c r="D1360" s="305"/>
      <c r="E1360" s="150"/>
      <c r="F1360" s="306" t="str">
        <f t="shared" si="283"/>
        <v/>
      </c>
      <c r="G1360" s="307"/>
      <c r="H1360" s="308"/>
      <c r="I1360" s="306" t="str">
        <f t="shared" si="281"/>
        <v/>
      </c>
      <c r="J1360" s="308"/>
      <c r="L1360" s="213" t="str">
        <f t="shared" si="282"/>
        <v>--</v>
      </c>
    </row>
    <row r="1361" spans="1:12" ht="15" hidden="1" customHeight="1" x14ac:dyDescent="0.25">
      <c r="A1361" s="108" t="s">
        <v>642</v>
      </c>
      <c r="B1361" s="109"/>
      <c r="C1361" s="304"/>
      <c r="D1361" s="305"/>
      <c r="E1361" s="150"/>
      <c r="F1361" s="306" t="str">
        <f t="shared" si="283"/>
        <v/>
      </c>
      <c r="G1361" s="307"/>
      <c r="H1361" s="308"/>
      <c r="I1361" s="306" t="str">
        <f t="shared" si="281"/>
        <v/>
      </c>
      <c r="J1361" s="308"/>
      <c r="L1361" s="213" t="str">
        <f t="shared" si="282"/>
        <v>--</v>
      </c>
    </row>
    <row r="1362" spans="1:12" ht="15" hidden="1" customHeight="1" x14ac:dyDescent="0.25">
      <c r="A1362" s="110"/>
      <c r="B1362" s="110"/>
      <c r="C1362" s="31"/>
      <c r="D1362" s="31"/>
      <c r="E1362" s="111"/>
      <c r="F1362" s="81"/>
      <c r="G1362" s="81"/>
      <c r="H1362" s="81"/>
      <c r="I1362" s="81"/>
      <c r="J1362" s="81"/>
      <c r="L1362" s="225" t="str">
        <f>L1361</f>
        <v>--</v>
      </c>
    </row>
    <row r="1363" spans="1:12" ht="15" hidden="1" customHeight="1" x14ac:dyDescent="0.25">
      <c r="A1363" s="107" t="s">
        <v>660</v>
      </c>
      <c r="B1363" s="106" t="str">
        <f>IF(ISTEXT(VLOOKUP(A1363,'FICHA DE PROJETO'!$A$214:$I$396,2,FALSE)),VLOOKUP(A1363,'FICHA DE PROJETO'!$A$214:$I$396,2,FALSE),"")</f>
        <v/>
      </c>
      <c r="C1363" s="102"/>
      <c r="D1363" s="102"/>
      <c r="E1363" s="102"/>
      <c r="F1363" s="102"/>
      <c r="G1363" s="102"/>
      <c r="H1363" s="102"/>
      <c r="I1363" s="103"/>
      <c r="J1363" s="104"/>
      <c r="L1363" s="212" t="str">
        <f>IF((B1363=""),"--","X")</f>
        <v>--</v>
      </c>
    </row>
    <row r="1364" spans="1:12" ht="15" hidden="1" customHeight="1" x14ac:dyDescent="0.25">
      <c r="B1364" s="101"/>
      <c r="C1364" s="309" t="s">
        <v>635</v>
      </c>
      <c r="D1364" s="310"/>
      <c r="E1364" s="105" t="s">
        <v>636</v>
      </c>
      <c r="F1364" s="311" t="s">
        <v>646</v>
      </c>
      <c r="G1364" s="312"/>
      <c r="H1364" s="312"/>
      <c r="I1364" s="311" t="s">
        <v>647</v>
      </c>
      <c r="J1364" s="313"/>
      <c r="L1364" s="213" t="str">
        <f>L1363</f>
        <v>--</v>
      </c>
    </row>
    <row r="1365" spans="1:12" ht="15" hidden="1" customHeight="1" x14ac:dyDescent="0.25">
      <c r="A1365" s="148" t="s">
        <v>637</v>
      </c>
      <c r="B1365" s="149"/>
      <c r="C1365" s="314"/>
      <c r="D1365" s="315"/>
      <c r="E1365" s="150"/>
      <c r="F1365" s="306" t="str">
        <f>IF(ISBLANK(C1365),"",(IF((C1365=E1365),"X","")))</f>
        <v/>
      </c>
      <c r="G1365" s="307"/>
      <c r="H1365" s="308"/>
      <c r="I1365" s="306" t="str">
        <f t="shared" ref="I1365" si="284">IF(NOT(C1365=E1365),"X","")</f>
        <v/>
      </c>
      <c r="J1365" s="308"/>
      <c r="L1365" s="213" t="str">
        <f>L1364</f>
        <v>--</v>
      </c>
    </row>
    <row r="1366" spans="1:12" ht="15" hidden="1" customHeight="1" x14ac:dyDescent="0.25">
      <c r="A1366" s="100" t="s">
        <v>638</v>
      </c>
      <c r="B1366" s="112"/>
      <c r="C1366" s="304"/>
      <c r="D1366" s="305"/>
      <c r="E1366" s="150"/>
      <c r="F1366" s="306" t="str">
        <f>IF(ISBLANK(C1366),"",(IF((C1366&lt;=E1366),"X","")))</f>
        <v/>
      </c>
      <c r="G1366" s="307"/>
      <c r="H1366" s="308"/>
      <c r="I1366" s="306" t="str">
        <f t="shared" ref="I1366:I1371" si="285">IF(ISBLANK(C1366),"",(IF((C1366&gt;E1366),"X","")))</f>
        <v/>
      </c>
      <c r="J1366" s="308"/>
      <c r="L1366" s="213" t="str">
        <f t="shared" ref="L1366:L1371" si="286">L1365</f>
        <v>--</v>
      </c>
    </row>
    <row r="1367" spans="1:12" ht="15" hidden="1" customHeight="1" x14ac:dyDescent="0.25">
      <c r="A1367" s="100" t="s">
        <v>640</v>
      </c>
      <c r="B1367" s="113"/>
      <c r="C1367" s="304"/>
      <c r="D1367" s="305"/>
      <c r="E1367" s="150"/>
      <c r="F1367" s="306" t="str">
        <f t="shared" ref="F1367:F1371" si="287">IF(ISBLANK(C1367),"",(IF((C1367&lt;=E1367),"X","")))</f>
        <v/>
      </c>
      <c r="G1367" s="307"/>
      <c r="H1367" s="308"/>
      <c r="I1367" s="306" t="str">
        <f t="shared" si="285"/>
        <v/>
      </c>
      <c r="J1367" s="308"/>
      <c r="L1367" s="213" t="str">
        <f t="shared" si="286"/>
        <v>--</v>
      </c>
    </row>
    <row r="1368" spans="1:12" ht="15" hidden="1" customHeight="1" x14ac:dyDescent="0.25">
      <c r="A1368" s="108" t="s">
        <v>650</v>
      </c>
      <c r="B1368" s="109"/>
      <c r="C1368" s="304"/>
      <c r="D1368" s="305"/>
      <c r="E1368" s="150"/>
      <c r="F1368" s="306" t="str">
        <f t="shared" si="287"/>
        <v/>
      </c>
      <c r="G1368" s="307"/>
      <c r="H1368" s="308"/>
      <c r="I1368" s="306" t="str">
        <f t="shared" si="285"/>
        <v/>
      </c>
      <c r="J1368" s="308"/>
      <c r="L1368" s="213" t="str">
        <f t="shared" si="286"/>
        <v>--</v>
      </c>
    </row>
    <row r="1369" spans="1:12" ht="15" hidden="1" customHeight="1" x14ac:dyDescent="0.25">
      <c r="A1369" s="108" t="s">
        <v>651</v>
      </c>
      <c r="B1369" s="109"/>
      <c r="C1369" s="304"/>
      <c r="D1369" s="305"/>
      <c r="E1369" s="150"/>
      <c r="F1369" s="306" t="str">
        <f t="shared" si="287"/>
        <v/>
      </c>
      <c r="G1369" s="307"/>
      <c r="H1369" s="308"/>
      <c r="I1369" s="306" t="str">
        <f t="shared" si="285"/>
        <v/>
      </c>
      <c r="J1369" s="308"/>
      <c r="L1369" s="213" t="str">
        <f t="shared" si="286"/>
        <v>--</v>
      </c>
    </row>
    <row r="1370" spans="1:12" ht="15" hidden="1" customHeight="1" x14ac:dyDescent="0.25">
      <c r="A1370" s="108" t="s">
        <v>641</v>
      </c>
      <c r="B1370" s="109"/>
      <c r="C1370" s="304"/>
      <c r="D1370" s="305"/>
      <c r="E1370" s="150"/>
      <c r="F1370" s="306" t="str">
        <f t="shared" si="287"/>
        <v/>
      </c>
      <c r="G1370" s="307"/>
      <c r="H1370" s="308"/>
      <c r="I1370" s="306" t="str">
        <f t="shared" si="285"/>
        <v/>
      </c>
      <c r="J1370" s="308"/>
      <c r="L1370" s="213" t="str">
        <f t="shared" si="286"/>
        <v>--</v>
      </c>
    </row>
    <row r="1371" spans="1:12" ht="15" hidden="1" customHeight="1" x14ac:dyDescent="0.25">
      <c r="A1371" s="108" t="s">
        <v>642</v>
      </c>
      <c r="B1371" s="109"/>
      <c r="C1371" s="304"/>
      <c r="D1371" s="305"/>
      <c r="E1371" s="150"/>
      <c r="F1371" s="306" t="str">
        <f t="shared" si="287"/>
        <v/>
      </c>
      <c r="G1371" s="307"/>
      <c r="H1371" s="308"/>
      <c r="I1371" s="306" t="str">
        <f t="shared" si="285"/>
        <v/>
      </c>
      <c r="J1371" s="308"/>
      <c r="L1371" s="213" t="str">
        <f t="shared" si="286"/>
        <v>--</v>
      </c>
    </row>
    <row r="1372" spans="1:12" ht="15" hidden="1" customHeight="1" x14ac:dyDescent="0.25">
      <c r="A1372" s="110"/>
      <c r="B1372" s="110"/>
      <c r="C1372" s="31"/>
      <c r="D1372" s="31"/>
      <c r="E1372" s="111"/>
      <c r="F1372" s="81"/>
      <c r="G1372" s="81"/>
      <c r="H1372" s="81"/>
      <c r="I1372" s="81"/>
      <c r="J1372" s="81"/>
      <c r="L1372" s="225" t="str">
        <f>L1371</f>
        <v>--</v>
      </c>
    </row>
    <row r="1373" spans="1:12" ht="15" hidden="1" customHeight="1" x14ac:dyDescent="0.25">
      <c r="A1373" s="107" t="s">
        <v>661</v>
      </c>
      <c r="B1373" s="106" t="str">
        <f>IF(ISTEXT(VLOOKUP(A1373,'FICHA DE PROJETO'!$A$214:$I$396,2,FALSE)),VLOOKUP(A1373,'FICHA DE PROJETO'!$A$214:$I$396,2,FALSE),"")</f>
        <v/>
      </c>
      <c r="C1373" s="102"/>
      <c r="D1373" s="102"/>
      <c r="E1373" s="102"/>
      <c r="F1373" s="102"/>
      <c r="G1373" s="102"/>
      <c r="H1373" s="102"/>
      <c r="I1373" s="103"/>
      <c r="J1373" s="104"/>
      <c r="L1373" s="212" t="str">
        <f>IF((B1373=""),"--","X")</f>
        <v>--</v>
      </c>
    </row>
    <row r="1374" spans="1:12" ht="15" hidden="1" customHeight="1" x14ac:dyDescent="0.25">
      <c r="B1374" s="101"/>
      <c r="C1374" s="309" t="s">
        <v>635</v>
      </c>
      <c r="D1374" s="310"/>
      <c r="E1374" s="105" t="s">
        <v>636</v>
      </c>
      <c r="F1374" s="311" t="s">
        <v>646</v>
      </c>
      <c r="G1374" s="312"/>
      <c r="H1374" s="312"/>
      <c r="I1374" s="311" t="s">
        <v>647</v>
      </c>
      <c r="J1374" s="313"/>
      <c r="L1374" s="213" t="str">
        <f>L1373</f>
        <v>--</v>
      </c>
    </row>
    <row r="1375" spans="1:12" ht="15" hidden="1" customHeight="1" x14ac:dyDescent="0.25">
      <c r="A1375" s="148" t="s">
        <v>637</v>
      </c>
      <c r="B1375" s="149"/>
      <c r="C1375" s="314"/>
      <c r="D1375" s="315"/>
      <c r="E1375" s="150"/>
      <c r="F1375" s="306" t="str">
        <f>IF(ISBLANK(C1375),"",(IF((C1375=E1375),"X","")))</f>
        <v/>
      </c>
      <c r="G1375" s="307"/>
      <c r="H1375" s="308"/>
      <c r="I1375" s="306" t="str">
        <f t="shared" ref="I1375" si="288">IF(NOT(C1375=E1375),"X","")</f>
        <v/>
      </c>
      <c r="J1375" s="308"/>
      <c r="L1375" s="213" t="str">
        <f>L1374</f>
        <v>--</v>
      </c>
    </row>
    <row r="1376" spans="1:12" ht="15" hidden="1" customHeight="1" x14ac:dyDescent="0.25">
      <c r="A1376" s="100" t="s">
        <v>638</v>
      </c>
      <c r="B1376" s="112"/>
      <c r="C1376" s="304"/>
      <c r="D1376" s="305"/>
      <c r="E1376" s="150"/>
      <c r="F1376" s="306" t="str">
        <f>IF(ISBLANK(C1376),"",(IF((C1376&lt;=E1376),"X","")))</f>
        <v/>
      </c>
      <c r="G1376" s="307"/>
      <c r="H1376" s="308"/>
      <c r="I1376" s="306" t="str">
        <f t="shared" ref="I1376:I1381" si="289">IF(ISBLANK(C1376),"",(IF((C1376&gt;E1376),"X","")))</f>
        <v/>
      </c>
      <c r="J1376" s="308"/>
      <c r="L1376" s="213" t="str">
        <f t="shared" ref="L1376:L1381" si="290">L1375</f>
        <v>--</v>
      </c>
    </row>
    <row r="1377" spans="1:12" ht="15" hidden="1" customHeight="1" x14ac:dyDescent="0.25">
      <c r="A1377" s="100" t="s">
        <v>640</v>
      </c>
      <c r="B1377" s="113"/>
      <c r="C1377" s="304"/>
      <c r="D1377" s="305"/>
      <c r="E1377" s="150"/>
      <c r="F1377" s="306" t="str">
        <f t="shared" ref="F1377:F1381" si="291">IF(ISBLANK(C1377),"",(IF((C1377&lt;=E1377),"X","")))</f>
        <v/>
      </c>
      <c r="G1377" s="307"/>
      <c r="H1377" s="308"/>
      <c r="I1377" s="306" t="str">
        <f t="shared" si="289"/>
        <v/>
      </c>
      <c r="J1377" s="308"/>
      <c r="L1377" s="213" t="str">
        <f t="shared" si="290"/>
        <v>--</v>
      </c>
    </row>
    <row r="1378" spans="1:12" ht="15" hidden="1" customHeight="1" x14ac:dyDescent="0.25">
      <c r="A1378" s="108" t="s">
        <v>650</v>
      </c>
      <c r="B1378" s="109"/>
      <c r="C1378" s="304"/>
      <c r="D1378" s="305"/>
      <c r="E1378" s="150"/>
      <c r="F1378" s="306" t="str">
        <f t="shared" si="291"/>
        <v/>
      </c>
      <c r="G1378" s="307"/>
      <c r="H1378" s="308"/>
      <c r="I1378" s="306" t="str">
        <f t="shared" si="289"/>
        <v/>
      </c>
      <c r="J1378" s="308"/>
      <c r="L1378" s="213" t="str">
        <f t="shared" si="290"/>
        <v>--</v>
      </c>
    </row>
    <row r="1379" spans="1:12" ht="15" hidden="1" customHeight="1" x14ac:dyDescent="0.25">
      <c r="A1379" s="108" t="s">
        <v>651</v>
      </c>
      <c r="B1379" s="109"/>
      <c r="C1379" s="304"/>
      <c r="D1379" s="305"/>
      <c r="E1379" s="150"/>
      <c r="F1379" s="306" t="str">
        <f t="shared" si="291"/>
        <v/>
      </c>
      <c r="G1379" s="307"/>
      <c r="H1379" s="308"/>
      <c r="I1379" s="306" t="str">
        <f t="shared" si="289"/>
        <v/>
      </c>
      <c r="J1379" s="308"/>
      <c r="L1379" s="213" t="str">
        <f t="shared" si="290"/>
        <v>--</v>
      </c>
    </row>
    <row r="1380" spans="1:12" ht="15" hidden="1" customHeight="1" x14ac:dyDescent="0.25">
      <c r="A1380" s="108" t="s">
        <v>641</v>
      </c>
      <c r="B1380" s="109"/>
      <c r="C1380" s="304"/>
      <c r="D1380" s="305"/>
      <c r="E1380" s="150"/>
      <c r="F1380" s="306" t="str">
        <f t="shared" si="291"/>
        <v/>
      </c>
      <c r="G1380" s="307"/>
      <c r="H1380" s="308"/>
      <c r="I1380" s="306" t="str">
        <f t="shared" si="289"/>
        <v/>
      </c>
      <c r="J1380" s="308"/>
      <c r="L1380" s="213" t="str">
        <f t="shared" si="290"/>
        <v>--</v>
      </c>
    </row>
    <row r="1381" spans="1:12" ht="15" hidden="1" customHeight="1" x14ac:dyDescent="0.25">
      <c r="A1381" s="108" t="s">
        <v>642</v>
      </c>
      <c r="B1381" s="109"/>
      <c r="C1381" s="304"/>
      <c r="D1381" s="305"/>
      <c r="E1381" s="150"/>
      <c r="F1381" s="306" t="str">
        <f t="shared" si="291"/>
        <v/>
      </c>
      <c r="G1381" s="307"/>
      <c r="H1381" s="308"/>
      <c r="I1381" s="306" t="str">
        <f t="shared" si="289"/>
        <v/>
      </c>
      <c r="J1381" s="308"/>
      <c r="L1381" s="213" t="str">
        <f t="shared" si="290"/>
        <v>--</v>
      </c>
    </row>
    <row r="1382" spans="1:12" ht="15" hidden="1" customHeight="1" x14ac:dyDescent="0.25">
      <c r="A1382" s="110"/>
      <c r="B1382" s="110"/>
      <c r="C1382" s="31"/>
      <c r="D1382" s="31"/>
      <c r="E1382" s="111"/>
      <c r="F1382" s="81"/>
      <c r="G1382" s="81"/>
      <c r="H1382" s="81"/>
      <c r="I1382" s="81"/>
      <c r="J1382" s="81"/>
      <c r="L1382" s="225" t="str">
        <f>L1381</f>
        <v>--</v>
      </c>
    </row>
    <row r="1383" spans="1:12" ht="15" hidden="1" customHeight="1" x14ac:dyDescent="0.25">
      <c r="A1383" s="107" t="s">
        <v>662</v>
      </c>
      <c r="B1383" s="106" t="str">
        <f>IF(ISTEXT(VLOOKUP(A1383,'FICHA DE PROJETO'!$A$214:$I$396,2,FALSE)),VLOOKUP(A1383,'FICHA DE PROJETO'!$A$214:$I$396,2,FALSE),"")</f>
        <v/>
      </c>
      <c r="C1383" s="102"/>
      <c r="D1383" s="102"/>
      <c r="E1383" s="102"/>
      <c r="F1383" s="102"/>
      <c r="G1383" s="102"/>
      <c r="H1383" s="102"/>
      <c r="I1383" s="103"/>
      <c r="J1383" s="104"/>
      <c r="L1383" s="212" t="str">
        <f>IF((B1383=""),"--","X")</f>
        <v>--</v>
      </c>
    </row>
    <row r="1384" spans="1:12" ht="15" hidden="1" customHeight="1" x14ac:dyDescent="0.25">
      <c r="B1384" s="101"/>
      <c r="C1384" s="309" t="s">
        <v>635</v>
      </c>
      <c r="D1384" s="310"/>
      <c r="E1384" s="105" t="s">
        <v>636</v>
      </c>
      <c r="F1384" s="311" t="s">
        <v>646</v>
      </c>
      <c r="G1384" s="312"/>
      <c r="H1384" s="312"/>
      <c r="I1384" s="311" t="s">
        <v>647</v>
      </c>
      <c r="J1384" s="313"/>
      <c r="L1384" s="213" t="str">
        <f>L1383</f>
        <v>--</v>
      </c>
    </row>
    <row r="1385" spans="1:12" ht="15" hidden="1" customHeight="1" x14ac:dyDescent="0.25">
      <c r="A1385" s="148" t="s">
        <v>637</v>
      </c>
      <c r="B1385" s="149"/>
      <c r="C1385" s="314"/>
      <c r="D1385" s="315"/>
      <c r="E1385" s="150"/>
      <c r="F1385" s="306" t="str">
        <f>IF(ISBLANK(C1385),"",(IF((C1385=E1385),"X","")))</f>
        <v/>
      </c>
      <c r="G1385" s="307"/>
      <c r="H1385" s="308"/>
      <c r="I1385" s="306" t="str">
        <f t="shared" ref="I1385" si="292">IF(NOT(C1385=E1385),"X","")</f>
        <v/>
      </c>
      <c r="J1385" s="308"/>
      <c r="L1385" s="213" t="str">
        <f>L1384</f>
        <v>--</v>
      </c>
    </row>
    <row r="1386" spans="1:12" ht="15" hidden="1" customHeight="1" x14ac:dyDescent="0.25">
      <c r="A1386" s="100" t="s">
        <v>638</v>
      </c>
      <c r="B1386" s="112"/>
      <c r="C1386" s="304"/>
      <c r="D1386" s="305"/>
      <c r="E1386" s="150"/>
      <c r="F1386" s="306" t="str">
        <f>IF(ISBLANK(C1386),"",(IF((C1386&lt;=E1386),"X","")))</f>
        <v/>
      </c>
      <c r="G1386" s="307"/>
      <c r="H1386" s="308"/>
      <c r="I1386" s="306" t="str">
        <f t="shared" ref="I1386:I1391" si="293">IF(ISBLANK(C1386),"",(IF((C1386&gt;E1386),"X","")))</f>
        <v/>
      </c>
      <c r="J1386" s="308"/>
      <c r="L1386" s="213" t="str">
        <f t="shared" ref="L1386:L1391" si="294">L1385</f>
        <v>--</v>
      </c>
    </row>
    <row r="1387" spans="1:12" ht="15" hidden="1" customHeight="1" x14ac:dyDescent="0.25">
      <c r="A1387" s="100" t="s">
        <v>640</v>
      </c>
      <c r="B1387" s="113"/>
      <c r="C1387" s="304"/>
      <c r="D1387" s="305"/>
      <c r="E1387" s="150"/>
      <c r="F1387" s="306" t="str">
        <f t="shared" ref="F1387:F1391" si="295">IF(ISBLANK(C1387),"",(IF((C1387&lt;=E1387),"X","")))</f>
        <v/>
      </c>
      <c r="G1387" s="307"/>
      <c r="H1387" s="308"/>
      <c r="I1387" s="306" t="str">
        <f t="shared" si="293"/>
        <v/>
      </c>
      <c r="J1387" s="308"/>
      <c r="L1387" s="213" t="str">
        <f t="shared" si="294"/>
        <v>--</v>
      </c>
    </row>
    <row r="1388" spans="1:12" ht="15" hidden="1" customHeight="1" x14ac:dyDescent="0.25">
      <c r="A1388" s="108" t="s">
        <v>650</v>
      </c>
      <c r="B1388" s="109"/>
      <c r="C1388" s="304"/>
      <c r="D1388" s="305"/>
      <c r="E1388" s="150"/>
      <c r="F1388" s="306" t="str">
        <f t="shared" si="295"/>
        <v/>
      </c>
      <c r="G1388" s="307"/>
      <c r="H1388" s="308"/>
      <c r="I1388" s="306" t="str">
        <f t="shared" si="293"/>
        <v/>
      </c>
      <c r="J1388" s="308"/>
      <c r="L1388" s="213" t="str">
        <f t="shared" si="294"/>
        <v>--</v>
      </c>
    </row>
    <row r="1389" spans="1:12" ht="15" hidden="1" customHeight="1" x14ac:dyDescent="0.25">
      <c r="A1389" s="108" t="s">
        <v>651</v>
      </c>
      <c r="B1389" s="109"/>
      <c r="C1389" s="304"/>
      <c r="D1389" s="305"/>
      <c r="E1389" s="150"/>
      <c r="F1389" s="306" t="str">
        <f t="shared" si="295"/>
        <v/>
      </c>
      <c r="G1389" s="307"/>
      <c r="H1389" s="308"/>
      <c r="I1389" s="306" t="str">
        <f t="shared" si="293"/>
        <v/>
      </c>
      <c r="J1389" s="308"/>
      <c r="L1389" s="213" t="str">
        <f t="shared" si="294"/>
        <v>--</v>
      </c>
    </row>
    <row r="1390" spans="1:12" ht="15" hidden="1" customHeight="1" x14ac:dyDescent="0.25">
      <c r="A1390" s="108" t="s">
        <v>641</v>
      </c>
      <c r="B1390" s="109"/>
      <c r="C1390" s="304"/>
      <c r="D1390" s="305"/>
      <c r="E1390" s="150"/>
      <c r="F1390" s="306" t="str">
        <f t="shared" si="295"/>
        <v/>
      </c>
      <c r="G1390" s="307"/>
      <c r="H1390" s="308"/>
      <c r="I1390" s="306" t="str">
        <f t="shared" si="293"/>
        <v/>
      </c>
      <c r="J1390" s="308"/>
      <c r="L1390" s="213" t="str">
        <f t="shared" si="294"/>
        <v>--</v>
      </c>
    </row>
    <row r="1391" spans="1:12" ht="15" hidden="1" customHeight="1" x14ac:dyDescent="0.25">
      <c r="A1391" s="108" t="s">
        <v>642</v>
      </c>
      <c r="B1391" s="109"/>
      <c r="C1391" s="304"/>
      <c r="D1391" s="305"/>
      <c r="E1391" s="150"/>
      <c r="F1391" s="306" t="str">
        <f t="shared" si="295"/>
        <v/>
      </c>
      <c r="G1391" s="307"/>
      <c r="H1391" s="308"/>
      <c r="I1391" s="306" t="str">
        <f t="shared" si="293"/>
        <v/>
      </c>
      <c r="J1391" s="308"/>
      <c r="L1391" s="213" t="str">
        <f t="shared" si="294"/>
        <v>--</v>
      </c>
    </row>
    <row r="1392" spans="1:12" ht="15" hidden="1" customHeight="1" x14ac:dyDescent="0.25">
      <c r="A1392" s="110"/>
      <c r="B1392" s="110"/>
      <c r="C1392" s="31"/>
      <c r="D1392" s="31"/>
      <c r="E1392" s="111"/>
      <c r="F1392" s="81"/>
      <c r="G1392" s="81"/>
      <c r="H1392" s="81"/>
      <c r="I1392" s="81"/>
      <c r="J1392" s="81"/>
      <c r="L1392" s="225" t="str">
        <f>L1391</f>
        <v>--</v>
      </c>
    </row>
    <row r="1393" spans="1:12" ht="15" hidden="1" customHeight="1" x14ac:dyDescent="0.25">
      <c r="A1393" s="107" t="s">
        <v>663</v>
      </c>
      <c r="B1393" s="106" t="str">
        <f>IF(ISTEXT(VLOOKUP(A1393,'FICHA DE PROJETO'!$A$214:$I$396,2,FALSE)),VLOOKUP(A1393,'FICHA DE PROJETO'!$A$214:$I$396,2,FALSE),"")</f>
        <v/>
      </c>
      <c r="C1393" s="102"/>
      <c r="D1393" s="102"/>
      <c r="E1393" s="102"/>
      <c r="F1393" s="102"/>
      <c r="G1393" s="102"/>
      <c r="H1393" s="102"/>
      <c r="I1393" s="103"/>
      <c r="J1393" s="104"/>
      <c r="L1393" s="212" t="str">
        <f>IF((B1393=""),"--","X")</f>
        <v>--</v>
      </c>
    </row>
    <row r="1394" spans="1:12" ht="15" hidden="1" customHeight="1" x14ac:dyDescent="0.25">
      <c r="B1394" s="101"/>
      <c r="C1394" s="309" t="s">
        <v>635</v>
      </c>
      <c r="D1394" s="310"/>
      <c r="E1394" s="105" t="s">
        <v>636</v>
      </c>
      <c r="F1394" s="311" t="s">
        <v>646</v>
      </c>
      <c r="G1394" s="312"/>
      <c r="H1394" s="312"/>
      <c r="I1394" s="311" t="s">
        <v>647</v>
      </c>
      <c r="J1394" s="313"/>
      <c r="L1394" s="213" t="str">
        <f>L1393</f>
        <v>--</v>
      </c>
    </row>
    <row r="1395" spans="1:12" ht="15" hidden="1" customHeight="1" x14ac:dyDescent="0.25">
      <c r="A1395" s="148" t="s">
        <v>637</v>
      </c>
      <c r="B1395" s="149"/>
      <c r="C1395" s="314"/>
      <c r="D1395" s="315"/>
      <c r="E1395" s="150"/>
      <c r="F1395" s="306" t="str">
        <f>IF(ISBLANK(C1395),"",(IF((C1395=E1395),"X","")))</f>
        <v/>
      </c>
      <c r="G1395" s="307"/>
      <c r="H1395" s="308"/>
      <c r="I1395" s="306" t="str">
        <f t="shared" ref="I1395" si="296">IF(NOT(C1395=E1395),"X","")</f>
        <v/>
      </c>
      <c r="J1395" s="308"/>
      <c r="L1395" s="213" t="str">
        <f>L1394</f>
        <v>--</v>
      </c>
    </row>
    <row r="1396" spans="1:12" ht="15" hidden="1" customHeight="1" x14ac:dyDescent="0.25">
      <c r="A1396" s="100" t="s">
        <v>638</v>
      </c>
      <c r="B1396" s="112"/>
      <c r="C1396" s="304"/>
      <c r="D1396" s="305"/>
      <c r="E1396" s="150"/>
      <c r="F1396" s="306" t="str">
        <f>IF(ISBLANK(C1396),"",(IF((C1396&lt;=E1396),"X","")))</f>
        <v/>
      </c>
      <c r="G1396" s="307"/>
      <c r="H1396" s="308"/>
      <c r="I1396" s="306" t="str">
        <f t="shared" ref="I1396:I1401" si="297">IF(ISBLANK(C1396),"",(IF((C1396&gt;E1396),"X","")))</f>
        <v/>
      </c>
      <c r="J1396" s="308"/>
      <c r="L1396" s="213" t="str">
        <f t="shared" ref="L1396:L1401" si="298">L1395</f>
        <v>--</v>
      </c>
    </row>
    <row r="1397" spans="1:12" ht="15" hidden="1" customHeight="1" x14ac:dyDescent="0.25">
      <c r="A1397" s="100" t="s">
        <v>640</v>
      </c>
      <c r="B1397" s="113"/>
      <c r="C1397" s="304"/>
      <c r="D1397" s="305"/>
      <c r="E1397" s="150"/>
      <c r="F1397" s="306" t="str">
        <f t="shared" ref="F1397:F1401" si="299">IF(ISBLANK(C1397),"",(IF((C1397&lt;=E1397),"X","")))</f>
        <v/>
      </c>
      <c r="G1397" s="307"/>
      <c r="H1397" s="308"/>
      <c r="I1397" s="306" t="str">
        <f t="shared" si="297"/>
        <v/>
      </c>
      <c r="J1397" s="308"/>
      <c r="L1397" s="213" t="str">
        <f t="shared" si="298"/>
        <v>--</v>
      </c>
    </row>
    <row r="1398" spans="1:12" ht="15" hidden="1" customHeight="1" x14ac:dyDescent="0.25">
      <c r="A1398" s="108" t="s">
        <v>650</v>
      </c>
      <c r="B1398" s="109"/>
      <c r="C1398" s="304"/>
      <c r="D1398" s="305"/>
      <c r="E1398" s="150"/>
      <c r="F1398" s="306" t="str">
        <f t="shared" si="299"/>
        <v/>
      </c>
      <c r="G1398" s="307"/>
      <c r="H1398" s="308"/>
      <c r="I1398" s="306" t="str">
        <f t="shared" si="297"/>
        <v/>
      </c>
      <c r="J1398" s="308"/>
      <c r="L1398" s="213" t="str">
        <f t="shared" si="298"/>
        <v>--</v>
      </c>
    </row>
    <row r="1399" spans="1:12" ht="15" hidden="1" customHeight="1" x14ac:dyDescent="0.25">
      <c r="A1399" s="108" t="s">
        <v>651</v>
      </c>
      <c r="B1399" s="109"/>
      <c r="C1399" s="304"/>
      <c r="D1399" s="305"/>
      <c r="E1399" s="150"/>
      <c r="F1399" s="306" t="str">
        <f t="shared" si="299"/>
        <v/>
      </c>
      <c r="G1399" s="307"/>
      <c r="H1399" s="308"/>
      <c r="I1399" s="306" t="str">
        <f t="shared" si="297"/>
        <v/>
      </c>
      <c r="J1399" s="308"/>
      <c r="L1399" s="213" t="str">
        <f t="shared" si="298"/>
        <v>--</v>
      </c>
    </row>
    <row r="1400" spans="1:12" ht="15" hidden="1" customHeight="1" x14ac:dyDescent="0.25">
      <c r="A1400" s="108" t="s">
        <v>641</v>
      </c>
      <c r="B1400" s="109"/>
      <c r="C1400" s="304"/>
      <c r="D1400" s="305"/>
      <c r="E1400" s="150"/>
      <c r="F1400" s="306" t="str">
        <f t="shared" si="299"/>
        <v/>
      </c>
      <c r="G1400" s="307"/>
      <c r="H1400" s="308"/>
      <c r="I1400" s="306" t="str">
        <f t="shared" si="297"/>
        <v/>
      </c>
      <c r="J1400" s="308"/>
      <c r="L1400" s="213" t="str">
        <f t="shared" si="298"/>
        <v>--</v>
      </c>
    </row>
    <row r="1401" spans="1:12" ht="15" hidden="1" customHeight="1" x14ac:dyDescent="0.25">
      <c r="A1401" s="108" t="s">
        <v>642</v>
      </c>
      <c r="B1401" s="109"/>
      <c r="C1401" s="304"/>
      <c r="D1401" s="305"/>
      <c r="E1401" s="150"/>
      <c r="F1401" s="306" t="str">
        <f t="shared" si="299"/>
        <v/>
      </c>
      <c r="G1401" s="307"/>
      <c r="H1401" s="308"/>
      <c r="I1401" s="306" t="str">
        <f t="shared" si="297"/>
        <v/>
      </c>
      <c r="J1401" s="308"/>
      <c r="L1401" s="213" t="str">
        <f t="shared" si="298"/>
        <v>--</v>
      </c>
    </row>
    <row r="1402" spans="1:12" ht="15" hidden="1" customHeight="1" x14ac:dyDescent="0.25">
      <c r="A1402" s="110"/>
      <c r="B1402" s="110"/>
      <c r="C1402" s="31"/>
      <c r="D1402" s="31"/>
      <c r="E1402" s="111"/>
      <c r="F1402" s="81"/>
      <c r="G1402" s="81"/>
      <c r="H1402" s="81"/>
      <c r="I1402" s="81"/>
      <c r="J1402" s="81"/>
      <c r="L1402" s="225" t="str">
        <f>L1401</f>
        <v>--</v>
      </c>
    </row>
    <row r="1403" spans="1:12" ht="15" hidden="1" customHeight="1" x14ac:dyDescent="0.25">
      <c r="A1403" s="107" t="s">
        <v>664</v>
      </c>
      <c r="B1403" s="106" t="str">
        <f>IF(ISTEXT(VLOOKUP(A1403,'FICHA DE PROJETO'!$A$214:$I$396,2,FALSE)),VLOOKUP(A1403,'FICHA DE PROJETO'!$A$214:$I$396,2,FALSE),"")</f>
        <v/>
      </c>
      <c r="C1403" s="102"/>
      <c r="D1403" s="102"/>
      <c r="E1403" s="102"/>
      <c r="F1403" s="102"/>
      <c r="G1403" s="102"/>
      <c r="H1403" s="102"/>
      <c r="I1403" s="103"/>
      <c r="J1403" s="104"/>
      <c r="L1403" s="212" t="str">
        <f>IF((B1403=""),"--","X")</f>
        <v>--</v>
      </c>
    </row>
    <row r="1404" spans="1:12" ht="15" hidden="1" customHeight="1" x14ac:dyDescent="0.25">
      <c r="B1404" s="101"/>
      <c r="C1404" s="309" t="s">
        <v>635</v>
      </c>
      <c r="D1404" s="310"/>
      <c r="E1404" s="105" t="s">
        <v>636</v>
      </c>
      <c r="F1404" s="311" t="s">
        <v>646</v>
      </c>
      <c r="G1404" s="312"/>
      <c r="H1404" s="312"/>
      <c r="I1404" s="311" t="s">
        <v>647</v>
      </c>
      <c r="J1404" s="313"/>
      <c r="L1404" s="213" t="str">
        <f>L1403</f>
        <v>--</v>
      </c>
    </row>
    <row r="1405" spans="1:12" ht="15" hidden="1" customHeight="1" x14ac:dyDescent="0.25">
      <c r="A1405" s="148" t="s">
        <v>637</v>
      </c>
      <c r="B1405" s="149"/>
      <c r="C1405" s="314"/>
      <c r="D1405" s="315"/>
      <c r="E1405" s="150"/>
      <c r="F1405" s="306" t="str">
        <f>IF(ISBLANK(C1405),"",(IF((C1405=E1405),"X","")))</f>
        <v/>
      </c>
      <c r="G1405" s="307"/>
      <c r="H1405" s="308"/>
      <c r="I1405" s="306" t="str">
        <f t="shared" ref="I1405" si="300">IF(NOT(C1405=E1405),"X","")</f>
        <v/>
      </c>
      <c r="J1405" s="308"/>
      <c r="L1405" s="213" t="str">
        <f>L1404</f>
        <v>--</v>
      </c>
    </row>
    <row r="1406" spans="1:12" ht="15" hidden="1" customHeight="1" x14ac:dyDescent="0.25">
      <c r="A1406" s="100" t="s">
        <v>638</v>
      </c>
      <c r="B1406" s="112"/>
      <c r="C1406" s="304"/>
      <c r="D1406" s="305"/>
      <c r="E1406" s="150"/>
      <c r="F1406" s="306" t="str">
        <f>IF(ISBLANK(C1406),"",(IF((C1406&lt;=E1406),"X","")))</f>
        <v/>
      </c>
      <c r="G1406" s="307"/>
      <c r="H1406" s="308"/>
      <c r="I1406" s="306" t="str">
        <f t="shared" ref="I1406:I1411" si="301">IF(ISBLANK(C1406),"",(IF((C1406&gt;E1406),"X","")))</f>
        <v/>
      </c>
      <c r="J1406" s="308"/>
      <c r="L1406" s="213" t="str">
        <f t="shared" ref="L1406:L1411" si="302">L1405</f>
        <v>--</v>
      </c>
    </row>
    <row r="1407" spans="1:12" ht="15" hidden="1" customHeight="1" x14ac:dyDescent="0.25">
      <c r="A1407" s="100" t="s">
        <v>640</v>
      </c>
      <c r="B1407" s="113"/>
      <c r="C1407" s="304"/>
      <c r="D1407" s="305"/>
      <c r="E1407" s="150"/>
      <c r="F1407" s="306" t="str">
        <f t="shared" ref="F1407:F1411" si="303">IF(ISBLANK(C1407),"",(IF((C1407&lt;=E1407),"X","")))</f>
        <v/>
      </c>
      <c r="G1407" s="307"/>
      <c r="H1407" s="308"/>
      <c r="I1407" s="306" t="str">
        <f t="shared" si="301"/>
        <v/>
      </c>
      <c r="J1407" s="308"/>
      <c r="L1407" s="213" t="str">
        <f t="shared" si="302"/>
        <v>--</v>
      </c>
    </row>
    <row r="1408" spans="1:12" ht="15" hidden="1" customHeight="1" x14ac:dyDescent="0.25">
      <c r="A1408" s="108" t="s">
        <v>650</v>
      </c>
      <c r="B1408" s="109"/>
      <c r="C1408" s="304"/>
      <c r="D1408" s="305"/>
      <c r="E1408" s="150"/>
      <c r="F1408" s="306" t="str">
        <f t="shared" si="303"/>
        <v/>
      </c>
      <c r="G1408" s="307"/>
      <c r="H1408" s="308"/>
      <c r="I1408" s="306" t="str">
        <f t="shared" si="301"/>
        <v/>
      </c>
      <c r="J1408" s="308"/>
      <c r="L1408" s="213" t="str">
        <f t="shared" si="302"/>
        <v>--</v>
      </c>
    </row>
    <row r="1409" spans="1:12" ht="15" hidden="1" customHeight="1" x14ac:dyDescent="0.25">
      <c r="A1409" s="108" t="s">
        <v>651</v>
      </c>
      <c r="B1409" s="109"/>
      <c r="C1409" s="304"/>
      <c r="D1409" s="305"/>
      <c r="E1409" s="150"/>
      <c r="F1409" s="306" t="str">
        <f t="shared" si="303"/>
        <v/>
      </c>
      <c r="G1409" s="307"/>
      <c r="H1409" s="308"/>
      <c r="I1409" s="306" t="str">
        <f t="shared" si="301"/>
        <v/>
      </c>
      <c r="J1409" s="308"/>
      <c r="L1409" s="213" t="str">
        <f t="shared" si="302"/>
        <v>--</v>
      </c>
    </row>
    <row r="1410" spans="1:12" ht="15" hidden="1" customHeight="1" x14ac:dyDescent="0.25">
      <c r="A1410" s="108" t="s">
        <v>641</v>
      </c>
      <c r="B1410" s="109"/>
      <c r="C1410" s="304"/>
      <c r="D1410" s="305"/>
      <c r="E1410" s="150"/>
      <c r="F1410" s="306" t="str">
        <f t="shared" si="303"/>
        <v/>
      </c>
      <c r="G1410" s="307"/>
      <c r="H1410" s="308"/>
      <c r="I1410" s="306" t="str">
        <f t="shared" si="301"/>
        <v/>
      </c>
      <c r="J1410" s="308"/>
      <c r="L1410" s="213" t="str">
        <f t="shared" si="302"/>
        <v>--</v>
      </c>
    </row>
    <row r="1411" spans="1:12" ht="15" hidden="1" customHeight="1" x14ac:dyDescent="0.25">
      <c r="A1411" s="108" t="s">
        <v>642</v>
      </c>
      <c r="B1411" s="109"/>
      <c r="C1411" s="304"/>
      <c r="D1411" s="305"/>
      <c r="E1411" s="150"/>
      <c r="F1411" s="306" t="str">
        <f t="shared" si="303"/>
        <v/>
      </c>
      <c r="G1411" s="307"/>
      <c r="H1411" s="308"/>
      <c r="I1411" s="306" t="str">
        <f t="shared" si="301"/>
        <v/>
      </c>
      <c r="J1411" s="308"/>
      <c r="L1411" s="213" t="str">
        <f t="shared" si="302"/>
        <v>--</v>
      </c>
    </row>
    <row r="1412" spans="1:12" ht="15" hidden="1" customHeight="1" x14ac:dyDescent="0.25">
      <c r="A1412" s="110"/>
      <c r="B1412" s="110"/>
      <c r="C1412" s="31"/>
      <c r="D1412" s="31"/>
      <c r="E1412" s="111"/>
      <c r="F1412" s="81"/>
      <c r="G1412" s="81"/>
      <c r="H1412" s="81"/>
      <c r="I1412" s="81"/>
      <c r="J1412" s="81"/>
      <c r="L1412" s="225" t="str">
        <f>L1411</f>
        <v>--</v>
      </c>
    </row>
    <row r="1413" spans="1:12" ht="15" hidden="1" customHeight="1" x14ac:dyDescent="0.25">
      <c r="A1413" s="107" t="s">
        <v>665</v>
      </c>
      <c r="B1413" s="106" t="str">
        <f>IF(ISTEXT(VLOOKUP(A1413,'FICHA DE PROJETO'!$A$214:$I$396,2,FALSE)),VLOOKUP(A1413,'FICHA DE PROJETO'!$A$214:$I$396,2,FALSE),"")</f>
        <v/>
      </c>
      <c r="C1413" s="102"/>
      <c r="D1413" s="102"/>
      <c r="E1413" s="102"/>
      <c r="F1413" s="102"/>
      <c r="G1413" s="102"/>
      <c r="H1413" s="102"/>
      <c r="I1413" s="103"/>
      <c r="J1413" s="104"/>
      <c r="L1413" s="212" t="str">
        <f>IF((B1413=""),"--","X")</f>
        <v>--</v>
      </c>
    </row>
    <row r="1414" spans="1:12" ht="15" hidden="1" customHeight="1" x14ac:dyDescent="0.25">
      <c r="B1414" s="101"/>
      <c r="C1414" s="309" t="s">
        <v>635</v>
      </c>
      <c r="D1414" s="310"/>
      <c r="E1414" s="105" t="s">
        <v>636</v>
      </c>
      <c r="F1414" s="311" t="s">
        <v>646</v>
      </c>
      <c r="G1414" s="312"/>
      <c r="H1414" s="312"/>
      <c r="I1414" s="311" t="s">
        <v>647</v>
      </c>
      <c r="J1414" s="313"/>
      <c r="L1414" s="213" t="str">
        <f>L1413</f>
        <v>--</v>
      </c>
    </row>
    <row r="1415" spans="1:12" ht="15" hidden="1" customHeight="1" x14ac:dyDescent="0.25">
      <c r="A1415" s="148" t="s">
        <v>637</v>
      </c>
      <c r="B1415" s="149"/>
      <c r="C1415" s="314"/>
      <c r="D1415" s="315"/>
      <c r="E1415" s="150"/>
      <c r="F1415" s="306" t="str">
        <f>IF(ISBLANK(C1415),"",(IF((C1415=E1415),"X","")))</f>
        <v/>
      </c>
      <c r="G1415" s="307"/>
      <c r="H1415" s="308"/>
      <c r="I1415" s="306" t="str">
        <f t="shared" ref="I1415" si="304">IF(NOT(C1415=E1415),"X","")</f>
        <v/>
      </c>
      <c r="J1415" s="308"/>
      <c r="L1415" s="213" t="str">
        <f>L1414</f>
        <v>--</v>
      </c>
    </row>
    <row r="1416" spans="1:12" ht="15" hidden="1" customHeight="1" x14ac:dyDescent="0.25">
      <c r="A1416" s="100" t="s">
        <v>638</v>
      </c>
      <c r="B1416" s="112"/>
      <c r="C1416" s="304"/>
      <c r="D1416" s="305"/>
      <c r="E1416" s="150"/>
      <c r="F1416" s="306" t="str">
        <f>IF(ISBLANK(C1416),"",(IF((C1416&lt;=E1416),"X","")))</f>
        <v/>
      </c>
      <c r="G1416" s="307"/>
      <c r="H1416" s="308"/>
      <c r="I1416" s="306" t="str">
        <f t="shared" ref="I1416:I1421" si="305">IF(ISBLANK(C1416),"",(IF((C1416&gt;E1416),"X","")))</f>
        <v/>
      </c>
      <c r="J1416" s="308"/>
      <c r="L1416" s="213" t="str">
        <f t="shared" ref="L1416:L1421" si="306">L1415</f>
        <v>--</v>
      </c>
    </row>
    <row r="1417" spans="1:12" ht="15" hidden="1" customHeight="1" x14ac:dyDescent="0.25">
      <c r="A1417" s="100" t="s">
        <v>640</v>
      </c>
      <c r="B1417" s="113"/>
      <c r="C1417" s="304"/>
      <c r="D1417" s="305"/>
      <c r="E1417" s="150"/>
      <c r="F1417" s="306" t="str">
        <f t="shared" ref="F1417:F1421" si="307">IF(ISBLANK(C1417),"",(IF((C1417&lt;=E1417),"X","")))</f>
        <v/>
      </c>
      <c r="G1417" s="307"/>
      <c r="H1417" s="308"/>
      <c r="I1417" s="306" t="str">
        <f t="shared" si="305"/>
        <v/>
      </c>
      <c r="J1417" s="308"/>
      <c r="L1417" s="213" t="str">
        <f t="shared" si="306"/>
        <v>--</v>
      </c>
    </row>
    <row r="1418" spans="1:12" ht="15" hidden="1" customHeight="1" x14ac:dyDescent="0.25">
      <c r="A1418" s="108" t="s">
        <v>650</v>
      </c>
      <c r="B1418" s="109"/>
      <c r="C1418" s="304"/>
      <c r="D1418" s="305"/>
      <c r="E1418" s="150"/>
      <c r="F1418" s="306" t="str">
        <f t="shared" si="307"/>
        <v/>
      </c>
      <c r="G1418" s="307"/>
      <c r="H1418" s="308"/>
      <c r="I1418" s="306" t="str">
        <f t="shared" si="305"/>
        <v/>
      </c>
      <c r="J1418" s="308"/>
      <c r="L1418" s="213" t="str">
        <f t="shared" si="306"/>
        <v>--</v>
      </c>
    </row>
    <row r="1419" spans="1:12" ht="15" hidden="1" customHeight="1" x14ac:dyDescent="0.25">
      <c r="A1419" s="108" t="s">
        <v>651</v>
      </c>
      <c r="B1419" s="109"/>
      <c r="C1419" s="304"/>
      <c r="D1419" s="305"/>
      <c r="E1419" s="150"/>
      <c r="F1419" s="306" t="str">
        <f t="shared" si="307"/>
        <v/>
      </c>
      <c r="G1419" s="307"/>
      <c r="H1419" s="308"/>
      <c r="I1419" s="306" t="str">
        <f t="shared" si="305"/>
        <v/>
      </c>
      <c r="J1419" s="308"/>
      <c r="L1419" s="213" t="str">
        <f t="shared" si="306"/>
        <v>--</v>
      </c>
    </row>
    <row r="1420" spans="1:12" ht="15" hidden="1" customHeight="1" x14ac:dyDescent="0.25">
      <c r="A1420" s="108" t="s">
        <v>641</v>
      </c>
      <c r="B1420" s="109"/>
      <c r="C1420" s="304"/>
      <c r="D1420" s="305"/>
      <c r="E1420" s="150"/>
      <c r="F1420" s="306" t="str">
        <f t="shared" si="307"/>
        <v/>
      </c>
      <c r="G1420" s="307"/>
      <c r="H1420" s="308"/>
      <c r="I1420" s="306" t="str">
        <f t="shared" si="305"/>
        <v/>
      </c>
      <c r="J1420" s="308"/>
      <c r="L1420" s="213" t="str">
        <f t="shared" si="306"/>
        <v>--</v>
      </c>
    </row>
    <row r="1421" spans="1:12" ht="15" hidden="1" customHeight="1" x14ac:dyDescent="0.25">
      <c r="A1421" s="108" t="s">
        <v>642</v>
      </c>
      <c r="B1421" s="109"/>
      <c r="C1421" s="304"/>
      <c r="D1421" s="305"/>
      <c r="E1421" s="150"/>
      <c r="F1421" s="306" t="str">
        <f t="shared" si="307"/>
        <v/>
      </c>
      <c r="G1421" s="307"/>
      <c r="H1421" s="308"/>
      <c r="I1421" s="306" t="str">
        <f t="shared" si="305"/>
        <v/>
      </c>
      <c r="J1421" s="308"/>
      <c r="L1421" s="213" t="str">
        <f t="shared" si="306"/>
        <v>--</v>
      </c>
    </row>
    <row r="1422" spans="1:12" ht="15" hidden="1" customHeight="1" x14ac:dyDescent="0.25">
      <c r="A1422" s="110"/>
      <c r="B1422" s="110"/>
      <c r="C1422" s="31"/>
      <c r="D1422" s="31"/>
      <c r="E1422" s="111"/>
      <c r="F1422" s="81"/>
      <c r="G1422" s="81"/>
      <c r="H1422" s="81"/>
      <c r="I1422" s="81"/>
      <c r="J1422" s="81"/>
      <c r="L1422" s="225" t="str">
        <f>L1421</f>
        <v>--</v>
      </c>
    </row>
    <row r="1423" spans="1:12" ht="15" hidden="1" customHeight="1" x14ac:dyDescent="0.25">
      <c r="A1423" s="107" t="s">
        <v>666</v>
      </c>
      <c r="B1423" s="106" t="str">
        <f>IF(ISTEXT(VLOOKUP(A1423,'FICHA DE PROJETO'!$A$214:$I$396,2,FALSE)),VLOOKUP(A1423,'FICHA DE PROJETO'!$A$214:$I$396,2,FALSE),"")</f>
        <v/>
      </c>
      <c r="C1423" s="102"/>
      <c r="D1423" s="102"/>
      <c r="E1423" s="102"/>
      <c r="F1423" s="102"/>
      <c r="G1423" s="102"/>
      <c r="H1423" s="102"/>
      <c r="I1423" s="103"/>
      <c r="J1423" s="104"/>
      <c r="L1423" s="212" t="str">
        <f>IF((B1423=""),"--","X")</f>
        <v>--</v>
      </c>
    </row>
    <row r="1424" spans="1:12" ht="15" hidden="1" customHeight="1" x14ac:dyDescent="0.25">
      <c r="B1424" s="101"/>
      <c r="C1424" s="309" t="s">
        <v>635</v>
      </c>
      <c r="D1424" s="310"/>
      <c r="E1424" s="105" t="s">
        <v>636</v>
      </c>
      <c r="F1424" s="311" t="s">
        <v>646</v>
      </c>
      <c r="G1424" s="312"/>
      <c r="H1424" s="312"/>
      <c r="I1424" s="311" t="s">
        <v>647</v>
      </c>
      <c r="J1424" s="313"/>
      <c r="L1424" s="213" t="str">
        <f>L1423</f>
        <v>--</v>
      </c>
    </row>
    <row r="1425" spans="1:12" ht="15" hidden="1" customHeight="1" x14ac:dyDescent="0.25">
      <c r="A1425" s="148" t="s">
        <v>637</v>
      </c>
      <c r="B1425" s="149"/>
      <c r="C1425" s="314"/>
      <c r="D1425" s="315"/>
      <c r="E1425" s="150"/>
      <c r="F1425" s="306" t="str">
        <f>IF(ISBLANK(C1425),"",(IF((C1425=E1425),"X","")))</f>
        <v/>
      </c>
      <c r="G1425" s="307"/>
      <c r="H1425" s="308"/>
      <c r="I1425" s="306" t="str">
        <f t="shared" ref="I1425" si="308">IF(NOT(C1425=E1425),"X","")</f>
        <v/>
      </c>
      <c r="J1425" s="308"/>
      <c r="L1425" s="213" t="str">
        <f>L1424</f>
        <v>--</v>
      </c>
    </row>
    <row r="1426" spans="1:12" ht="15" hidden="1" customHeight="1" x14ac:dyDescent="0.25">
      <c r="A1426" s="100" t="s">
        <v>638</v>
      </c>
      <c r="B1426" s="112"/>
      <c r="C1426" s="304"/>
      <c r="D1426" s="305"/>
      <c r="E1426" s="150"/>
      <c r="F1426" s="306" t="str">
        <f>IF(ISBLANK(C1426),"",(IF((C1426&lt;=E1426),"X","")))</f>
        <v/>
      </c>
      <c r="G1426" s="307"/>
      <c r="H1426" s="308"/>
      <c r="I1426" s="306" t="str">
        <f t="shared" ref="I1426:I1431" si="309">IF(ISBLANK(C1426),"",(IF((C1426&gt;E1426),"X","")))</f>
        <v/>
      </c>
      <c r="J1426" s="308"/>
      <c r="L1426" s="213" t="str">
        <f t="shared" ref="L1426:L1431" si="310">L1425</f>
        <v>--</v>
      </c>
    </row>
    <row r="1427" spans="1:12" ht="15" hidden="1" customHeight="1" x14ac:dyDescent="0.25">
      <c r="A1427" s="100" t="s">
        <v>640</v>
      </c>
      <c r="B1427" s="113"/>
      <c r="C1427" s="304"/>
      <c r="D1427" s="305"/>
      <c r="E1427" s="150"/>
      <c r="F1427" s="306" t="str">
        <f t="shared" ref="F1427:F1431" si="311">IF(ISBLANK(C1427),"",(IF((C1427&lt;=E1427),"X","")))</f>
        <v/>
      </c>
      <c r="G1427" s="307"/>
      <c r="H1427" s="308"/>
      <c r="I1427" s="306" t="str">
        <f t="shared" si="309"/>
        <v/>
      </c>
      <c r="J1427" s="308"/>
      <c r="L1427" s="213" t="str">
        <f t="shared" si="310"/>
        <v>--</v>
      </c>
    </row>
    <row r="1428" spans="1:12" ht="15" hidden="1" customHeight="1" x14ac:dyDescent="0.25">
      <c r="A1428" s="108" t="s">
        <v>650</v>
      </c>
      <c r="B1428" s="109"/>
      <c r="C1428" s="304"/>
      <c r="D1428" s="305"/>
      <c r="E1428" s="150"/>
      <c r="F1428" s="306" t="str">
        <f t="shared" si="311"/>
        <v/>
      </c>
      <c r="G1428" s="307"/>
      <c r="H1428" s="308"/>
      <c r="I1428" s="306" t="str">
        <f t="shared" si="309"/>
        <v/>
      </c>
      <c r="J1428" s="308"/>
      <c r="L1428" s="213" t="str">
        <f t="shared" si="310"/>
        <v>--</v>
      </c>
    </row>
    <row r="1429" spans="1:12" ht="15" hidden="1" customHeight="1" x14ac:dyDescent="0.25">
      <c r="A1429" s="108" t="s">
        <v>651</v>
      </c>
      <c r="B1429" s="109"/>
      <c r="C1429" s="304"/>
      <c r="D1429" s="305"/>
      <c r="E1429" s="150"/>
      <c r="F1429" s="306" t="str">
        <f t="shared" si="311"/>
        <v/>
      </c>
      <c r="G1429" s="307"/>
      <c r="H1429" s="308"/>
      <c r="I1429" s="306" t="str">
        <f t="shared" si="309"/>
        <v/>
      </c>
      <c r="J1429" s="308"/>
      <c r="L1429" s="213" t="str">
        <f t="shared" si="310"/>
        <v>--</v>
      </c>
    </row>
    <row r="1430" spans="1:12" ht="15" hidden="1" customHeight="1" x14ac:dyDescent="0.25">
      <c r="A1430" s="108" t="s">
        <v>641</v>
      </c>
      <c r="B1430" s="109"/>
      <c r="C1430" s="304"/>
      <c r="D1430" s="305"/>
      <c r="E1430" s="150"/>
      <c r="F1430" s="306" t="str">
        <f t="shared" si="311"/>
        <v/>
      </c>
      <c r="G1430" s="307"/>
      <c r="H1430" s="308"/>
      <c r="I1430" s="306" t="str">
        <f t="shared" si="309"/>
        <v/>
      </c>
      <c r="J1430" s="308"/>
      <c r="L1430" s="213" t="str">
        <f t="shared" si="310"/>
        <v>--</v>
      </c>
    </row>
    <row r="1431" spans="1:12" ht="15" hidden="1" customHeight="1" x14ac:dyDescent="0.25">
      <c r="A1431" s="108" t="s">
        <v>642</v>
      </c>
      <c r="B1431" s="109"/>
      <c r="C1431" s="304"/>
      <c r="D1431" s="305"/>
      <c r="E1431" s="150"/>
      <c r="F1431" s="306" t="str">
        <f t="shared" si="311"/>
        <v/>
      </c>
      <c r="G1431" s="307"/>
      <c r="H1431" s="308"/>
      <c r="I1431" s="306" t="str">
        <f t="shared" si="309"/>
        <v/>
      </c>
      <c r="J1431" s="308"/>
      <c r="L1431" s="213" t="str">
        <f t="shared" si="310"/>
        <v>--</v>
      </c>
    </row>
    <row r="1432" spans="1:12" ht="15" hidden="1" customHeight="1" x14ac:dyDescent="0.25">
      <c r="A1432" s="110"/>
      <c r="B1432" s="110"/>
      <c r="C1432" s="31"/>
      <c r="D1432" s="31"/>
      <c r="E1432" s="111"/>
      <c r="F1432" s="81"/>
      <c r="G1432" s="81"/>
      <c r="H1432" s="81"/>
      <c r="I1432" s="81"/>
      <c r="J1432" s="81"/>
      <c r="L1432" s="225" t="str">
        <f>L1431</f>
        <v>--</v>
      </c>
    </row>
    <row r="1433" spans="1:12" ht="15" hidden="1" customHeight="1" x14ac:dyDescent="0.25">
      <c r="A1433" s="107" t="s">
        <v>667</v>
      </c>
      <c r="B1433" s="106" t="str">
        <f>IF(ISTEXT(VLOOKUP(A1433,'FICHA DE PROJETO'!$A$214:$I$396,2,FALSE)),VLOOKUP(A1433,'FICHA DE PROJETO'!$A$214:$I$396,2,FALSE),"")</f>
        <v/>
      </c>
      <c r="C1433" s="102"/>
      <c r="D1433" s="102"/>
      <c r="E1433" s="102"/>
      <c r="F1433" s="102"/>
      <c r="G1433" s="102"/>
      <c r="H1433" s="102"/>
      <c r="I1433" s="103"/>
      <c r="J1433" s="104"/>
      <c r="L1433" s="212" t="str">
        <f>IF((B1433=""),"--","X")</f>
        <v>--</v>
      </c>
    </row>
    <row r="1434" spans="1:12" ht="15" hidden="1" customHeight="1" x14ac:dyDescent="0.25">
      <c r="B1434" s="101"/>
      <c r="C1434" s="309" t="s">
        <v>635</v>
      </c>
      <c r="D1434" s="310"/>
      <c r="E1434" s="105" t="s">
        <v>636</v>
      </c>
      <c r="F1434" s="311" t="s">
        <v>646</v>
      </c>
      <c r="G1434" s="312"/>
      <c r="H1434" s="312"/>
      <c r="I1434" s="311" t="s">
        <v>647</v>
      </c>
      <c r="J1434" s="313"/>
      <c r="L1434" s="213" t="str">
        <f>L1433</f>
        <v>--</v>
      </c>
    </row>
    <row r="1435" spans="1:12" ht="15" hidden="1" customHeight="1" x14ac:dyDescent="0.25">
      <c r="A1435" s="148" t="s">
        <v>637</v>
      </c>
      <c r="B1435" s="149"/>
      <c r="C1435" s="314"/>
      <c r="D1435" s="315"/>
      <c r="E1435" s="150"/>
      <c r="F1435" s="306" t="str">
        <f>IF(ISBLANK(C1435),"",(IF((C1435=E1435),"X","")))</f>
        <v/>
      </c>
      <c r="G1435" s="307"/>
      <c r="H1435" s="308"/>
      <c r="I1435" s="306" t="str">
        <f t="shared" ref="I1435" si="312">IF(NOT(C1435=E1435),"X","")</f>
        <v/>
      </c>
      <c r="J1435" s="308"/>
      <c r="L1435" s="213" t="str">
        <f>L1434</f>
        <v>--</v>
      </c>
    </row>
    <row r="1436" spans="1:12" ht="15" hidden="1" customHeight="1" x14ac:dyDescent="0.25">
      <c r="A1436" s="100" t="s">
        <v>638</v>
      </c>
      <c r="B1436" s="112"/>
      <c r="C1436" s="304"/>
      <c r="D1436" s="305"/>
      <c r="E1436" s="150"/>
      <c r="F1436" s="306" t="str">
        <f>IF(ISBLANK(C1436),"",(IF((C1436&lt;=E1436),"X","")))</f>
        <v/>
      </c>
      <c r="G1436" s="307"/>
      <c r="H1436" s="308"/>
      <c r="I1436" s="306" t="str">
        <f t="shared" ref="I1436:I1441" si="313">IF(ISBLANK(C1436),"",(IF((C1436&gt;E1436),"X","")))</f>
        <v/>
      </c>
      <c r="J1436" s="308"/>
      <c r="L1436" s="213" t="str">
        <f t="shared" ref="L1436:L1441" si="314">L1435</f>
        <v>--</v>
      </c>
    </row>
    <row r="1437" spans="1:12" ht="15" hidden="1" customHeight="1" x14ac:dyDescent="0.25">
      <c r="A1437" s="100" t="s">
        <v>640</v>
      </c>
      <c r="B1437" s="113"/>
      <c r="C1437" s="304"/>
      <c r="D1437" s="305"/>
      <c r="E1437" s="150"/>
      <c r="F1437" s="306" t="str">
        <f t="shared" ref="F1437:F1441" si="315">IF(ISBLANK(C1437),"",(IF((C1437&lt;=E1437),"X","")))</f>
        <v/>
      </c>
      <c r="G1437" s="307"/>
      <c r="H1437" s="308"/>
      <c r="I1437" s="306" t="str">
        <f t="shared" si="313"/>
        <v/>
      </c>
      <c r="J1437" s="308"/>
      <c r="L1437" s="213" t="str">
        <f t="shared" si="314"/>
        <v>--</v>
      </c>
    </row>
    <row r="1438" spans="1:12" ht="15" hidden="1" customHeight="1" x14ac:dyDescent="0.25">
      <c r="A1438" s="108" t="s">
        <v>650</v>
      </c>
      <c r="B1438" s="109"/>
      <c r="C1438" s="304"/>
      <c r="D1438" s="305"/>
      <c r="E1438" s="150"/>
      <c r="F1438" s="306" t="str">
        <f t="shared" si="315"/>
        <v/>
      </c>
      <c r="G1438" s="307"/>
      <c r="H1438" s="308"/>
      <c r="I1438" s="306" t="str">
        <f t="shared" si="313"/>
        <v/>
      </c>
      <c r="J1438" s="308"/>
      <c r="L1438" s="213" t="str">
        <f t="shared" si="314"/>
        <v>--</v>
      </c>
    </row>
    <row r="1439" spans="1:12" ht="15" hidden="1" customHeight="1" x14ac:dyDescent="0.25">
      <c r="A1439" s="108" t="s">
        <v>651</v>
      </c>
      <c r="B1439" s="109"/>
      <c r="C1439" s="304"/>
      <c r="D1439" s="305"/>
      <c r="E1439" s="150"/>
      <c r="F1439" s="306" t="str">
        <f t="shared" si="315"/>
        <v/>
      </c>
      <c r="G1439" s="307"/>
      <c r="H1439" s="308"/>
      <c r="I1439" s="306" t="str">
        <f t="shared" si="313"/>
        <v/>
      </c>
      <c r="J1439" s="308"/>
      <c r="L1439" s="213" t="str">
        <f t="shared" si="314"/>
        <v>--</v>
      </c>
    </row>
    <row r="1440" spans="1:12" ht="15" hidden="1" customHeight="1" x14ac:dyDescent="0.25">
      <c r="A1440" s="108" t="s">
        <v>641</v>
      </c>
      <c r="B1440" s="109"/>
      <c r="C1440" s="304"/>
      <c r="D1440" s="305"/>
      <c r="E1440" s="150"/>
      <c r="F1440" s="306" t="str">
        <f t="shared" si="315"/>
        <v/>
      </c>
      <c r="G1440" s="307"/>
      <c r="H1440" s="308"/>
      <c r="I1440" s="306" t="str">
        <f t="shared" si="313"/>
        <v/>
      </c>
      <c r="J1440" s="308"/>
      <c r="L1440" s="213" t="str">
        <f t="shared" si="314"/>
        <v>--</v>
      </c>
    </row>
    <row r="1441" spans="1:12" ht="15" hidden="1" customHeight="1" x14ac:dyDescent="0.25">
      <c r="A1441" s="108" t="s">
        <v>642</v>
      </c>
      <c r="B1441" s="109"/>
      <c r="C1441" s="304"/>
      <c r="D1441" s="305"/>
      <c r="E1441" s="150"/>
      <c r="F1441" s="306" t="str">
        <f t="shared" si="315"/>
        <v/>
      </c>
      <c r="G1441" s="307"/>
      <c r="H1441" s="308"/>
      <c r="I1441" s="306" t="str">
        <f t="shared" si="313"/>
        <v/>
      </c>
      <c r="J1441" s="308"/>
      <c r="L1441" s="213" t="str">
        <f t="shared" si="314"/>
        <v>--</v>
      </c>
    </row>
    <row r="1442" spans="1:12" ht="15" hidden="1" customHeight="1" x14ac:dyDescent="0.25">
      <c r="A1442" s="110"/>
      <c r="B1442" s="110"/>
      <c r="C1442" s="31"/>
      <c r="D1442" s="31"/>
      <c r="E1442" s="111"/>
      <c r="F1442" s="81"/>
      <c r="G1442" s="81"/>
      <c r="H1442" s="81"/>
      <c r="I1442" s="81"/>
      <c r="J1442" s="81"/>
      <c r="L1442" s="225" t="str">
        <f>L1441</f>
        <v>--</v>
      </c>
    </row>
    <row r="1443" spans="1:12" ht="15" hidden="1" customHeight="1" x14ac:dyDescent="0.25">
      <c r="A1443" s="107" t="s">
        <v>668</v>
      </c>
      <c r="B1443" s="106" t="str">
        <f>IF(ISTEXT(VLOOKUP(A1443,'FICHA DE PROJETO'!$A$214:$I$396,2,FALSE)),VLOOKUP(A1443,'FICHA DE PROJETO'!$A$214:$I$396,2,FALSE),"")</f>
        <v/>
      </c>
      <c r="C1443" s="102"/>
      <c r="D1443" s="102"/>
      <c r="E1443" s="102"/>
      <c r="F1443" s="102"/>
      <c r="G1443" s="102"/>
      <c r="H1443" s="102"/>
      <c r="I1443" s="103"/>
      <c r="J1443" s="104"/>
      <c r="L1443" s="212" t="str">
        <f>IF((B1443=""),"--","X")</f>
        <v>--</v>
      </c>
    </row>
    <row r="1444" spans="1:12" ht="15" hidden="1" customHeight="1" x14ac:dyDescent="0.25">
      <c r="B1444" s="101"/>
      <c r="C1444" s="309" t="s">
        <v>635</v>
      </c>
      <c r="D1444" s="310"/>
      <c r="E1444" s="105" t="s">
        <v>636</v>
      </c>
      <c r="F1444" s="311" t="s">
        <v>646</v>
      </c>
      <c r="G1444" s="312"/>
      <c r="H1444" s="312"/>
      <c r="I1444" s="311" t="s">
        <v>647</v>
      </c>
      <c r="J1444" s="313"/>
      <c r="L1444" s="213" t="str">
        <f>L1443</f>
        <v>--</v>
      </c>
    </row>
    <row r="1445" spans="1:12" ht="15" hidden="1" customHeight="1" x14ac:dyDescent="0.25">
      <c r="A1445" s="148" t="s">
        <v>637</v>
      </c>
      <c r="B1445" s="149"/>
      <c r="C1445" s="314"/>
      <c r="D1445" s="315"/>
      <c r="E1445" s="150"/>
      <c r="F1445" s="306" t="str">
        <f>IF(ISBLANK(C1445),"",(IF((C1445=E1445),"X","")))</f>
        <v/>
      </c>
      <c r="G1445" s="307"/>
      <c r="H1445" s="308"/>
      <c r="I1445" s="306" t="str">
        <f t="shared" ref="I1445" si="316">IF(NOT(C1445=E1445),"X","")</f>
        <v/>
      </c>
      <c r="J1445" s="308"/>
      <c r="L1445" s="213" t="str">
        <f>L1444</f>
        <v>--</v>
      </c>
    </row>
    <row r="1446" spans="1:12" ht="15" hidden="1" customHeight="1" x14ac:dyDescent="0.25">
      <c r="A1446" s="100" t="s">
        <v>638</v>
      </c>
      <c r="B1446" s="112"/>
      <c r="C1446" s="304"/>
      <c r="D1446" s="305"/>
      <c r="E1446" s="150"/>
      <c r="F1446" s="306" t="str">
        <f>IF(ISBLANK(C1446),"",(IF((C1446&lt;=E1446),"X","")))</f>
        <v/>
      </c>
      <c r="G1446" s="307"/>
      <c r="H1446" s="308"/>
      <c r="I1446" s="306" t="str">
        <f t="shared" ref="I1446:I1451" si="317">IF(ISBLANK(C1446),"",(IF((C1446&gt;E1446),"X","")))</f>
        <v/>
      </c>
      <c r="J1446" s="308"/>
      <c r="L1446" s="213" t="str">
        <f t="shared" ref="L1446:L1451" si="318">L1445</f>
        <v>--</v>
      </c>
    </row>
    <row r="1447" spans="1:12" ht="15" hidden="1" customHeight="1" x14ac:dyDescent="0.25">
      <c r="A1447" s="100" t="s">
        <v>640</v>
      </c>
      <c r="B1447" s="113"/>
      <c r="C1447" s="304"/>
      <c r="D1447" s="305"/>
      <c r="E1447" s="150"/>
      <c r="F1447" s="306" t="str">
        <f t="shared" ref="F1447:F1451" si="319">IF(ISBLANK(C1447),"",(IF((C1447&lt;=E1447),"X","")))</f>
        <v/>
      </c>
      <c r="G1447" s="307"/>
      <c r="H1447" s="308"/>
      <c r="I1447" s="306" t="str">
        <f t="shared" si="317"/>
        <v/>
      </c>
      <c r="J1447" s="308"/>
      <c r="L1447" s="213" t="str">
        <f t="shared" si="318"/>
        <v>--</v>
      </c>
    </row>
    <row r="1448" spans="1:12" ht="15" hidden="1" customHeight="1" x14ac:dyDescent="0.25">
      <c r="A1448" s="108" t="s">
        <v>650</v>
      </c>
      <c r="B1448" s="109"/>
      <c r="C1448" s="304"/>
      <c r="D1448" s="305"/>
      <c r="E1448" s="150"/>
      <c r="F1448" s="306" t="str">
        <f t="shared" si="319"/>
        <v/>
      </c>
      <c r="G1448" s="307"/>
      <c r="H1448" s="308"/>
      <c r="I1448" s="306" t="str">
        <f t="shared" si="317"/>
        <v/>
      </c>
      <c r="J1448" s="308"/>
      <c r="L1448" s="213" t="str">
        <f t="shared" si="318"/>
        <v>--</v>
      </c>
    </row>
    <row r="1449" spans="1:12" ht="15" hidden="1" customHeight="1" x14ac:dyDescent="0.25">
      <c r="A1449" s="108" t="s">
        <v>651</v>
      </c>
      <c r="B1449" s="109"/>
      <c r="C1449" s="304"/>
      <c r="D1449" s="305"/>
      <c r="E1449" s="150"/>
      <c r="F1449" s="306" t="str">
        <f t="shared" si="319"/>
        <v/>
      </c>
      <c r="G1449" s="307"/>
      <c r="H1449" s="308"/>
      <c r="I1449" s="306" t="str">
        <f t="shared" si="317"/>
        <v/>
      </c>
      <c r="J1449" s="308"/>
      <c r="L1449" s="213" t="str">
        <f t="shared" si="318"/>
        <v>--</v>
      </c>
    </row>
    <row r="1450" spans="1:12" ht="15" hidden="1" customHeight="1" x14ac:dyDescent="0.25">
      <c r="A1450" s="108" t="s">
        <v>641</v>
      </c>
      <c r="B1450" s="109"/>
      <c r="C1450" s="304"/>
      <c r="D1450" s="305"/>
      <c r="E1450" s="150"/>
      <c r="F1450" s="306" t="str">
        <f t="shared" si="319"/>
        <v/>
      </c>
      <c r="G1450" s="307"/>
      <c r="H1450" s="308"/>
      <c r="I1450" s="306" t="str">
        <f t="shared" si="317"/>
        <v/>
      </c>
      <c r="J1450" s="308"/>
      <c r="L1450" s="213" t="str">
        <f t="shared" si="318"/>
        <v>--</v>
      </c>
    </row>
    <row r="1451" spans="1:12" ht="15" hidden="1" customHeight="1" x14ac:dyDescent="0.25">
      <c r="A1451" s="108" t="s">
        <v>642</v>
      </c>
      <c r="B1451" s="109"/>
      <c r="C1451" s="304"/>
      <c r="D1451" s="305"/>
      <c r="E1451" s="150"/>
      <c r="F1451" s="306" t="str">
        <f t="shared" si="319"/>
        <v/>
      </c>
      <c r="G1451" s="307"/>
      <c r="H1451" s="308"/>
      <c r="I1451" s="306" t="str">
        <f t="shared" si="317"/>
        <v/>
      </c>
      <c r="J1451" s="308"/>
      <c r="L1451" s="213" t="str">
        <f t="shared" si="318"/>
        <v>--</v>
      </c>
    </row>
    <row r="1452" spans="1:12" ht="15" hidden="1" customHeight="1" x14ac:dyDescent="0.25">
      <c r="A1452" s="110"/>
      <c r="B1452" s="110"/>
      <c r="C1452" s="31"/>
      <c r="D1452" s="31"/>
      <c r="E1452" s="111"/>
      <c r="F1452" s="81"/>
      <c r="G1452" s="81"/>
      <c r="H1452" s="81"/>
      <c r="I1452" s="81"/>
      <c r="J1452" s="81"/>
      <c r="L1452" s="225" t="str">
        <f>L1451</f>
        <v>--</v>
      </c>
    </row>
    <row r="1453" spans="1:12" ht="15" hidden="1" customHeight="1" x14ac:dyDescent="0.25">
      <c r="A1453" s="107" t="s">
        <v>669</v>
      </c>
      <c r="B1453" s="106" t="str">
        <f>IF(ISTEXT(VLOOKUP(A1453,'FICHA DE PROJETO'!$A$214:$I$396,2,FALSE)),VLOOKUP(A1453,'FICHA DE PROJETO'!$A$214:$I$396,2,FALSE),"")</f>
        <v/>
      </c>
      <c r="C1453" s="102"/>
      <c r="D1453" s="102"/>
      <c r="E1453" s="102"/>
      <c r="F1453" s="102"/>
      <c r="G1453" s="102"/>
      <c r="H1453" s="102"/>
      <c r="I1453" s="103"/>
      <c r="J1453" s="104"/>
      <c r="L1453" s="212" t="str">
        <f>IF((B1453=""),"--","X")</f>
        <v>--</v>
      </c>
    </row>
    <row r="1454" spans="1:12" ht="15" hidden="1" customHeight="1" x14ac:dyDescent="0.25">
      <c r="B1454" s="101"/>
      <c r="C1454" s="309" t="s">
        <v>635</v>
      </c>
      <c r="D1454" s="310"/>
      <c r="E1454" s="105" t="s">
        <v>636</v>
      </c>
      <c r="F1454" s="311" t="s">
        <v>646</v>
      </c>
      <c r="G1454" s="312"/>
      <c r="H1454" s="312"/>
      <c r="I1454" s="311" t="s">
        <v>647</v>
      </c>
      <c r="J1454" s="313"/>
      <c r="L1454" s="213" t="str">
        <f>L1453</f>
        <v>--</v>
      </c>
    </row>
    <row r="1455" spans="1:12" ht="15" hidden="1" customHeight="1" x14ac:dyDescent="0.25">
      <c r="A1455" s="148" t="s">
        <v>637</v>
      </c>
      <c r="B1455" s="149"/>
      <c r="C1455" s="314"/>
      <c r="D1455" s="315"/>
      <c r="E1455" s="150"/>
      <c r="F1455" s="306" t="str">
        <f>IF(ISBLANK(C1455),"",(IF((C1455=E1455),"X","")))</f>
        <v/>
      </c>
      <c r="G1455" s="307"/>
      <c r="H1455" s="308"/>
      <c r="I1455" s="306" t="str">
        <f t="shared" ref="I1455" si="320">IF(NOT(C1455=E1455),"X","")</f>
        <v/>
      </c>
      <c r="J1455" s="308"/>
      <c r="L1455" s="213" t="str">
        <f>L1454</f>
        <v>--</v>
      </c>
    </row>
    <row r="1456" spans="1:12" ht="15" hidden="1" customHeight="1" x14ac:dyDescent="0.25">
      <c r="A1456" s="100" t="s">
        <v>638</v>
      </c>
      <c r="B1456" s="112"/>
      <c r="C1456" s="304"/>
      <c r="D1456" s="305"/>
      <c r="E1456" s="150"/>
      <c r="F1456" s="306" t="str">
        <f>IF(ISBLANK(C1456),"",(IF((C1456&lt;=E1456),"X","")))</f>
        <v/>
      </c>
      <c r="G1456" s="307"/>
      <c r="H1456" s="308"/>
      <c r="I1456" s="306" t="str">
        <f t="shared" ref="I1456:I1461" si="321">IF(ISBLANK(C1456),"",(IF((C1456&gt;E1456),"X","")))</f>
        <v/>
      </c>
      <c r="J1456" s="308"/>
      <c r="L1456" s="213" t="str">
        <f t="shared" ref="L1456:L1461" si="322">L1455</f>
        <v>--</v>
      </c>
    </row>
    <row r="1457" spans="1:12" ht="15" hidden="1" customHeight="1" x14ac:dyDescent="0.25">
      <c r="A1457" s="100" t="s">
        <v>640</v>
      </c>
      <c r="B1457" s="113"/>
      <c r="C1457" s="304"/>
      <c r="D1457" s="305"/>
      <c r="E1457" s="150"/>
      <c r="F1457" s="306" t="str">
        <f t="shared" ref="F1457:F1461" si="323">IF(ISBLANK(C1457),"",(IF((C1457&lt;=E1457),"X","")))</f>
        <v/>
      </c>
      <c r="G1457" s="307"/>
      <c r="H1457" s="308"/>
      <c r="I1457" s="306" t="str">
        <f t="shared" si="321"/>
        <v/>
      </c>
      <c r="J1457" s="308"/>
      <c r="L1457" s="213" t="str">
        <f t="shared" si="322"/>
        <v>--</v>
      </c>
    </row>
    <row r="1458" spans="1:12" ht="15" hidden="1" customHeight="1" x14ac:dyDescent="0.25">
      <c r="A1458" s="108" t="s">
        <v>650</v>
      </c>
      <c r="B1458" s="109"/>
      <c r="C1458" s="304"/>
      <c r="D1458" s="305"/>
      <c r="E1458" s="150"/>
      <c r="F1458" s="306" t="str">
        <f t="shared" si="323"/>
        <v/>
      </c>
      <c r="G1458" s="307"/>
      <c r="H1458" s="308"/>
      <c r="I1458" s="306" t="str">
        <f t="shared" si="321"/>
        <v/>
      </c>
      <c r="J1458" s="308"/>
      <c r="L1458" s="213" t="str">
        <f t="shared" si="322"/>
        <v>--</v>
      </c>
    </row>
    <row r="1459" spans="1:12" ht="15" hidden="1" customHeight="1" x14ac:dyDescent="0.25">
      <c r="A1459" s="108" t="s">
        <v>651</v>
      </c>
      <c r="B1459" s="109"/>
      <c r="C1459" s="304"/>
      <c r="D1459" s="305"/>
      <c r="E1459" s="150"/>
      <c r="F1459" s="306" t="str">
        <f t="shared" si="323"/>
        <v/>
      </c>
      <c r="G1459" s="307"/>
      <c r="H1459" s="308"/>
      <c r="I1459" s="306" t="str">
        <f t="shared" si="321"/>
        <v/>
      </c>
      <c r="J1459" s="308"/>
      <c r="L1459" s="213" t="str">
        <f t="shared" si="322"/>
        <v>--</v>
      </c>
    </row>
    <row r="1460" spans="1:12" ht="15" hidden="1" customHeight="1" x14ac:dyDescent="0.25">
      <c r="A1460" s="108" t="s">
        <v>641</v>
      </c>
      <c r="B1460" s="109"/>
      <c r="C1460" s="304"/>
      <c r="D1460" s="305"/>
      <c r="E1460" s="150"/>
      <c r="F1460" s="306" t="str">
        <f t="shared" si="323"/>
        <v/>
      </c>
      <c r="G1460" s="307"/>
      <c r="H1460" s="308"/>
      <c r="I1460" s="306" t="str">
        <f t="shared" si="321"/>
        <v/>
      </c>
      <c r="J1460" s="308"/>
      <c r="L1460" s="213" t="str">
        <f t="shared" si="322"/>
        <v>--</v>
      </c>
    </row>
    <row r="1461" spans="1:12" ht="15" hidden="1" customHeight="1" x14ac:dyDescent="0.25">
      <c r="A1461" s="108" t="s">
        <v>642</v>
      </c>
      <c r="B1461" s="109"/>
      <c r="C1461" s="304"/>
      <c r="D1461" s="305"/>
      <c r="E1461" s="150"/>
      <c r="F1461" s="306" t="str">
        <f t="shared" si="323"/>
        <v/>
      </c>
      <c r="G1461" s="307"/>
      <c r="H1461" s="308"/>
      <c r="I1461" s="306" t="str">
        <f t="shared" si="321"/>
        <v/>
      </c>
      <c r="J1461" s="308"/>
      <c r="L1461" s="213" t="str">
        <f t="shared" si="322"/>
        <v>--</v>
      </c>
    </row>
    <row r="1462" spans="1:12" ht="15" hidden="1" customHeight="1" x14ac:dyDescent="0.25">
      <c r="A1462" s="110"/>
      <c r="B1462" s="110"/>
      <c r="C1462" s="31"/>
      <c r="D1462" s="31"/>
      <c r="E1462" s="111"/>
      <c r="F1462" s="81"/>
      <c r="G1462" s="81"/>
      <c r="H1462" s="81"/>
      <c r="I1462" s="81"/>
      <c r="J1462" s="81"/>
      <c r="L1462" s="225" t="str">
        <f>L1461</f>
        <v>--</v>
      </c>
    </row>
    <row r="1463" spans="1:12" ht="15" hidden="1" customHeight="1" x14ac:dyDescent="0.25">
      <c r="A1463" s="107" t="s">
        <v>670</v>
      </c>
      <c r="B1463" s="106" t="str">
        <f>IF(ISTEXT(VLOOKUP(A1463,'FICHA DE PROJETO'!$A$214:$I$396,2,FALSE)),VLOOKUP(A1463,'FICHA DE PROJETO'!$A$214:$I$396,2,FALSE),"")</f>
        <v/>
      </c>
      <c r="C1463" s="102"/>
      <c r="D1463" s="102"/>
      <c r="E1463" s="102"/>
      <c r="F1463" s="102"/>
      <c r="G1463" s="102"/>
      <c r="H1463" s="102"/>
      <c r="I1463" s="103"/>
      <c r="J1463" s="104"/>
      <c r="L1463" s="212" t="str">
        <f>IF((B1463=""),"--","X")</f>
        <v>--</v>
      </c>
    </row>
    <row r="1464" spans="1:12" ht="15" hidden="1" customHeight="1" x14ac:dyDescent="0.25">
      <c r="B1464" s="101"/>
      <c r="C1464" s="309" t="s">
        <v>635</v>
      </c>
      <c r="D1464" s="310"/>
      <c r="E1464" s="105" t="s">
        <v>636</v>
      </c>
      <c r="F1464" s="311" t="s">
        <v>646</v>
      </c>
      <c r="G1464" s="312"/>
      <c r="H1464" s="312"/>
      <c r="I1464" s="311" t="s">
        <v>647</v>
      </c>
      <c r="J1464" s="313"/>
      <c r="L1464" s="213" t="str">
        <f>L1463</f>
        <v>--</v>
      </c>
    </row>
    <row r="1465" spans="1:12" ht="15" hidden="1" customHeight="1" x14ac:dyDescent="0.25">
      <c r="A1465" s="148" t="s">
        <v>637</v>
      </c>
      <c r="B1465" s="149"/>
      <c r="C1465" s="314"/>
      <c r="D1465" s="315"/>
      <c r="E1465" s="150"/>
      <c r="F1465" s="306" t="str">
        <f>IF(ISBLANK(C1465),"",(IF((C1465=E1465),"X","")))</f>
        <v/>
      </c>
      <c r="G1465" s="307"/>
      <c r="H1465" s="308"/>
      <c r="I1465" s="306" t="str">
        <f t="shared" ref="I1465" si="324">IF(NOT(C1465=E1465),"X","")</f>
        <v/>
      </c>
      <c r="J1465" s="308"/>
      <c r="L1465" s="213" t="str">
        <f>L1464</f>
        <v>--</v>
      </c>
    </row>
    <row r="1466" spans="1:12" ht="15" hidden="1" customHeight="1" x14ac:dyDescent="0.25">
      <c r="A1466" s="100" t="s">
        <v>638</v>
      </c>
      <c r="B1466" s="112"/>
      <c r="C1466" s="304"/>
      <c r="D1466" s="305"/>
      <c r="E1466" s="150"/>
      <c r="F1466" s="306" t="str">
        <f>IF(ISBLANK(C1466),"",(IF((C1466&lt;=E1466),"X","")))</f>
        <v/>
      </c>
      <c r="G1466" s="307"/>
      <c r="H1466" s="308"/>
      <c r="I1466" s="306" t="str">
        <f t="shared" ref="I1466:I1471" si="325">IF(ISBLANK(C1466),"",(IF((C1466&gt;E1466),"X","")))</f>
        <v/>
      </c>
      <c r="J1466" s="308"/>
      <c r="L1466" s="213" t="str">
        <f t="shared" ref="L1466:L1471" si="326">L1465</f>
        <v>--</v>
      </c>
    </row>
    <row r="1467" spans="1:12" ht="15" hidden="1" customHeight="1" x14ac:dyDescent="0.25">
      <c r="A1467" s="100" t="s">
        <v>640</v>
      </c>
      <c r="B1467" s="113"/>
      <c r="C1467" s="304"/>
      <c r="D1467" s="305"/>
      <c r="E1467" s="150"/>
      <c r="F1467" s="306" t="str">
        <f t="shared" ref="F1467:F1471" si="327">IF(ISBLANK(C1467),"",(IF((C1467&lt;=E1467),"X","")))</f>
        <v/>
      </c>
      <c r="G1467" s="307"/>
      <c r="H1467" s="308"/>
      <c r="I1467" s="306" t="str">
        <f t="shared" si="325"/>
        <v/>
      </c>
      <c r="J1467" s="308"/>
      <c r="L1467" s="213" t="str">
        <f t="shared" si="326"/>
        <v>--</v>
      </c>
    </row>
    <row r="1468" spans="1:12" ht="15" hidden="1" customHeight="1" x14ac:dyDescent="0.25">
      <c r="A1468" s="108" t="s">
        <v>650</v>
      </c>
      <c r="B1468" s="109"/>
      <c r="C1468" s="304"/>
      <c r="D1468" s="305"/>
      <c r="E1468" s="150"/>
      <c r="F1468" s="306" t="str">
        <f t="shared" si="327"/>
        <v/>
      </c>
      <c r="G1468" s="307"/>
      <c r="H1468" s="308"/>
      <c r="I1468" s="306" t="str">
        <f t="shared" si="325"/>
        <v/>
      </c>
      <c r="J1468" s="308"/>
      <c r="L1468" s="213" t="str">
        <f t="shared" si="326"/>
        <v>--</v>
      </c>
    </row>
    <row r="1469" spans="1:12" ht="15" hidden="1" customHeight="1" x14ac:dyDescent="0.25">
      <c r="A1469" s="108" t="s">
        <v>651</v>
      </c>
      <c r="B1469" s="109"/>
      <c r="C1469" s="304"/>
      <c r="D1469" s="305"/>
      <c r="E1469" s="150"/>
      <c r="F1469" s="306" t="str">
        <f t="shared" si="327"/>
        <v/>
      </c>
      <c r="G1469" s="307"/>
      <c r="H1469" s="308"/>
      <c r="I1469" s="306" t="str">
        <f t="shared" si="325"/>
        <v/>
      </c>
      <c r="J1469" s="308"/>
      <c r="L1469" s="213" t="str">
        <f t="shared" si="326"/>
        <v>--</v>
      </c>
    </row>
    <row r="1470" spans="1:12" ht="15" hidden="1" customHeight="1" x14ac:dyDescent="0.25">
      <c r="A1470" s="108" t="s">
        <v>641</v>
      </c>
      <c r="B1470" s="109"/>
      <c r="C1470" s="304"/>
      <c r="D1470" s="305"/>
      <c r="E1470" s="150"/>
      <c r="F1470" s="306" t="str">
        <f t="shared" si="327"/>
        <v/>
      </c>
      <c r="G1470" s="307"/>
      <c r="H1470" s="308"/>
      <c r="I1470" s="306" t="str">
        <f t="shared" si="325"/>
        <v/>
      </c>
      <c r="J1470" s="308"/>
      <c r="L1470" s="213" t="str">
        <f t="shared" si="326"/>
        <v>--</v>
      </c>
    </row>
    <row r="1471" spans="1:12" ht="15" hidden="1" customHeight="1" x14ac:dyDescent="0.25">
      <c r="A1471" s="108" t="s">
        <v>642</v>
      </c>
      <c r="B1471" s="109"/>
      <c r="C1471" s="304"/>
      <c r="D1471" s="305"/>
      <c r="E1471" s="150"/>
      <c r="F1471" s="306" t="str">
        <f t="shared" si="327"/>
        <v/>
      </c>
      <c r="G1471" s="307"/>
      <c r="H1471" s="308"/>
      <c r="I1471" s="306" t="str">
        <f t="shared" si="325"/>
        <v/>
      </c>
      <c r="J1471" s="308"/>
      <c r="L1471" s="213" t="str">
        <f t="shared" si="326"/>
        <v>--</v>
      </c>
    </row>
    <row r="1472" spans="1:12" ht="15" hidden="1" customHeight="1" x14ac:dyDescent="0.25">
      <c r="A1472" s="110"/>
      <c r="B1472" s="110"/>
      <c r="C1472" s="31"/>
      <c r="D1472" s="31"/>
      <c r="E1472" s="111"/>
      <c r="F1472" s="81"/>
      <c r="G1472" s="81"/>
      <c r="H1472" s="81"/>
      <c r="I1472" s="81"/>
      <c r="J1472" s="81"/>
      <c r="L1472" s="225" t="str">
        <f>L1471</f>
        <v>--</v>
      </c>
    </row>
    <row r="1473" spans="1:12" ht="15" hidden="1" customHeight="1" x14ac:dyDescent="0.25">
      <c r="A1473" s="107" t="s">
        <v>671</v>
      </c>
      <c r="B1473" s="106" t="str">
        <f>IF(ISTEXT(VLOOKUP(A1473,'FICHA DE PROJETO'!$A$214:$I$396,2,FALSE)),VLOOKUP(A1473,'FICHA DE PROJETO'!$A$214:$I$396,2,FALSE),"")</f>
        <v/>
      </c>
      <c r="C1473" s="102"/>
      <c r="D1473" s="102"/>
      <c r="E1473" s="102"/>
      <c r="F1473" s="102"/>
      <c r="G1473" s="102"/>
      <c r="H1473" s="102"/>
      <c r="I1473" s="103"/>
      <c r="J1473" s="104"/>
      <c r="L1473" s="212" t="str">
        <f>IF((B1473=""),"--","X")</f>
        <v>--</v>
      </c>
    </row>
    <row r="1474" spans="1:12" ht="15" hidden="1" customHeight="1" x14ac:dyDescent="0.25">
      <c r="B1474" s="101"/>
      <c r="C1474" s="309" t="s">
        <v>635</v>
      </c>
      <c r="D1474" s="310"/>
      <c r="E1474" s="105" t="s">
        <v>636</v>
      </c>
      <c r="F1474" s="311" t="s">
        <v>646</v>
      </c>
      <c r="G1474" s="312"/>
      <c r="H1474" s="312"/>
      <c r="I1474" s="311" t="s">
        <v>647</v>
      </c>
      <c r="J1474" s="313"/>
      <c r="L1474" s="213" t="str">
        <f>L1473</f>
        <v>--</v>
      </c>
    </row>
    <row r="1475" spans="1:12" ht="15" hidden="1" customHeight="1" x14ac:dyDescent="0.25">
      <c r="A1475" s="148" t="s">
        <v>637</v>
      </c>
      <c r="B1475" s="149"/>
      <c r="C1475" s="314"/>
      <c r="D1475" s="315"/>
      <c r="E1475" s="150"/>
      <c r="F1475" s="306" t="str">
        <f>IF(ISBLANK(C1475),"",(IF((C1475=E1475),"X","")))</f>
        <v/>
      </c>
      <c r="G1475" s="307"/>
      <c r="H1475" s="308"/>
      <c r="I1475" s="306" t="str">
        <f t="shared" ref="I1475" si="328">IF(NOT(C1475=E1475),"X","")</f>
        <v/>
      </c>
      <c r="J1475" s="308"/>
      <c r="L1475" s="213" t="str">
        <f>L1474</f>
        <v>--</v>
      </c>
    </row>
    <row r="1476" spans="1:12" ht="15" hidden="1" customHeight="1" x14ac:dyDescent="0.25">
      <c r="A1476" s="100" t="s">
        <v>638</v>
      </c>
      <c r="B1476" s="112"/>
      <c r="C1476" s="304"/>
      <c r="D1476" s="305"/>
      <c r="E1476" s="150"/>
      <c r="F1476" s="306" t="str">
        <f>IF(ISBLANK(C1476),"",(IF((C1476&lt;=E1476),"X","")))</f>
        <v/>
      </c>
      <c r="G1476" s="307"/>
      <c r="H1476" s="308"/>
      <c r="I1476" s="306" t="str">
        <f t="shared" ref="I1476:I1481" si="329">IF(ISBLANK(C1476),"",(IF((C1476&gt;E1476),"X","")))</f>
        <v/>
      </c>
      <c r="J1476" s="308"/>
      <c r="L1476" s="213" t="str">
        <f t="shared" ref="L1476:L1481" si="330">L1475</f>
        <v>--</v>
      </c>
    </row>
    <row r="1477" spans="1:12" ht="15" hidden="1" customHeight="1" x14ac:dyDescent="0.25">
      <c r="A1477" s="100" t="s">
        <v>640</v>
      </c>
      <c r="B1477" s="113"/>
      <c r="C1477" s="304"/>
      <c r="D1477" s="305"/>
      <c r="E1477" s="150"/>
      <c r="F1477" s="306" t="str">
        <f t="shared" ref="F1477:F1481" si="331">IF(ISBLANK(C1477),"",(IF((C1477&lt;=E1477),"X","")))</f>
        <v/>
      </c>
      <c r="G1477" s="307"/>
      <c r="H1477" s="308"/>
      <c r="I1477" s="306" t="str">
        <f t="shared" si="329"/>
        <v/>
      </c>
      <c r="J1477" s="308"/>
      <c r="L1477" s="213" t="str">
        <f t="shared" si="330"/>
        <v>--</v>
      </c>
    </row>
    <row r="1478" spans="1:12" ht="15" hidden="1" customHeight="1" x14ac:dyDescent="0.25">
      <c r="A1478" s="108" t="s">
        <v>650</v>
      </c>
      <c r="B1478" s="109"/>
      <c r="C1478" s="304"/>
      <c r="D1478" s="305"/>
      <c r="E1478" s="150"/>
      <c r="F1478" s="306" t="str">
        <f t="shared" si="331"/>
        <v/>
      </c>
      <c r="G1478" s="307"/>
      <c r="H1478" s="308"/>
      <c r="I1478" s="306" t="str">
        <f t="shared" si="329"/>
        <v/>
      </c>
      <c r="J1478" s="308"/>
      <c r="L1478" s="213" t="str">
        <f t="shared" si="330"/>
        <v>--</v>
      </c>
    </row>
    <row r="1479" spans="1:12" ht="15" hidden="1" customHeight="1" x14ac:dyDescent="0.25">
      <c r="A1479" s="108" t="s">
        <v>651</v>
      </c>
      <c r="B1479" s="109"/>
      <c r="C1479" s="304"/>
      <c r="D1479" s="305"/>
      <c r="E1479" s="150"/>
      <c r="F1479" s="306" t="str">
        <f t="shared" si="331"/>
        <v/>
      </c>
      <c r="G1479" s="307"/>
      <c r="H1479" s="308"/>
      <c r="I1479" s="306" t="str">
        <f t="shared" si="329"/>
        <v/>
      </c>
      <c r="J1479" s="308"/>
      <c r="L1479" s="213" t="str">
        <f t="shared" si="330"/>
        <v>--</v>
      </c>
    </row>
    <row r="1480" spans="1:12" ht="15" hidden="1" customHeight="1" x14ac:dyDescent="0.25">
      <c r="A1480" s="108" t="s">
        <v>641</v>
      </c>
      <c r="B1480" s="109"/>
      <c r="C1480" s="304"/>
      <c r="D1480" s="305"/>
      <c r="E1480" s="150"/>
      <c r="F1480" s="306" t="str">
        <f t="shared" si="331"/>
        <v/>
      </c>
      <c r="G1480" s="307"/>
      <c r="H1480" s="308"/>
      <c r="I1480" s="306" t="str">
        <f t="shared" si="329"/>
        <v/>
      </c>
      <c r="J1480" s="308"/>
      <c r="L1480" s="213" t="str">
        <f t="shared" si="330"/>
        <v>--</v>
      </c>
    </row>
    <row r="1481" spans="1:12" ht="15" hidden="1" customHeight="1" x14ac:dyDescent="0.25">
      <c r="A1481" s="108" t="s">
        <v>642</v>
      </c>
      <c r="B1481" s="109"/>
      <c r="C1481" s="304"/>
      <c r="D1481" s="305"/>
      <c r="E1481" s="150"/>
      <c r="F1481" s="306" t="str">
        <f t="shared" si="331"/>
        <v/>
      </c>
      <c r="G1481" s="307"/>
      <c r="H1481" s="308"/>
      <c r="I1481" s="306" t="str">
        <f t="shared" si="329"/>
        <v/>
      </c>
      <c r="J1481" s="308"/>
      <c r="L1481" s="213" t="str">
        <f t="shared" si="330"/>
        <v>--</v>
      </c>
    </row>
    <row r="1482" spans="1:12" ht="15" hidden="1" customHeight="1" x14ac:dyDescent="0.25">
      <c r="A1482" s="110"/>
      <c r="B1482" s="110"/>
      <c r="C1482" s="31"/>
      <c r="D1482" s="31"/>
      <c r="E1482" s="111"/>
      <c r="F1482" s="81"/>
      <c r="G1482" s="81"/>
      <c r="H1482" s="81"/>
      <c r="I1482" s="81"/>
      <c r="J1482" s="81"/>
      <c r="L1482" s="225" t="str">
        <f>L1481</f>
        <v>--</v>
      </c>
    </row>
    <row r="1483" spans="1:12" ht="15" hidden="1" customHeight="1" x14ac:dyDescent="0.25">
      <c r="A1483" s="107" t="s">
        <v>672</v>
      </c>
      <c r="B1483" s="106" t="str">
        <f>IF(ISTEXT(VLOOKUP(A1483,'FICHA DE PROJETO'!$A$214:$I$396,2,FALSE)),VLOOKUP(A1483,'FICHA DE PROJETO'!$A$214:$I$396,2,FALSE),"")</f>
        <v/>
      </c>
      <c r="C1483" s="102"/>
      <c r="D1483" s="102"/>
      <c r="E1483" s="102"/>
      <c r="F1483" s="102"/>
      <c r="G1483" s="102"/>
      <c r="H1483" s="102"/>
      <c r="I1483" s="103"/>
      <c r="J1483" s="104"/>
      <c r="L1483" s="212" t="str">
        <f>IF((B1483=""),"--","X")</f>
        <v>--</v>
      </c>
    </row>
    <row r="1484" spans="1:12" ht="15" hidden="1" customHeight="1" x14ac:dyDescent="0.25">
      <c r="B1484" s="101"/>
      <c r="C1484" s="309" t="s">
        <v>635</v>
      </c>
      <c r="D1484" s="310"/>
      <c r="E1484" s="105" t="s">
        <v>636</v>
      </c>
      <c r="F1484" s="311" t="s">
        <v>646</v>
      </c>
      <c r="G1484" s="312"/>
      <c r="H1484" s="312"/>
      <c r="I1484" s="311" t="s">
        <v>647</v>
      </c>
      <c r="J1484" s="313"/>
      <c r="L1484" s="213" t="str">
        <f>L1483</f>
        <v>--</v>
      </c>
    </row>
    <row r="1485" spans="1:12" ht="15" hidden="1" customHeight="1" x14ac:dyDescent="0.25">
      <c r="A1485" s="148" t="s">
        <v>637</v>
      </c>
      <c r="B1485" s="149"/>
      <c r="C1485" s="314"/>
      <c r="D1485" s="315"/>
      <c r="E1485" s="150"/>
      <c r="F1485" s="306" t="str">
        <f>IF(ISBLANK(C1485),"",(IF((C1485=E1485),"X","")))</f>
        <v/>
      </c>
      <c r="G1485" s="307"/>
      <c r="H1485" s="308"/>
      <c r="I1485" s="306" t="str">
        <f t="shared" ref="I1485" si="332">IF(NOT(C1485=E1485),"X","")</f>
        <v/>
      </c>
      <c r="J1485" s="308"/>
      <c r="L1485" s="213" t="str">
        <f>L1484</f>
        <v>--</v>
      </c>
    </row>
    <row r="1486" spans="1:12" ht="15" hidden="1" customHeight="1" x14ac:dyDescent="0.25">
      <c r="A1486" s="100" t="s">
        <v>638</v>
      </c>
      <c r="B1486" s="112"/>
      <c r="C1486" s="304"/>
      <c r="D1486" s="305"/>
      <c r="E1486" s="150"/>
      <c r="F1486" s="306" t="str">
        <f>IF(ISBLANK(C1486),"",(IF((C1486&lt;=E1486),"X","")))</f>
        <v/>
      </c>
      <c r="G1486" s="307"/>
      <c r="H1486" s="308"/>
      <c r="I1486" s="306" t="str">
        <f t="shared" ref="I1486:I1491" si="333">IF(ISBLANK(C1486),"",(IF((C1486&gt;E1486),"X","")))</f>
        <v/>
      </c>
      <c r="J1486" s="308"/>
      <c r="L1486" s="213" t="str">
        <f t="shared" ref="L1486:L1491" si="334">L1485</f>
        <v>--</v>
      </c>
    </row>
    <row r="1487" spans="1:12" ht="15" hidden="1" customHeight="1" x14ac:dyDescent="0.25">
      <c r="A1487" s="100" t="s">
        <v>640</v>
      </c>
      <c r="B1487" s="113"/>
      <c r="C1487" s="304"/>
      <c r="D1487" s="305"/>
      <c r="E1487" s="150"/>
      <c r="F1487" s="306" t="str">
        <f t="shared" ref="F1487:F1491" si="335">IF(ISBLANK(C1487),"",(IF((C1487&lt;=E1487),"X","")))</f>
        <v/>
      </c>
      <c r="G1487" s="307"/>
      <c r="H1487" s="308"/>
      <c r="I1487" s="306" t="str">
        <f t="shared" si="333"/>
        <v/>
      </c>
      <c r="J1487" s="308"/>
      <c r="L1487" s="213" t="str">
        <f t="shared" si="334"/>
        <v>--</v>
      </c>
    </row>
    <row r="1488" spans="1:12" ht="15" hidden="1" customHeight="1" x14ac:dyDescent="0.25">
      <c r="A1488" s="108" t="s">
        <v>650</v>
      </c>
      <c r="B1488" s="109"/>
      <c r="C1488" s="304"/>
      <c r="D1488" s="305"/>
      <c r="E1488" s="150"/>
      <c r="F1488" s="306" t="str">
        <f t="shared" si="335"/>
        <v/>
      </c>
      <c r="G1488" s="307"/>
      <c r="H1488" s="308"/>
      <c r="I1488" s="306" t="str">
        <f t="shared" si="333"/>
        <v/>
      </c>
      <c r="J1488" s="308"/>
      <c r="L1488" s="213" t="str">
        <f t="shared" si="334"/>
        <v>--</v>
      </c>
    </row>
    <row r="1489" spans="1:12" ht="15" hidden="1" customHeight="1" x14ac:dyDescent="0.25">
      <c r="A1489" s="108" t="s">
        <v>651</v>
      </c>
      <c r="B1489" s="109"/>
      <c r="C1489" s="304"/>
      <c r="D1489" s="305"/>
      <c r="E1489" s="150"/>
      <c r="F1489" s="306" t="str">
        <f t="shared" si="335"/>
        <v/>
      </c>
      <c r="G1489" s="307"/>
      <c r="H1489" s="308"/>
      <c r="I1489" s="306" t="str">
        <f t="shared" si="333"/>
        <v/>
      </c>
      <c r="J1489" s="308"/>
      <c r="L1489" s="213" t="str">
        <f t="shared" si="334"/>
        <v>--</v>
      </c>
    </row>
    <row r="1490" spans="1:12" ht="15" hidden="1" customHeight="1" x14ac:dyDescent="0.25">
      <c r="A1490" s="108" t="s">
        <v>641</v>
      </c>
      <c r="B1490" s="109"/>
      <c r="C1490" s="304"/>
      <c r="D1490" s="305"/>
      <c r="E1490" s="150"/>
      <c r="F1490" s="306" t="str">
        <f t="shared" si="335"/>
        <v/>
      </c>
      <c r="G1490" s="307"/>
      <c r="H1490" s="308"/>
      <c r="I1490" s="306" t="str">
        <f t="shared" si="333"/>
        <v/>
      </c>
      <c r="J1490" s="308"/>
      <c r="L1490" s="213" t="str">
        <f t="shared" si="334"/>
        <v>--</v>
      </c>
    </row>
    <row r="1491" spans="1:12" ht="15" hidden="1" customHeight="1" x14ac:dyDescent="0.25">
      <c r="A1491" s="108" t="s">
        <v>642</v>
      </c>
      <c r="B1491" s="109"/>
      <c r="C1491" s="304"/>
      <c r="D1491" s="305"/>
      <c r="E1491" s="150"/>
      <c r="F1491" s="306" t="str">
        <f t="shared" si="335"/>
        <v/>
      </c>
      <c r="G1491" s="307"/>
      <c r="H1491" s="308"/>
      <c r="I1491" s="306" t="str">
        <f t="shared" si="333"/>
        <v/>
      </c>
      <c r="J1491" s="308"/>
      <c r="L1491" s="213" t="str">
        <f t="shared" si="334"/>
        <v>--</v>
      </c>
    </row>
    <row r="1492" spans="1:12" ht="15" hidden="1" customHeight="1" x14ac:dyDescent="0.25">
      <c r="A1492" s="110"/>
      <c r="B1492" s="110"/>
      <c r="C1492" s="31"/>
      <c r="D1492" s="31"/>
      <c r="E1492" s="111"/>
      <c r="F1492" s="81"/>
      <c r="G1492" s="81"/>
      <c r="H1492" s="81"/>
      <c r="I1492" s="81"/>
      <c r="J1492" s="81"/>
      <c r="L1492" s="225" t="str">
        <f>L1491</f>
        <v>--</v>
      </c>
    </row>
    <row r="1493" spans="1:12" ht="15" hidden="1" customHeight="1" x14ac:dyDescent="0.25">
      <c r="A1493" s="107" t="s">
        <v>673</v>
      </c>
      <c r="B1493" s="106" t="str">
        <f>IF(ISTEXT(VLOOKUP(A1493,'FICHA DE PROJETO'!$A$214:$I$396,2,FALSE)),VLOOKUP(A1493,'FICHA DE PROJETO'!$A$214:$I$396,2,FALSE),"")</f>
        <v/>
      </c>
      <c r="C1493" s="102"/>
      <c r="D1493" s="102"/>
      <c r="E1493" s="102"/>
      <c r="F1493" s="102"/>
      <c r="G1493" s="102"/>
      <c r="H1493" s="102"/>
      <c r="I1493" s="103"/>
      <c r="J1493" s="104"/>
      <c r="L1493" s="212" t="str">
        <f>IF((B1493=""),"--","X")</f>
        <v>--</v>
      </c>
    </row>
    <row r="1494" spans="1:12" ht="15" hidden="1" customHeight="1" x14ac:dyDescent="0.25">
      <c r="B1494" s="101"/>
      <c r="C1494" s="309" t="s">
        <v>635</v>
      </c>
      <c r="D1494" s="310"/>
      <c r="E1494" s="105" t="s">
        <v>636</v>
      </c>
      <c r="F1494" s="311" t="s">
        <v>646</v>
      </c>
      <c r="G1494" s="312"/>
      <c r="H1494" s="312"/>
      <c r="I1494" s="311" t="s">
        <v>647</v>
      </c>
      <c r="J1494" s="313"/>
      <c r="L1494" s="213" t="str">
        <f>L1493</f>
        <v>--</v>
      </c>
    </row>
    <row r="1495" spans="1:12" ht="15" hidden="1" customHeight="1" x14ac:dyDescent="0.25">
      <c r="A1495" s="148" t="s">
        <v>637</v>
      </c>
      <c r="B1495" s="149"/>
      <c r="C1495" s="314"/>
      <c r="D1495" s="315"/>
      <c r="E1495" s="150"/>
      <c r="F1495" s="306" t="str">
        <f>IF(ISBLANK(C1495),"",(IF((C1495=E1495),"X","")))</f>
        <v/>
      </c>
      <c r="G1495" s="307"/>
      <c r="H1495" s="308"/>
      <c r="I1495" s="306" t="str">
        <f t="shared" ref="I1495" si="336">IF(NOT(C1495=E1495),"X","")</f>
        <v/>
      </c>
      <c r="J1495" s="308"/>
      <c r="L1495" s="213" t="str">
        <f>L1494</f>
        <v>--</v>
      </c>
    </row>
    <row r="1496" spans="1:12" ht="15" hidden="1" customHeight="1" x14ac:dyDescent="0.25">
      <c r="A1496" s="100" t="s">
        <v>638</v>
      </c>
      <c r="B1496" s="112"/>
      <c r="C1496" s="304"/>
      <c r="D1496" s="305"/>
      <c r="E1496" s="150"/>
      <c r="F1496" s="306" t="str">
        <f>IF(ISBLANK(C1496),"",(IF((C1496&lt;=E1496),"X","")))</f>
        <v/>
      </c>
      <c r="G1496" s="307"/>
      <c r="H1496" s="308"/>
      <c r="I1496" s="306" t="str">
        <f t="shared" ref="I1496:I1501" si="337">IF(ISBLANK(C1496),"",(IF((C1496&gt;E1496),"X","")))</f>
        <v/>
      </c>
      <c r="J1496" s="308"/>
      <c r="L1496" s="213" t="str">
        <f t="shared" ref="L1496:L1501" si="338">L1495</f>
        <v>--</v>
      </c>
    </row>
    <row r="1497" spans="1:12" ht="15" hidden="1" customHeight="1" x14ac:dyDescent="0.25">
      <c r="A1497" s="100" t="s">
        <v>640</v>
      </c>
      <c r="B1497" s="113"/>
      <c r="C1497" s="304"/>
      <c r="D1497" s="305"/>
      <c r="E1497" s="150"/>
      <c r="F1497" s="306" t="str">
        <f t="shared" ref="F1497:F1501" si="339">IF(ISBLANK(C1497),"",(IF((C1497&lt;=E1497),"X","")))</f>
        <v/>
      </c>
      <c r="G1497" s="307"/>
      <c r="H1497" s="308"/>
      <c r="I1497" s="306" t="str">
        <f t="shared" si="337"/>
        <v/>
      </c>
      <c r="J1497" s="308"/>
      <c r="L1497" s="213" t="str">
        <f t="shared" si="338"/>
        <v>--</v>
      </c>
    </row>
    <row r="1498" spans="1:12" ht="15" hidden="1" customHeight="1" x14ac:dyDescent="0.25">
      <c r="A1498" s="108" t="s">
        <v>650</v>
      </c>
      <c r="B1498" s="109"/>
      <c r="C1498" s="304"/>
      <c r="D1498" s="305"/>
      <c r="E1498" s="150"/>
      <c r="F1498" s="306" t="str">
        <f t="shared" si="339"/>
        <v/>
      </c>
      <c r="G1498" s="307"/>
      <c r="H1498" s="308"/>
      <c r="I1498" s="306" t="str">
        <f t="shared" si="337"/>
        <v/>
      </c>
      <c r="J1498" s="308"/>
      <c r="L1498" s="213" t="str">
        <f t="shared" si="338"/>
        <v>--</v>
      </c>
    </row>
    <row r="1499" spans="1:12" ht="15" hidden="1" customHeight="1" x14ac:dyDescent="0.25">
      <c r="A1499" s="108" t="s">
        <v>651</v>
      </c>
      <c r="B1499" s="109"/>
      <c r="C1499" s="304"/>
      <c r="D1499" s="305"/>
      <c r="E1499" s="150"/>
      <c r="F1499" s="306" t="str">
        <f t="shared" si="339"/>
        <v/>
      </c>
      <c r="G1499" s="307"/>
      <c r="H1499" s="308"/>
      <c r="I1499" s="306" t="str">
        <f t="shared" si="337"/>
        <v/>
      </c>
      <c r="J1499" s="308"/>
      <c r="L1499" s="213" t="str">
        <f t="shared" si="338"/>
        <v>--</v>
      </c>
    </row>
    <row r="1500" spans="1:12" ht="15" hidden="1" customHeight="1" x14ac:dyDescent="0.25">
      <c r="A1500" s="108" t="s">
        <v>641</v>
      </c>
      <c r="B1500" s="109"/>
      <c r="C1500" s="304"/>
      <c r="D1500" s="305"/>
      <c r="E1500" s="150"/>
      <c r="F1500" s="306" t="str">
        <f t="shared" si="339"/>
        <v/>
      </c>
      <c r="G1500" s="307"/>
      <c r="H1500" s="308"/>
      <c r="I1500" s="306" t="str">
        <f t="shared" si="337"/>
        <v/>
      </c>
      <c r="J1500" s="308"/>
      <c r="L1500" s="213" t="str">
        <f t="shared" si="338"/>
        <v>--</v>
      </c>
    </row>
    <row r="1501" spans="1:12" ht="15" hidden="1" customHeight="1" x14ac:dyDescent="0.25">
      <c r="A1501" s="108" t="s">
        <v>642</v>
      </c>
      <c r="B1501" s="109"/>
      <c r="C1501" s="304"/>
      <c r="D1501" s="305"/>
      <c r="E1501" s="150"/>
      <c r="F1501" s="306" t="str">
        <f t="shared" si="339"/>
        <v/>
      </c>
      <c r="G1501" s="307"/>
      <c r="H1501" s="308"/>
      <c r="I1501" s="306" t="str">
        <f t="shared" si="337"/>
        <v/>
      </c>
      <c r="J1501" s="308"/>
      <c r="L1501" s="213" t="str">
        <f t="shared" si="338"/>
        <v>--</v>
      </c>
    </row>
    <row r="1502" spans="1:12" ht="15" hidden="1" customHeight="1" x14ac:dyDescent="0.25">
      <c r="A1502" s="110"/>
      <c r="B1502" s="110"/>
      <c r="C1502" s="31"/>
      <c r="D1502" s="31"/>
      <c r="E1502" s="111"/>
      <c r="F1502" s="81"/>
      <c r="G1502" s="81"/>
      <c r="H1502" s="81"/>
      <c r="I1502" s="81"/>
      <c r="J1502" s="81"/>
      <c r="L1502" s="225" t="str">
        <f>L1501</f>
        <v>--</v>
      </c>
    </row>
    <row r="1503" spans="1:12" ht="15" hidden="1" customHeight="1" x14ac:dyDescent="0.25">
      <c r="A1503" s="107" t="s">
        <v>674</v>
      </c>
      <c r="B1503" s="106" t="str">
        <f>IF(ISTEXT(VLOOKUP(A1503,'FICHA DE PROJETO'!$A$214:$I$396,2,FALSE)),VLOOKUP(A1503,'FICHA DE PROJETO'!$A$214:$I$396,2,FALSE),"")</f>
        <v/>
      </c>
      <c r="C1503" s="102"/>
      <c r="D1503" s="102"/>
      <c r="E1503" s="102"/>
      <c r="F1503" s="102"/>
      <c r="G1503" s="102"/>
      <c r="H1503" s="102"/>
      <c r="I1503" s="103"/>
      <c r="J1503" s="104"/>
      <c r="L1503" s="212" t="str">
        <f>IF((B1503=""),"--","X")</f>
        <v>--</v>
      </c>
    </row>
    <row r="1504" spans="1:12" ht="15" hidden="1" customHeight="1" x14ac:dyDescent="0.25">
      <c r="B1504" s="101"/>
      <c r="C1504" s="309" t="s">
        <v>635</v>
      </c>
      <c r="D1504" s="310"/>
      <c r="E1504" s="105" t="s">
        <v>636</v>
      </c>
      <c r="F1504" s="311" t="s">
        <v>646</v>
      </c>
      <c r="G1504" s="312"/>
      <c r="H1504" s="312"/>
      <c r="I1504" s="311" t="s">
        <v>647</v>
      </c>
      <c r="J1504" s="313"/>
      <c r="L1504" s="213" t="str">
        <f>L1503</f>
        <v>--</v>
      </c>
    </row>
    <row r="1505" spans="1:12" ht="15" hidden="1" customHeight="1" x14ac:dyDescent="0.25">
      <c r="A1505" s="148" t="s">
        <v>637</v>
      </c>
      <c r="B1505" s="149"/>
      <c r="C1505" s="314"/>
      <c r="D1505" s="315"/>
      <c r="E1505" s="150"/>
      <c r="F1505" s="306" t="str">
        <f>IF(ISBLANK(C1505),"",(IF((C1505=E1505),"X","")))</f>
        <v/>
      </c>
      <c r="G1505" s="307"/>
      <c r="H1505" s="308"/>
      <c r="I1505" s="306" t="str">
        <f t="shared" ref="I1505" si="340">IF(NOT(C1505=E1505),"X","")</f>
        <v/>
      </c>
      <c r="J1505" s="308"/>
      <c r="L1505" s="213" t="str">
        <f>L1504</f>
        <v>--</v>
      </c>
    </row>
    <row r="1506" spans="1:12" ht="15" hidden="1" customHeight="1" x14ac:dyDescent="0.25">
      <c r="A1506" s="100" t="s">
        <v>638</v>
      </c>
      <c r="B1506" s="112"/>
      <c r="C1506" s="304"/>
      <c r="D1506" s="305"/>
      <c r="E1506" s="150"/>
      <c r="F1506" s="306" t="str">
        <f>IF(ISBLANK(C1506),"",(IF((C1506&lt;=E1506),"X","")))</f>
        <v/>
      </c>
      <c r="G1506" s="307"/>
      <c r="H1506" s="308"/>
      <c r="I1506" s="306" t="str">
        <f t="shared" ref="I1506:I1511" si="341">IF(ISBLANK(C1506),"",(IF((C1506&gt;E1506),"X","")))</f>
        <v/>
      </c>
      <c r="J1506" s="308"/>
      <c r="L1506" s="213" t="str">
        <f t="shared" ref="L1506:L1511" si="342">L1505</f>
        <v>--</v>
      </c>
    </row>
    <row r="1507" spans="1:12" ht="15" hidden="1" customHeight="1" x14ac:dyDescent="0.25">
      <c r="A1507" s="100" t="s">
        <v>640</v>
      </c>
      <c r="B1507" s="113"/>
      <c r="C1507" s="304"/>
      <c r="D1507" s="305"/>
      <c r="E1507" s="150"/>
      <c r="F1507" s="306" t="str">
        <f t="shared" ref="F1507:F1511" si="343">IF(ISBLANK(C1507),"",(IF((C1507&lt;=E1507),"X","")))</f>
        <v/>
      </c>
      <c r="G1507" s="307"/>
      <c r="H1507" s="308"/>
      <c r="I1507" s="306" t="str">
        <f t="shared" si="341"/>
        <v/>
      </c>
      <c r="J1507" s="308"/>
      <c r="L1507" s="213" t="str">
        <f t="shared" si="342"/>
        <v>--</v>
      </c>
    </row>
    <row r="1508" spans="1:12" ht="15" hidden="1" customHeight="1" x14ac:dyDescent="0.25">
      <c r="A1508" s="108" t="s">
        <v>650</v>
      </c>
      <c r="B1508" s="109"/>
      <c r="C1508" s="304"/>
      <c r="D1508" s="305"/>
      <c r="E1508" s="150"/>
      <c r="F1508" s="306" t="str">
        <f t="shared" si="343"/>
        <v/>
      </c>
      <c r="G1508" s="307"/>
      <c r="H1508" s="308"/>
      <c r="I1508" s="306" t="str">
        <f t="shared" si="341"/>
        <v/>
      </c>
      <c r="J1508" s="308"/>
      <c r="L1508" s="213" t="str">
        <f t="shared" si="342"/>
        <v>--</v>
      </c>
    </row>
    <row r="1509" spans="1:12" ht="15" hidden="1" customHeight="1" x14ac:dyDescent="0.25">
      <c r="A1509" s="108" t="s">
        <v>651</v>
      </c>
      <c r="B1509" s="109"/>
      <c r="C1509" s="304"/>
      <c r="D1509" s="305"/>
      <c r="E1509" s="150"/>
      <c r="F1509" s="306" t="str">
        <f t="shared" si="343"/>
        <v/>
      </c>
      <c r="G1509" s="307"/>
      <c r="H1509" s="308"/>
      <c r="I1509" s="306" t="str">
        <f t="shared" si="341"/>
        <v/>
      </c>
      <c r="J1509" s="308"/>
      <c r="L1509" s="213" t="str">
        <f t="shared" si="342"/>
        <v>--</v>
      </c>
    </row>
    <row r="1510" spans="1:12" ht="15" hidden="1" customHeight="1" x14ac:dyDescent="0.25">
      <c r="A1510" s="108" t="s">
        <v>641</v>
      </c>
      <c r="B1510" s="109"/>
      <c r="C1510" s="304"/>
      <c r="D1510" s="305"/>
      <c r="E1510" s="150"/>
      <c r="F1510" s="306" t="str">
        <f t="shared" si="343"/>
        <v/>
      </c>
      <c r="G1510" s="307"/>
      <c r="H1510" s="308"/>
      <c r="I1510" s="306" t="str">
        <f t="shared" si="341"/>
        <v/>
      </c>
      <c r="J1510" s="308"/>
      <c r="L1510" s="213" t="str">
        <f t="shared" si="342"/>
        <v>--</v>
      </c>
    </row>
    <row r="1511" spans="1:12" ht="15" hidden="1" customHeight="1" x14ac:dyDescent="0.25">
      <c r="A1511" s="108" t="s">
        <v>642</v>
      </c>
      <c r="B1511" s="109"/>
      <c r="C1511" s="304"/>
      <c r="D1511" s="305"/>
      <c r="E1511" s="150"/>
      <c r="F1511" s="306" t="str">
        <f t="shared" si="343"/>
        <v/>
      </c>
      <c r="G1511" s="307"/>
      <c r="H1511" s="308"/>
      <c r="I1511" s="306" t="str">
        <f t="shared" si="341"/>
        <v/>
      </c>
      <c r="J1511" s="308"/>
      <c r="L1511" s="213" t="str">
        <f t="shared" si="342"/>
        <v>--</v>
      </c>
    </row>
    <row r="1512" spans="1:12" ht="15" hidden="1" customHeight="1" x14ac:dyDescent="0.25">
      <c r="A1512" s="110"/>
      <c r="B1512" s="110"/>
      <c r="C1512" s="31"/>
      <c r="D1512" s="31"/>
      <c r="E1512" s="111"/>
      <c r="F1512" s="81"/>
      <c r="G1512" s="81"/>
      <c r="H1512" s="81"/>
      <c r="I1512" s="81"/>
      <c r="J1512" s="81"/>
      <c r="L1512" s="225" t="str">
        <f>L1511</f>
        <v>--</v>
      </c>
    </row>
    <row r="1513" spans="1:12" ht="15" hidden="1" customHeight="1" x14ac:dyDescent="0.25">
      <c r="A1513" s="107" t="s">
        <v>675</v>
      </c>
      <c r="B1513" s="106" t="str">
        <f>IF(ISTEXT(VLOOKUP(A1513,'FICHA DE PROJETO'!$A$214:$I$396,2,FALSE)),VLOOKUP(A1513,'FICHA DE PROJETO'!$A$214:$I$396,2,FALSE),"")</f>
        <v/>
      </c>
      <c r="C1513" s="102"/>
      <c r="D1513" s="102"/>
      <c r="E1513" s="102"/>
      <c r="F1513" s="102"/>
      <c r="G1513" s="102"/>
      <c r="H1513" s="102"/>
      <c r="I1513" s="103"/>
      <c r="J1513" s="104"/>
      <c r="L1513" s="212" t="str">
        <f>IF((B1513=""),"--","X")</f>
        <v>--</v>
      </c>
    </row>
    <row r="1514" spans="1:12" ht="15" hidden="1" customHeight="1" x14ac:dyDescent="0.25">
      <c r="B1514" s="101"/>
      <c r="C1514" s="309" t="s">
        <v>635</v>
      </c>
      <c r="D1514" s="310"/>
      <c r="E1514" s="105" t="s">
        <v>636</v>
      </c>
      <c r="F1514" s="311" t="s">
        <v>646</v>
      </c>
      <c r="G1514" s="312"/>
      <c r="H1514" s="312"/>
      <c r="I1514" s="311" t="s">
        <v>647</v>
      </c>
      <c r="J1514" s="313"/>
      <c r="L1514" s="213" t="str">
        <f>L1513</f>
        <v>--</v>
      </c>
    </row>
    <row r="1515" spans="1:12" ht="15" hidden="1" customHeight="1" x14ac:dyDescent="0.25">
      <c r="A1515" s="148" t="s">
        <v>637</v>
      </c>
      <c r="B1515" s="149"/>
      <c r="C1515" s="314"/>
      <c r="D1515" s="315"/>
      <c r="E1515" s="150"/>
      <c r="F1515" s="306" t="str">
        <f>IF(ISBLANK(C1515),"",(IF((C1515=E1515),"X","")))</f>
        <v/>
      </c>
      <c r="G1515" s="307"/>
      <c r="H1515" s="308"/>
      <c r="I1515" s="306" t="str">
        <f t="shared" ref="I1515" si="344">IF(NOT(C1515=E1515),"X","")</f>
        <v/>
      </c>
      <c r="J1515" s="308"/>
      <c r="L1515" s="213" t="str">
        <f>L1514</f>
        <v>--</v>
      </c>
    </row>
    <row r="1516" spans="1:12" ht="15" hidden="1" customHeight="1" x14ac:dyDescent="0.25">
      <c r="A1516" s="100" t="s">
        <v>638</v>
      </c>
      <c r="B1516" s="112"/>
      <c r="C1516" s="304"/>
      <c r="D1516" s="305"/>
      <c r="E1516" s="150"/>
      <c r="F1516" s="306" t="str">
        <f>IF(ISBLANK(C1516),"",(IF((C1516&lt;=E1516),"X","")))</f>
        <v/>
      </c>
      <c r="G1516" s="307"/>
      <c r="H1516" s="308"/>
      <c r="I1516" s="306" t="str">
        <f t="shared" ref="I1516:I1521" si="345">IF(ISBLANK(C1516),"",(IF((C1516&gt;E1516),"X","")))</f>
        <v/>
      </c>
      <c r="J1516" s="308"/>
      <c r="L1516" s="213" t="str">
        <f t="shared" ref="L1516:L1521" si="346">L1515</f>
        <v>--</v>
      </c>
    </row>
    <row r="1517" spans="1:12" ht="15" hidden="1" customHeight="1" x14ac:dyDescent="0.25">
      <c r="A1517" s="100" t="s">
        <v>640</v>
      </c>
      <c r="B1517" s="113"/>
      <c r="C1517" s="304"/>
      <c r="D1517" s="305"/>
      <c r="E1517" s="150"/>
      <c r="F1517" s="306" t="str">
        <f t="shared" ref="F1517:F1521" si="347">IF(ISBLANK(C1517),"",(IF((C1517&lt;=E1517),"X","")))</f>
        <v/>
      </c>
      <c r="G1517" s="307"/>
      <c r="H1517" s="308"/>
      <c r="I1517" s="306" t="str">
        <f t="shared" si="345"/>
        <v/>
      </c>
      <c r="J1517" s="308"/>
      <c r="L1517" s="213" t="str">
        <f t="shared" si="346"/>
        <v>--</v>
      </c>
    </row>
    <row r="1518" spans="1:12" ht="15" hidden="1" customHeight="1" x14ac:dyDescent="0.25">
      <c r="A1518" s="108" t="s">
        <v>650</v>
      </c>
      <c r="B1518" s="109"/>
      <c r="C1518" s="304"/>
      <c r="D1518" s="305"/>
      <c r="E1518" s="150"/>
      <c r="F1518" s="306" t="str">
        <f t="shared" si="347"/>
        <v/>
      </c>
      <c r="G1518" s="307"/>
      <c r="H1518" s="308"/>
      <c r="I1518" s="306" t="str">
        <f t="shared" si="345"/>
        <v/>
      </c>
      <c r="J1518" s="308"/>
      <c r="L1518" s="213" t="str">
        <f t="shared" si="346"/>
        <v>--</v>
      </c>
    </row>
    <row r="1519" spans="1:12" ht="15" hidden="1" customHeight="1" x14ac:dyDescent="0.25">
      <c r="A1519" s="108" t="s">
        <v>651</v>
      </c>
      <c r="B1519" s="109"/>
      <c r="C1519" s="304"/>
      <c r="D1519" s="305"/>
      <c r="E1519" s="150"/>
      <c r="F1519" s="306" t="str">
        <f t="shared" si="347"/>
        <v/>
      </c>
      <c r="G1519" s="307"/>
      <c r="H1519" s="308"/>
      <c r="I1519" s="306" t="str">
        <f t="shared" si="345"/>
        <v/>
      </c>
      <c r="J1519" s="308"/>
      <c r="L1519" s="213" t="str">
        <f t="shared" si="346"/>
        <v>--</v>
      </c>
    </row>
    <row r="1520" spans="1:12" ht="15" hidden="1" customHeight="1" x14ac:dyDescent="0.25">
      <c r="A1520" s="108" t="s">
        <v>641</v>
      </c>
      <c r="B1520" s="109"/>
      <c r="C1520" s="304"/>
      <c r="D1520" s="305"/>
      <c r="E1520" s="150"/>
      <c r="F1520" s="306" t="str">
        <f t="shared" si="347"/>
        <v/>
      </c>
      <c r="G1520" s="307"/>
      <c r="H1520" s="308"/>
      <c r="I1520" s="306" t="str">
        <f t="shared" si="345"/>
        <v/>
      </c>
      <c r="J1520" s="308"/>
      <c r="L1520" s="213" t="str">
        <f t="shared" si="346"/>
        <v>--</v>
      </c>
    </row>
    <row r="1521" spans="1:12" ht="15" hidden="1" customHeight="1" x14ac:dyDescent="0.25">
      <c r="A1521" s="108" t="s">
        <v>642</v>
      </c>
      <c r="B1521" s="109"/>
      <c r="C1521" s="304"/>
      <c r="D1521" s="305"/>
      <c r="E1521" s="150"/>
      <c r="F1521" s="306" t="str">
        <f t="shared" si="347"/>
        <v/>
      </c>
      <c r="G1521" s="307"/>
      <c r="H1521" s="308"/>
      <c r="I1521" s="306" t="str">
        <f t="shared" si="345"/>
        <v/>
      </c>
      <c r="J1521" s="308"/>
      <c r="L1521" s="213" t="str">
        <f t="shared" si="346"/>
        <v>--</v>
      </c>
    </row>
    <row r="1522" spans="1:12" ht="15" hidden="1" customHeight="1" x14ac:dyDescent="0.25">
      <c r="A1522" s="110"/>
      <c r="B1522" s="110"/>
      <c r="C1522" s="31"/>
      <c r="D1522" s="31"/>
      <c r="E1522" s="111"/>
      <c r="F1522" s="81"/>
      <c r="G1522" s="81"/>
      <c r="H1522" s="81"/>
      <c r="I1522" s="81"/>
      <c r="J1522" s="81"/>
      <c r="L1522" s="225" t="str">
        <f>L1521</f>
        <v>--</v>
      </c>
    </row>
    <row r="1523" spans="1:12" ht="15" hidden="1" customHeight="1" x14ac:dyDescent="0.25">
      <c r="A1523" s="107" t="s">
        <v>676</v>
      </c>
      <c r="B1523" s="106" t="str">
        <f>IF(ISTEXT(VLOOKUP(A1523,'FICHA DE PROJETO'!$A$214:$I$396,2,FALSE)),VLOOKUP(A1523,'FICHA DE PROJETO'!$A$214:$I$396,2,FALSE),"")</f>
        <v/>
      </c>
      <c r="C1523" s="102"/>
      <c r="D1523" s="102"/>
      <c r="E1523" s="102"/>
      <c r="F1523" s="102"/>
      <c r="G1523" s="102"/>
      <c r="H1523" s="102"/>
      <c r="I1523" s="103"/>
      <c r="J1523" s="104"/>
      <c r="L1523" s="212" t="str">
        <f>IF((B1523=""),"--","X")</f>
        <v>--</v>
      </c>
    </row>
    <row r="1524" spans="1:12" ht="15" hidden="1" customHeight="1" x14ac:dyDescent="0.25">
      <c r="B1524" s="101"/>
      <c r="C1524" s="309" t="s">
        <v>635</v>
      </c>
      <c r="D1524" s="310"/>
      <c r="E1524" s="105" t="s">
        <v>636</v>
      </c>
      <c r="F1524" s="311" t="s">
        <v>646</v>
      </c>
      <c r="G1524" s="312"/>
      <c r="H1524" s="312"/>
      <c r="I1524" s="311" t="s">
        <v>647</v>
      </c>
      <c r="J1524" s="313"/>
      <c r="L1524" s="213" t="str">
        <f>L1523</f>
        <v>--</v>
      </c>
    </row>
    <row r="1525" spans="1:12" ht="15" hidden="1" customHeight="1" x14ac:dyDescent="0.25">
      <c r="A1525" s="148" t="s">
        <v>637</v>
      </c>
      <c r="B1525" s="149"/>
      <c r="C1525" s="314"/>
      <c r="D1525" s="315"/>
      <c r="E1525" s="150"/>
      <c r="F1525" s="306" t="str">
        <f>IF(ISBLANK(C1525),"",(IF((C1525=E1525),"X","")))</f>
        <v/>
      </c>
      <c r="G1525" s="307"/>
      <c r="H1525" s="308"/>
      <c r="I1525" s="306" t="str">
        <f t="shared" ref="I1525" si="348">IF(NOT(C1525=E1525),"X","")</f>
        <v/>
      </c>
      <c r="J1525" s="308"/>
      <c r="L1525" s="213" t="str">
        <f t="shared" ref="L1525:L1532" si="349">L1524</f>
        <v>--</v>
      </c>
    </row>
    <row r="1526" spans="1:12" ht="15" hidden="1" customHeight="1" x14ac:dyDescent="0.25">
      <c r="A1526" s="100" t="s">
        <v>638</v>
      </c>
      <c r="B1526" s="112"/>
      <c r="C1526" s="304"/>
      <c r="D1526" s="305"/>
      <c r="E1526" s="150"/>
      <c r="F1526" s="306" t="str">
        <f>IF(ISBLANK(C1526),"",(IF((C1526&lt;=E1526),"X","")))</f>
        <v/>
      </c>
      <c r="G1526" s="307"/>
      <c r="H1526" s="308"/>
      <c r="I1526" s="306" t="str">
        <f t="shared" ref="I1526:I1531" si="350">IF(ISBLANK(C1526),"",(IF((C1526&gt;E1526),"X","")))</f>
        <v/>
      </c>
      <c r="J1526" s="308"/>
      <c r="L1526" s="213" t="str">
        <f t="shared" si="349"/>
        <v>--</v>
      </c>
    </row>
    <row r="1527" spans="1:12" ht="15" hidden="1" customHeight="1" x14ac:dyDescent="0.25">
      <c r="A1527" s="100" t="s">
        <v>640</v>
      </c>
      <c r="B1527" s="113"/>
      <c r="C1527" s="304"/>
      <c r="D1527" s="305"/>
      <c r="E1527" s="150"/>
      <c r="F1527" s="306" t="str">
        <f t="shared" ref="F1527:F1531" si="351">IF(ISBLANK(C1527),"",(IF((C1527&lt;=E1527),"X","")))</f>
        <v/>
      </c>
      <c r="G1527" s="307"/>
      <c r="H1527" s="308"/>
      <c r="I1527" s="306" t="str">
        <f t="shared" si="350"/>
        <v/>
      </c>
      <c r="J1527" s="308"/>
      <c r="L1527" s="213" t="str">
        <f t="shared" si="349"/>
        <v>--</v>
      </c>
    </row>
    <row r="1528" spans="1:12" ht="15" hidden="1" customHeight="1" x14ac:dyDescent="0.25">
      <c r="A1528" s="108" t="s">
        <v>650</v>
      </c>
      <c r="B1528" s="109"/>
      <c r="C1528" s="304"/>
      <c r="D1528" s="305"/>
      <c r="E1528" s="150"/>
      <c r="F1528" s="306" t="str">
        <f t="shared" si="351"/>
        <v/>
      </c>
      <c r="G1528" s="307"/>
      <c r="H1528" s="308"/>
      <c r="I1528" s="306" t="str">
        <f t="shared" si="350"/>
        <v/>
      </c>
      <c r="J1528" s="308"/>
      <c r="L1528" s="213" t="str">
        <f t="shared" si="349"/>
        <v>--</v>
      </c>
    </row>
    <row r="1529" spans="1:12" ht="15" hidden="1" customHeight="1" x14ac:dyDescent="0.25">
      <c r="A1529" s="108" t="s">
        <v>651</v>
      </c>
      <c r="B1529" s="109"/>
      <c r="C1529" s="304"/>
      <c r="D1529" s="305"/>
      <c r="E1529" s="150"/>
      <c r="F1529" s="306" t="str">
        <f t="shared" si="351"/>
        <v/>
      </c>
      <c r="G1529" s="307"/>
      <c r="H1529" s="308"/>
      <c r="I1529" s="306" t="str">
        <f t="shared" si="350"/>
        <v/>
      </c>
      <c r="J1529" s="308"/>
      <c r="L1529" s="213" t="str">
        <f t="shared" si="349"/>
        <v>--</v>
      </c>
    </row>
    <row r="1530" spans="1:12" ht="15" hidden="1" customHeight="1" x14ac:dyDescent="0.25">
      <c r="A1530" s="108" t="s">
        <v>641</v>
      </c>
      <c r="B1530" s="109"/>
      <c r="C1530" s="304"/>
      <c r="D1530" s="305"/>
      <c r="E1530" s="150"/>
      <c r="F1530" s="306" t="str">
        <f t="shared" si="351"/>
        <v/>
      </c>
      <c r="G1530" s="307"/>
      <c r="H1530" s="308"/>
      <c r="I1530" s="306" t="str">
        <f t="shared" si="350"/>
        <v/>
      </c>
      <c r="J1530" s="308"/>
      <c r="L1530" s="213" t="str">
        <f t="shared" si="349"/>
        <v>--</v>
      </c>
    </row>
    <row r="1531" spans="1:12" ht="15" hidden="1" customHeight="1" x14ac:dyDescent="0.25">
      <c r="A1531" s="108" t="s">
        <v>642</v>
      </c>
      <c r="B1531" s="109"/>
      <c r="C1531" s="304"/>
      <c r="D1531" s="305"/>
      <c r="E1531" s="150"/>
      <c r="F1531" s="306" t="str">
        <f t="shared" si="351"/>
        <v/>
      </c>
      <c r="G1531" s="307"/>
      <c r="H1531" s="308"/>
      <c r="I1531" s="306" t="str">
        <f t="shared" si="350"/>
        <v/>
      </c>
      <c r="J1531" s="308"/>
      <c r="L1531" s="213" t="str">
        <f t="shared" si="349"/>
        <v>--</v>
      </c>
    </row>
    <row r="1532" spans="1:12" ht="15" hidden="1" customHeight="1" x14ac:dyDescent="0.25">
      <c r="A1532" s="110"/>
      <c r="B1532" s="110"/>
      <c r="C1532" s="31"/>
      <c r="D1532" s="31"/>
      <c r="E1532" s="111"/>
      <c r="F1532" s="81"/>
      <c r="G1532" s="81"/>
      <c r="H1532" s="81"/>
      <c r="I1532" s="81"/>
      <c r="J1532" s="81"/>
      <c r="L1532" s="225" t="str">
        <f t="shared" si="349"/>
        <v>--</v>
      </c>
    </row>
    <row r="1533" spans="1:12" ht="15" hidden="1" customHeight="1" x14ac:dyDescent="0.25">
      <c r="A1533" s="107" t="s">
        <v>677</v>
      </c>
      <c r="B1533" s="106" t="str">
        <f>IF(ISTEXT(VLOOKUP(A1533,'FICHA DE PROJETO'!$A$214:$I$396,2,FALSE)),VLOOKUP(A1533,'FICHA DE PROJETO'!$A$214:$I$396,2,FALSE),"")</f>
        <v/>
      </c>
      <c r="C1533" s="102"/>
      <c r="D1533" s="102"/>
      <c r="E1533" s="102"/>
      <c r="F1533" s="102"/>
      <c r="G1533" s="102"/>
      <c r="H1533" s="102"/>
      <c r="I1533" s="103"/>
      <c r="J1533" s="104"/>
      <c r="L1533" s="212" t="str">
        <f>IF((B1533=""),"--","X")</f>
        <v>--</v>
      </c>
    </row>
    <row r="1534" spans="1:12" ht="15" hidden="1" customHeight="1" x14ac:dyDescent="0.25">
      <c r="B1534" s="101"/>
      <c r="C1534" s="309" t="s">
        <v>635</v>
      </c>
      <c r="D1534" s="310"/>
      <c r="E1534" s="105" t="s">
        <v>636</v>
      </c>
      <c r="F1534" s="311" t="s">
        <v>646</v>
      </c>
      <c r="G1534" s="312"/>
      <c r="H1534" s="312"/>
      <c r="I1534" s="311" t="s">
        <v>647</v>
      </c>
      <c r="J1534" s="313"/>
      <c r="L1534" s="213" t="str">
        <f>L1533</f>
        <v>--</v>
      </c>
    </row>
    <row r="1535" spans="1:12" ht="15" hidden="1" customHeight="1" x14ac:dyDescent="0.25">
      <c r="A1535" s="148" t="s">
        <v>637</v>
      </c>
      <c r="B1535" s="149"/>
      <c r="C1535" s="314"/>
      <c r="D1535" s="315"/>
      <c r="E1535" s="150"/>
      <c r="F1535" s="306" t="str">
        <f>IF(ISBLANK(C1535),"",(IF((C1535=E1535),"X","")))</f>
        <v/>
      </c>
      <c r="G1535" s="307"/>
      <c r="H1535" s="308"/>
      <c r="I1535" s="306" t="str">
        <f t="shared" ref="I1535" si="352">IF(NOT(C1535=E1535),"X","")</f>
        <v/>
      </c>
      <c r="J1535" s="308"/>
      <c r="L1535" s="213" t="str">
        <f t="shared" ref="L1535:L1542" si="353">L1534</f>
        <v>--</v>
      </c>
    </row>
    <row r="1536" spans="1:12" ht="15" hidden="1" customHeight="1" x14ac:dyDescent="0.25">
      <c r="A1536" s="100" t="s">
        <v>638</v>
      </c>
      <c r="B1536" s="112"/>
      <c r="C1536" s="304"/>
      <c r="D1536" s="305"/>
      <c r="E1536" s="150"/>
      <c r="F1536" s="306" t="str">
        <f>IF(ISBLANK(C1536),"",(IF((C1536&lt;=E1536),"X","")))</f>
        <v/>
      </c>
      <c r="G1536" s="307"/>
      <c r="H1536" s="308"/>
      <c r="I1536" s="306" t="str">
        <f t="shared" ref="I1536:I1541" si="354">IF(ISBLANK(C1536),"",(IF((C1536&gt;E1536),"X","")))</f>
        <v/>
      </c>
      <c r="J1536" s="308"/>
      <c r="L1536" s="213" t="str">
        <f t="shared" si="353"/>
        <v>--</v>
      </c>
    </row>
    <row r="1537" spans="1:12" ht="15" hidden="1" customHeight="1" x14ac:dyDescent="0.25">
      <c r="A1537" s="100" t="s">
        <v>640</v>
      </c>
      <c r="B1537" s="113"/>
      <c r="C1537" s="304"/>
      <c r="D1537" s="305"/>
      <c r="E1537" s="150"/>
      <c r="F1537" s="306" t="str">
        <f t="shared" ref="F1537:F1541" si="355">IF(ISBLANK(C1537),"",(IF((C1537&lt;=E1537),"X","")))</f>
        <v/>
      </c>
      <c r="G1537" s="307"/>
      <c r="H1537" s="308"/>
      <c r="I1537" s="306" t="str">
        <f t="shared" si="354"/>
        <v/>
      </c>
      <c r="J1537" s="308"/>
      <c r="L1537" s="213" t="str">
        <f t="shared" si="353"/>
        <v>--</v>
      </c>
    </row>
    <row r="1538" spans="1:12" ht="15" hidden="1" customHeight="1" x14ac:dyDescent="0.25">
      <c r="A1538" s="108" t="s">
        <v>650</v>
      </c>
      <c r="B1538" s="109"/>
      <c r="C1538" s="304"/>
      <c r="D1538" s="305"/>
      <c r="E1538" s="150"/>
      <c r="F1538" s="306" t="str">
        <f t="shared" si="355"/>
        <v/>
      </c>
      <c r="G1538" s="307"/>
      <c r="H1538" s="308"/>
      <c r="I1538" s="306" t="str">
        <f t="shared" si="354"/>
        <v/>
      </c>
      <c r="J1538" s="308"/>
      <c r="L1538" s="213" t="str">
        <f t="shared" si="353"/>
        <v>--</v>
      </c>
    </row>
    <row r="1539" spans="1:12" ht="15" hidden="1" customHeight="1" x14ac:dyDescent="0.25">
      <c r="A1539" s="108" t="s">
        <v>651</v>
      </c>
      <c r="B1539" s="109"/>
      <c r="C1539" s="304"/>
      <c r="D1539" s="305"/>
      <c r="E1539" s="150"/>
      <c r="F1539" s="306" t="str">
        <f t="shared" si="355"/>
        <v/>
      </c>
      <c r="G1539" s="307"/>
      <c r="H1539" s="308"/>
      <c r="I1539" s="306" t="str">
        <f t="shared" si="354"/>
        <v/>
      </c>
      <c r="J1539" s="308"/>
      <c r="L1539" s="213" t="str">
        <f t="shared" si="353"/>
        <v>--</v>
      </c>
    </row>
    <row r="1540" spans="1:12" ht="15" hidden="1" customHeight="1" x14ac:dyDescent="0.25">
      <c r="A1540" s="108" t="s">
        <v>641</v>
      </c>
      <c r="B1540" s="109"/>
      <c r="C1540" s="304"/>
      <c r="D1540" s="305"/>
      <c r="E1540" s="150"/>
      <c r="F1540" s="306" t="str">
        <f t="shared" si="355"/>
        <v/>
      </c>
      <c r="G1540" s="307"/>
      <c r="H1540" s="308"/>
      <c r="I1540" s="306" t="str">
        <f t="shared" si="354"/>
        <v/>
      </c>
      <c r="J1540" s="308"/>
      <c r="L1540" s="213" t="str">
        <f t="shared" si="353"/>
        <v>--</v>
      </c>
    </row>
    <row r="1541" spans="1:12" ht="15" hidden="1" customHeight="1" x14ac:dyDescent="0.25">
      <c r="A1541" s="108" t="s">
        <v>642</v>
      </c>
      <c r="B1541" s="109"/>
      <c r="C1541" s="304"/>
      <c r="D1541" s="305"/>
      <c r="E1541" s="150"/>
      <c r="F1541" s="306" t="str">
        <f t="shared" si="355"/>
        <v/>
      </c>
      <c r="G1541" s="307"/>
      <c r="H1541" s="308"/>
      <c r="I1541" s="306" t="str">
        <f t="shared" si="354"/>
        <v/>
      </c>
      <c r="J1541" s="308"/>
      <c r="L1541" s="213" t="str">
        <f t="shared" si="353"/>
        <v>--</v>
      </c>
    </row>
    <row r="1542" spans="1:12" ht="15" hidden="1" customHeight="1" x14ac:dyDescent="0.25">
      <c r="A1542" s="110"/>
      <c r="B1542" s="110"/>
      <c r="C1542" s="31"/>
      <c r="D1542" s="31"/>
      <c r="E1542" s="111"/>
      <c r="F1542" s="81"/>
      <c r="G1542" s="81"/>
      <c r="H1542" s="81"/>
      <c r="I1542" s="81"/>
      <c r="J1542" s="81"/>
      <c r="L1542" s="225" t="str">
        <f t="shared" si="353"/>
        <v>--</v>
      </c>
    </row>
    <row r="1543" spans="1:12" ht="15" hidden="1" customHeight="1" x14ac:dyDescent="0.25">
      <c r="A1543" s="107" t="s">
        <v>678</v>
      </c>
      <c r="B1543" s="106" t="str">
        <f>IF(ISTEXT(VLOOKUP(A1543,'FICHA DE PROJETO'!$A$214:$I$396,2,FALSE)),VLOOKUP(A1543,'FICHA DE PROJETO'!$A$214:$I$396,2,FALSE),"")</f>
        <v/>
      </c>
      <c r="C1543" s="102"/>
      <c r="D1543" s="102"/>
      <c r="E1543" s="102"/>
      <c r="F1543" s="102"/>
      <c r="G1543" s="102"/>
      <c r="H1543" s="102"/>
      <c r="I1543" s="103"/>
      <c r="J1543" s="104"/>
      <c r="L1543" s="212" t="str">
        <f>IF((B1543=""),"--","X")</f>
        <v>--</v>
      </c>
    </row>
    <row r="1544" spans="1:12" ht="15" hidden="1" customHeight="1" x14ac:dyDescent="0.25">
      <c r="B1544" s="101"/>
      <c r="C1544" s="309" t="s">
        <v>635</v>
      </c>
      <c r="D1544" s="310"/>
      <c r="E1544" s="105" t="s">
        <v>636</v>
      </c>
      <c r="F1544" s="311" t="s">
        <v>646</v>
      </c>
      <c r="G1544" s="312"/>
      <c r="H1544" s="312"/>
      <c r="I1544" s="311" t="s">
        <v>647</v>
      </c>
      <c r="J1544" s="313"/>
      <c r="L1544" s="213" t="str">
        <f>L1543</f>
        <v>--</v>
      </c>
    </row>
    <row r="1545" spans="1:12" ht="15" hidden="1" customHeight="1" x14ac:dyDescent="0.25">
      <c r="A1545" s="148" t="s">
        <v>637</v>
      </c>
      <c r="B1545" s="149"/>
      <c r="C1545" s="314"/>
      <c r="D1545" s="315"/>
      <c r="E1545" s="150"/>
      <c r="F1545" s="306" t="str">
        <f>IF(ISBLANK(C1545),"",(IF((C1545=E1545),"X","")))</f>
        <v/>
      </c>
      <c r="G1545" s="307"/>
      <c r="H1545" s="308"/>
      <c r="I1545" s="306" t="str">
        <f t="shared" ref="I1545" si="356">IF(NOT(C1545=E1545),"X","")</f>
        <v/>
      </c>
      <c r="J1545" s="308"/>
      <c r="L1545" s="213" t="str">
        <f t="shared" ref="L1545:L1552" si="357">L1544</f>
        <v>--</v>
      </c>
    </row>
    <row r="1546" spans="1:12" ht="15" hidden="1" customHeight="1" x14ac:dyDescent="0.25">
      <c r="A1546" s="100" t="s">
        <v>638</v>
      </c>
      <c r="B1546" s="112"/>
      <c r="C1546" s="304"/>
      <c r="D1546" s="305"/>
      <c r="E1546" s="150"/>
      <c r="F1546" s="306" t="str">
        <f>IF(ISBLANK(C1546),"",(IF((C1546&lt;=E1546),"X","")))</f>
        <v/>
      </c>
      <c r="G1546" s="307"/>
      <c r="H1546" s="308"/>
      <c r="I1546" s="306" t="str">
        <f t="shared" ref="I1546:I1551" si="358">IF(ISBLANK(C1546),"",(IF((C1546&gt;E1546),"X","")))</f>
        <v/>
      </c>
      <c r="J1546" s="308"/>
      <c r="L1546" s="213" t="str">
        <f t="shared" si="357"/>
        <v>--</v>
      </c>
    </row>
    <row r="1547" spans="1:12" ht="15" hidden="1" customHeight="1" x14ac:dyDescent="0.25">
      <c r="A1547" s="100" t="s">
        <v>640</v>
      </c>
      <c r="B1547" s="113"/>
      <c r="C1547" s="304"/>
      <c r="D1547" s="305"/>
      <c r="E1547" s="150"/>
      <c r="F1547" s="306" t="str">
        <f t="shared" ref="F1547:F1551" si="359">IF(ISBLANK(C1547),"",(IF((C1547&lt;=E1547),"X","")))</f>
        <v/>
      </c>
      <c r="G1547" s="307"/>
      <c r="H1547" s="308"/>
      <c r="I1547" s="306" t="str">
        <f t="shared" si="358"/>
        <v/>
      </c>
      <c r="J1547" s="308"/>
      <c r="L1547" s="213" t="str">
        <f t="shared" si="357"/>
        <v>--</v>
      </c>
    </row>
    <row r="1548" spans="1:12" ht="15" hidden="1" customHeight="1" x14ac:dyDescent="0.25">
      <c r="A1548" s="108" t="s">
        <v>650</v>
      </c>
      <c r="B1548" s="109"/>
      <c r="C1548" s="304"/>
      <c r="D1548" s="305"/>
      <c r="E1548" s="150"/>
      <c r="F1548" s="306" t="str">
        <f t="shared" si="359"/>
        <v/>
      </c>
      <c r="G1548" s="307"/>
      <c r="H1548" s="308"/>
      <c r="I1548" s="306" t="str">
        <f t="shared" si="358"/>
        <v/>
      </c>
      <c r="J1548" s="308"/>
      <c r="L1548" s="213" t="str">
        <f t="shared" si="357"/>
        <v>--</v>
      </c>
    </row>
    <row r="1549" spans="1:12" ht="15" hidden="1" customHeight="1" x14ac:dyDescent="0.25">
      <c r="A1549" s="108" t="s">
        <v>651</v>
      </c>
      <c r="B1549" s="109"/>
      <c r="C1549" s="304"/>
      <c r="D1549" s="305"/>
      <c r="E1549" s="150"/>
      <c r="F1549" s="306" t="str">
        <f t="shared" si="359"/>
        <v/>
      </c>
      <c r="G1549" s="307"/>
      <c r="H1549" s="308"/>
      <c r="I1549" s="306" t="str">
        <f t="shared" si="358"/>
        <v/>
      </c>
      <c r="J1549" s="308"/>
      <c r="L1549" s="213" t="str">
        <f t="shared" si="357"/>
        <v>--</v>
      </c>
    </row>
    <row r="1550" spans="1:12" ht="15" hidden="1" customHeight="1" x14ac:dyDescent="0.25">
      <c r="A1550" s="108" t="s">
        <v>641</v>
      </c>
      <c r="B1550" s="109"/>
      <c r="C1550" s="304"/>
      <c r="D1550" s="305"/>
      <c r="E1550" s="150"/>
      <c r="F1550" s="306" t="str">
        <f t="shared" si="359"/>
        <v/>
      </c>
      <c r="G1550" s="307"/>
      <c r="H1550" s="308"/>
      <c r="I1550" s="306" t="str">
        <f t="shared" si="358"/>
        <v/>
      </c>
      <c r="J1550" s="308"/>
      <c r="L1550" s="213" t="str">
        <f t="shared" si="357"/>
        <v>--</v>
      </c>
    </row>
    <row r="1551" spans="1:12" ht="15" hidden="1" customHeight="1" x14ac:dyDescent="0.25">
      <c r="A1551" s="108" t="s">
        <v>642</v>
      </c>
      <c r="B1551" s="109"/>
      <c r="C1551" s="304"/>
      <c r="D1551" s="305"/>
      <c r="E1551" s="150"/>
      <c r="F1551" s="306" t="str">
        <f t="shared" si="359"/>
        <v/>
      </c>
      <c r="G1551" s="307"/>
      <c r="H1551" s="308"/>
      <c r="I1551" s="306" t="str">
        <f t="shared" si="358"/>
        <v/>
      </c>
      <c r="J1551" s="308"/>
      <c r="L1551" s="213" t="str">
        <f t="shared" si="357"/>
        <v>--</v>
      </c>
    </row>
    <row r="1552" spans="1:12" ht="15" hidden="1" customHeight="1" x14ac:dyDescent="0.25">
      <c r="A1552" s="110"/>
      <c r="B1552" s="110"/>
      <c r="C1552" s="31"/>
      <c r="D1552" s="31"/>
      <c r="E1552" s="111"/>
      <c r="F1552" s="81"/>
      <c r="G1552" s="81"/>
      <c r="H1552" s="81"/>
      <c r="I1552" s="81"/>
      <c r="J1552" s="81"/>
      <c r="L1552" s="225" t="str">
        <f t="shared" si="357"/>
        <v>--</v>
      </c>
    </row>
    <row r="1553" spans="1:12" ht="15" hidden="1" customHeight="1" x14ac:dyDescent="0.25">
      <c r="A1553" s="107" t="s">
        <v>679</v>
      </c>
      <c r="B1553" s="106" t="str">
        <f>IF(ISTEXT(VLOOKUP(A1553,'FICHA DE PROJETO'!$A$214:$I$396,2,FALSE)),VLOOKUP(A1553,'FICHA DE PROJETO'!$A$214:$I$396,2,FALSE),"")</f>
        <v/>
      </c>
      <c r="C1553" s="102"/>
      <c r="D1553" s="102"/>
      <c r="E1553" s="102"/>
      <c r="F1553" s="102"/>
      <c r="G1553" s="102"/>
      <c r="H1553" s="102"/>
      <c r="I1553" s="103"/>
      <c r="J1553" s="104"/>
      <c r="L1553" s="212" t="str">
        <f>IF((B1553=""),"--","X")</f>
        <v>--</v>
      </c>
    </row>
    <row r="1554" spans="1:12" ht="15" hidden="1" customHeight="1" x14ac:dyDescent="0.25">
      <c r="B1554" s="101"/>
      <c r="C1554" s="309" t="s">
        <v>635</v>
      </c>
      <c r="D1554" s="310"/>
      <c r="E1554" s="105" t="s">
        <v>636</v>
      </c>
      <c r="F1554" s="311" t="s">
        <v>646</v>
      </c>
      <c r="G1554" s="312"/>
      <c r="H1554" s="312"/>
      <c r="I1554" s="311" t="s">
        <v>647</v>
      </c>
      <c r="J1554" s="313"/>
      <c r="L1554" s="213" t="str">
        <f>L1553</f>
        <v>--</v>
      </c>
    </row>
    <row r="1555" spans="1:12" ht="15" hidden="1" customHeight="1" x14ac:dyDescent="0.25">
      <c r="A1555" s="148" t="s">
        <v>637</v>
      </c>
      <c r="B1555" s="149"/>
      <c r="C1555" s="314"/>
      <c r="D1555" s="315"/>
      <c r="E1555" s="150"/>
      <c r="F1555" s="306" t="str">
        <f>IF(ISBLANK(C1555),"",(IF((C1555=E1555),"X","")))</f>
        <v/>
      </c>
      <c r="G1555" s="307"/>
      <c r="H1555" s="308"/>
      <c r="I1555" s="306" t="str">
        <f t="shared" ref="I1555" si="360">IF(NOT(C1555=E1555),"X","")</f>
        <v/>
      </c>
      <c r="J1555" s="308"/>
      <c r="L1555" s="213" t="str">
        <f t="shared" ref="L1555:L1562" si="361">L1554</f>
        <v>--</v>
      </c>
    </row>
    <row r="1556" spans="1:12" ht="15" hidden="1" customHeight="1" x14ac:dyDescent="0.25">
      <c r="A1556" s="100" t="s">
        <v>638</v>
      </c>
      <c r="B1556" s="112"/>
      <c r="C1556" s="304"/>
      <c r="D1556" s="305"/>
      <c r="E1556" s="150"/>
      <c r="F1556" s="306" t="str">
        <f>IF(ISBLANK(C1556),"",(IF((C1556&lt;=E1556),"X","")))</f>
        <v/>
      </c>
      <c r="G1556" s="307"/>
      <c r="H1556" s="308"/>
      <c r="I1556" s="306" t="str">
        <f t="shared" ref="I1556:I1561" si="362">IF(ISBLANK(C1556),"",(IF((C1556&gt;E1556),"X","")))</f>
        <v/>
      </c>
      <c r="J1556" s="308"/>
      <c r="L1556" s="213" t="str">
        <f t="shared" si="361"/>
        <v>--</v>
      </c>
    </row>
    <row r="1557" spans="1:12" ht="15" hidden="1" customHeight="1" x14ac:dyDescent="0.25">
      <c r="A1557" s="100" t="s">
        <v>640</v>
      </c>
      <c r="B1557" s="113"/>
      <c r="C1557" s="304"/>
      <c r="D1557" s="305"/>
      <c r="E1557" s="150"/>
      <c r="F1557" s="306" t="str">
        <f t="shared" ref="F1557:F1561" si="363">IF(ISBLANK(C1557),"",(IF((C1557&lt;=E1557),"X","")))</f>
        <v/>
      </c>
      <c r="G1557" s="307"/>
      <c r="H1557" s="308"/>
      <c r="I1557" s="306" t="str">
        <f t="shared" si="362"/>
        <v/>
      </c>
      <c r="J1557" s="308"/>
      <c r="L1557" s="213" t="str">
        <f t="shared" si="361"/>
        <v>--</v>
      </c>
    </row>
    <row r="1558" spans="1:12" ht="15" hidden="1" customHeight="1" x14ac:dyDescent="0.25">
      <c r="A1558" s="108" t="s">
        <v>650</v>
      </c>
      <c r="B1558" s="109"/>
      <c r="C1558" s="304"/>
      <c r="D1558" s="305"/>
      <c r="E1558" s="150"/>
      <c r="F1558" s="306" t="str">
        <f t="shared" si="363"/>
        <v/>
      </c>
      <c r="G1558" s="307"/>
      <c r="H1558" s="308"/>
      <c r="I1558" s="306" t="str">
        <f t="shared" si="362"/>
        <v/>
      </c>
      <c r="J1558" s="308"/>
      <c r="L1558" s="213" t="str">
        <f t="shared" si="361"/>
        <v>--</v>
      </c>
    </row>
    <row r="1559" spans="1:12" ht="15" hidden="1" customHeight="1" x14ac:dyDescent="0.25">
      <c r="A1559" s="108" t="s">
        <v>651</v>
      </c>
      <c r="B1559" s="109"/>
      <c r="C1559" s="304"/>
      <c r="D1559" s="305"/>
      <c r="E1559" s="150"/>
      <c r="F1559" s="306" t="str">
        <f t="shared" si="363"/>
        <v/>
      </c>
      <c r="G1559" s="307"/>
      <c r="H1559" s="308"/>
      <c r="I1559" s="306" t="str">
        <f t="shared" si="362"/>
        <v/>
      </c>
      <c r="J1559" s="308"/>
      <c r="L1559" s="213" t="str">
        <f t="shared" si="361"/>
        <v>--</v>
      </c>
    </row>
    <row r="1560" spans="1:12" ht="15" hidden="1" customHeight="1" x14ac:dyDescent="0.25">
      <c r="A1560" s="108" t="s">
        <v>641</v>
      </c>
      <c r="B1560" s="109"/>
      <c r="C1560" s="304"/>
      <c r="D1560" s="305"/>
      <c r="E1560" s="150"/>
      <c r="F1560" s="306" t="str">
        <f t="shared" si="363"/>
        <v/>
      </c>
      <c r="G1560" s="307"/>
      <c r="H1560" s="308"/>
      <c r="I1560" s="306" t="str">
        <f t="shared" si="362"/>
        <v/>
      </c>
      <c r="J1560" s="308"/>
      <c r="L1560" s="213" t="str">
        <f t="shared" si="361"/>
        <v>--</v>
      </c>
    </row>
    <row r="1561" spans="1:12" ht="15" hidden="1" customHeight="1" x14ac:dyDescent="0.25">
      <c r="A1561" s="108" t="s">
        <v>642</v>
      </c>
      <c r="B1561" s="109"/>
      <c r="C1561" s="304"/>
      <c r="D1561" s="305"/>
      <c r="E1561" s="150"/>
      <c r="F1561" s="306" t="str">
        <f t="shared" si="363"/>
        <v/>
      </c>
      <c r="G1561" s="307"/>
      <c r="H1561" s="308"/>
      <c r="I1561" s="306" t="str">
        <f t="shared" si="362"/>
        <v/>
      </c>
      <c r="J1561" s="308"/>
      <c r="L1561" s="213" t="str">
        <f t="shared" si="361"/>
        <v>--</v>
      </c>
    </row>
    <row r="1562" spans="1:12" ht="15" hidden="1" customHeight="1" x14ac:dyDescent="0.25">
      <c r="A1562" s="110"/>
      <c r="B1562" s="110"/>
      <c r="C1562" s="31"/>
      <c r="D1562" s="31"/>
      <c r="E1562" s="111"/>
      <c r="F1562" s="81"/>
      <c r="G1562" s="81"/>
      <c r="H1562" s="81"/>
      <c r="I1562" s="81"/>
      <c r="J1562" s="81"/>
      <c r="L1562" s="225" t="str">
        <f t="shared" si="361"/>
        <v>--</v>
      </c>
    </row>
    <row r="1563" spans="1:12" ht="15" hidden="1" customHeight="1" x14ac:dyDescent="0.25">
      <c r="A1563" s="107" t="s">
        <v>680</v>
      </c>
      <c r="B1563" s="106" t="str">
        <f>IF(ISTEXT(VLOOKUP(A1563,'FICHA DE PROJETO'!$A$214:$I$396,2,FALSE)),VLOOKUP(A1563,'FICHA DE PROJETO'!$A$214:$I$396,2,FALSE),"")</f>
        <v/>
      </c>
      <c r="C1563" s="102"/>
      <c r="D1563" s="102"/>
      <c r="E1563" s="102"/>
      <c r="F1563" s="102"/>
      <c r="G1563" s="102"/>
      <c r="H1563" s="102"/>
      <c r="I1563" s="103"/>
      <c r="J1563" s="104"/>
      <c r="L1563" s="212" t="str">
        <f>IF((B1563=""),"--","X")</f>
        <v>--</v>
      </c>
    </row>
    <row r="1564" spans="1:12" ht="15" hidden="1" customHeight="1" x14ac:dyDescent="0.25">
      <c r="B1564" s="101"/>
      <c r="C1564" s="309" t="s">
        <v>635</v>
      </c>
      <c r="D1564" s="310"/>
      <c r="E1564" s="105" t="s">
        <v>636</v>
      </c>
      <c r="F1564" s="311" t="s">
        <v>646</v>
      </c>
      <c r="G1564" s="312"/>
      <c r="H1564" s="312"/>
      <c r="I1564" s="311" t="s">
        <v>647</v>
      </c>
      <c r="J1564" s="313"/>
      <c r="L1564" s="213" t="str">
        <f>L1563</f>
        <v>--</v>
      </c>
    </row>
    <row r="1565" spans="1:12" ht="15" hidden="1" customHeight="1" x14ac:dyDescent="0.25">
      <c r="A1565" s="148" t="s">
        <v>637</v>
      </c>
      <c r="B1565" s="149"/>
      <c r="C1565" s="314"/>
      <c r="D1565" s="315"/>
      <c r="E1565" s="150"/>
      <c r="F1565" s="306" t="str">
        <f>IF(ISBLANK(C1565),"",(IF((C1565=E1565),"X","")))</f>
        <v/>
      </c>
      <c r="G1565" s="307"/>
      <c r="H1565" s="308"/>
      <c r="I1565" s="306" t="str">
        <f t="shared" ref="I1565" si="364">IF(NOT(C1565=E1565),"X","")</f>
        <v/>
      </c>
      <c r="J1565" s="308"/>
      <c r="L1565" s="213" t="str">
        <f t="shared" ref="L1565:L1572" si="365">L1564</f>
        <v>--</v>
      </c>
    </row>
    <row r="1566" spans="1:12" ht="15" hidden="1" customHeight="1" x14ac:dyDescent="0.25">
      <c r="A1566" s="100" t="s">
        <v>638</v>
      </c>
      <c r="B1566" s="112"/>
      <c r="C1566" s="304"/>
      <c r="D1566" s="305"/>
      <c r="E1566" s="150"/>
      <c r="F1566" s="306" t="str">
        <f>IF(ISBLANK(C1566),"",(IF((C1566&lt;=E1566),"X","")))</f>
        <v/>
      </c>
      <c r="G1566" s="307"/>
      <c r="H1566" s="308"/>
      <c r="I1566" s="306" t="str">
        <f t="shared" ref="I1566:I1571" si="366">IF(ISBLANK(C1566),"",(IF((C1566&gt;E1566),"X","")))</f>
        <v/>
      </c>
      <c r="J1566" s="308"/>
      <c r="L1566" s="213" t="str">
        <f t="shared" si="365"/>
        <v>--</v>
      </c>
    </row>
    <row r="1567" spans="1:12" ht="15" hidden="1" customHeight="1" x14ac:dyDescent="0.25">
      <c r="A1567" s="100" t="s">
        <v>640</v>
      </c>
      <c r="B1567" s="113"/>
      <c r="C1567" s="304"/>
      <c r="D1567" s="305"/>
      <c r="E1567" s="150"/>
      <c r="F1567" s="306" t="str">
        <f t="shared" ref="F1567:F1571" si="367">IF(ISBLANK(C1567),"",(IF((C1567&lt;=E1567),"X","")))</f>
        <v/>
      </c>
      <c r="G1567" s="307"/>
      <c r="H1567" s="308"/>
      <c r="I1567" s="306" t="str">
        <f t="shared" si="366"/>
        <v/>
      </c>
      <c r="J1567" s="308"/>
      <c r="L1567" s="213" t="str">
        <f t="shared" si="365"/>
        <v>--</v>
      </c>
    </row>
    <row r="1568" spans="1:12" ht="15" hidden="1" customHeight="1" x14ac:dyDescent="0.25">
      <c r="A1568" s="108" t="s">
        <v>650</v>
      </c>
      <c r="B1568" s="109"/>
      <c r="C1568" s="304"/>
      <c r="D1568" s="305"/>
      <c r="E1568" s="150"/>
      <c r="F1568" s="306" t="str">
        <f t="shared" si="367"/>
        <v/>
      </c>
      <c r="G1568" s="307"/>
      <c r="H1568" s="308"/>
      <c r="I1568" s="306" t="str">
        <f t="shared" si="366"/>
        <v/>
      </c>
      <c r="J1568" s="308"/>
      <c r="L1568" s="213" t="str">
        <f t="shared" si="365"/>
        <v>--</v>
      </c>
    </row>
    <row r="1569" spans="1:12" ht="15" hidden="1" customHeight="1" x14ac:dyDescent="0.25">
      <c r="A1569" s="108" t="s">
        <v>651</v>
      </c>
      <c r="B1569" s="109"/>
      <c r="C1569" s="304"/>
      <c r="D1569" s="305"/>
      <c r="E1569" s="150"/>
      <c r="F1569" s="306" t="str">
        <f t="shared" si="367"/>
        <v/>
      </c>
      <c r="G1569" s="307"/>
      <c r="H1569" s="308"/>
      <c r="I1569" s="306" t="str">
        <f t="shared" si="366"/>
        <v/>
      </c>
      <c r="J1569" s="308"/>
      <c r="L1569" s="213" t="str">
        <f t="shared" si="365"/>
        <v>--</v>
      </c>
    </row>
    <row r="1570" spans="1:12" ht="15" hidden="1" customHeight="1" x14ac:dyDescent="0.25">
      <c r="A1570" s="108" t="s">
        <v>641</v>
      </c>
      <c r="B1570" s="109"/>
      <c r="C1570" s="304"/>
      <c r="D1570" s="305"/>
      <c r="E1570" s="150"/>
      <c r="F1570" s="306" t="str">
        <f t="shared" si="367"/>
        <v/>
      </c>
      <c r="G1570" s="307"/>
      <c r="H1570" s="308"/>
      <c r="I1570" s="306" t="str">
        <f t="shared" si="366"/>
        <v/>
      </c>
      <c r="J1570" s="308"/>
      <c r="L1570" s="213" t="str">
        <f t="shared" si="365"/>
        <v>--</v>
      </c>
    </row>
    <row r="1571" spans="1:12" ht="15" hidden="1" customHeight="1" x14ac:dyDescent="0.25">
      <c r="A1571" s="108" t="s">
        <v>642</v>
      </c>
      <c r="B1571" s="109"/>
      <c r="C1571" s="304"/>
      <c r="D1571" s="305"/>
      <c r="E1571" s="150"/>
      <c r="F1571" s="306" t="str">
        <f t="shared" si="367"/>
        <v/>
      </c>
      <c r="G1571" s="307"/>
      <c r="H1571" s="308"/>
      <c r="I1571" s="306" t="str">
        <f t="shared" si="366"/>
        <v/>
      </c>
      <c r="J1571" s="308"/>
      <c r="L1571" s="213" t="str">
        <f t="shared" si="365"/>
        <v>--</v>
      </c>
    </row>
    <row r="1572" spans="1:12" ht="15" hidden="1" customHeight="1" x14ac:dyDescent="0.25">
      <c r="A1572" s="110"/>
      <c r="B1572" s="110"/>
      <c r="C1572" s="31"/>
      <c r="D1572" s="31"/>
      <c r="E1572" s="111"/>
      <c r="F1572" s="81"/>
      <c r="G1572" s="81"/>
      <c r="H1572" s="81"/>
      <c r="I1572" s="81"/>
      <c r="J1572" s="81"/>
      <c r="L1572" s="225" t="str">
        <f t="shared" si="365"/>
        <v>--</v>
      </c>
    </row>
    <row r="1573" spans="1:12" ht="15" hidden="1" customHeight="1" x14ac:dyDescent="0.25">
      <c r="A1573" s="107" t="s">
        <v>681</v>
      </c>
      <c r="B1573" s="106" t="str">
        <f>IF(ISTEXT(VLOOKUP(A1573,'FICHA DE PROJETO'!$A$214:$I$396,2,FALSE)),VLOOKUP(A1573,'FICHA DE PROJETO'!$A$214:$I$396,2,FALSE),"")</f>
        <v/>
      </c>
      <c r="C1573" s="102"/>
      <c r="D1573" s="102"/>
      <c r="E1573" s="102"/>
      <c r="F1573" s="102"/>
      <c r="G1573" s="102"/>
      <c r="H1573" s="102"/>
      <c r="I1573" s="103"/>
      <c r="J1573" s="104"/>
      <c r="L1573" s="212" t="str">
        <f>IF((B1573=""),"--","X")</f>
        <v>--</v>
      </c>
    </row>
    <row r="1574" spans="1:12" ht="15" hidden="1" customHeight="1" x14ac:dyDescent="0.25">
      <c r="B1574" s="101"/>
      <c r="C1574" s="309" t="s">
        <v>635</v>
      </c>
      <c r="D1574" s="310"/>
      <c r="E1574" s="105" t="s">
        <v>636</v>
      </c>
      <c r="F1574" s="311" t="s">
        <v>646</v>
      </c>
      <c r="G1574" s="312"/>
      <c r="H1574" s="312"/>
      <c r="I1574" s="311" t="s">
        <v>647</v>
      </c>
      <c r="J1574" s="313"/>
      <c r="L1574" s="213" t="str">
        <f>L1573</f>
        <v>--</v>
      </c>
    </row>
    <row r="1575" spans="1:12" ht="15" hidden="1" customHeight="1" x14ac:dyDescent="0.25">
      <c r="A1575" s="148" t="s">
        <v>637</v>
      </c>
      <c r="B1575" s="149"/>
      <c r="C1575" s="314"/>
      <c r="D1575" s="315"/>
      <c r="E1575" s="150"/>
      <c r="F1575" s="306" t="str">
        <f>IF(ISBLANK(C1575),"",(IF((C1575=E1575),"X","")))</f>
        <v/>
      </c>
      <c r="G1575" s="307"/>
      <c r="H1575" s="308"/>
      <c r="I1575" s="306" t="str">
        <f t="shared" ref="I1575" si="368">IF(NOT(C1575=E1575),"X","")</f>
        <v/>
      </c>
      <c r="J1575" s="308"/>
      <c r="L1575" s="213" t="str">
        <f t="shared" ref="L1575:L1582" si="369">L1574</f>
        <v>--</v>
      </c>
    </row>
    <row r="1576" spans="1:12" ht="15" hidden="1" customHeight="1" x14ac:dyDescent="0.25">
      <c r="A1576" s="100" t="s">
        <v>638</v>
      </c>
      <c r="B1576" s="112"/>
      <c r="C1576" s="304"/>
      <c r="D1576" s="305"/>
      <c r="E1576" s="150"/>
      <c r="F1576" s="306" t="str">
        <f>IF(ISBLANK(C1576),"",(IF((C1576&lt;=E1576),"X","")))</f>
        <v/>
      </c>
      <c r="G1576" s="307"/>
      <c r="H1576" s="308"/>
      <c r="I1576" s="306" t="str">
        <f t="shared" ref="I1576:I1581" si="370">IF(ISBLANK(C1576),"",(IF((C1576&gt;E1576),"X","")))</f>
        <v/>
      </c>
      <c r="J1576" s="308"/>
      <c r="L1576" s="213" t="str">
        <f t="shared" si="369"/>
        <v>--</v>
      </c>
    </row>
    <row r="1577" spans="1:12" ht="15" hidden="1" customHeight="1" x14ac:dyDescent="0.25">
      <c r="A1577" s="100" t="s">
        <v>640</v>
      </c>
      <c r="B1577" s="113"/>
      <c r="C1577" s="304"/>
      <c r="D1577" s="305"/>
      <c r="E1577" s="150"/>
      <c r="F1577" s="306" t="str">
        <f t="shared" ref="F1577:F1581" si="371">IF(ISBLANK(C1577),"",(IF((C1577&lt;=E1577),"X","")))</f>
        <v/>
      </c>
      <c r="G1577" s="307"/>
      <c r="H1577" s="308"/>
      <c r="I1577" s="306" t="str">
        <f t="shared" si="370"/>
        <v/>
      </c>
      <c r="J1577" s="308"/>
      <c r="L1577" s="213" t="str">
        <f t="shared" si="369"/>
        <v>--</v>
      </c>
    </row>
    <row r="1578" spans="1:12" ht="15" hidden="1" customHeight="1" x14ac:dyDescent="0.25">
      <c r="A1578" s="108" t="s">
        <v>650</v>
      </c>
      <c r="B1578" s="109"/>
      <c r="C1578" s="304"/>
      <c r="D1578" s="305"/>
      <c r="E1578" s="150"/>
      <c r="F1578" s="306" t="str">
        <f t="shared" si="371"/>
        <v/>
      </c>
      <c r="G1578" s="307"/>
      <c r="H1578" s="308"/>
      <c r="I1578" s="306" t="str">
        <f t="shared" si="370"/>
        <v/>
      </c>
      <c r="J1578" s="308"/>
      <c r="L1578" s="213" t="str">
        <f t="shared" si="369"/>
        <v>--</v>
      </c>
    </row>
    <row r="1579" spans="1:12" ht="15" hidden="1" customHeight="1" x14ac:dyDescent="0.25">
      <c r="A1579" s="108" t="s">
        <v>651</v>
      </c>
      <c r="B1579" s="109"/>
      <c r="C1579" s="304"/>
      <c r="D1579" s="305"/>
      <c r="E1579" s="150"/>
      <c r="F1579" s="306" t="str">
        <f t="shared" si="371"/>
        <v/>
      </c>
      <c r="G1579" s="307"/>
      <c r="H1579" s="308"/>
      <c r="I1579" s="306" t="str">
        <f t="shared" si="370"/>
        <v/>
      </c>
      <c r="J1579" s="308"/>
      <c r="L1579" s="213" t="str">
        <f t="shared" si="369"/>
        <v>--</v>
      </c>
    </row>
    <row r="1580" spans="1:12" ht="15" hidden="1" customHeight="1" x14ac:dyDescent="0.25">
      <c r="A1580" s="108" t="s">
        <v>641</v>
      </c>
      <c r="B1580" s="109"/>
      <c r="C1580" s="304"/>
      <c r="D1580" s="305"/>
      <c r="E1580" s="150"/>
      <c r="F1580" s="306" t="str">
        <f t="shared" si="371"/>
        <v/>
      </c>
      <c r="G1580" s="307"/>
      <c r="H1580" s="308"/>
      <c r="I1580" s="306" t="str">
        <f t="shared" si="370"/>
        <v/>
      </c>
      <c r="J1580" s="308"/>
      <c r="L1580" s="213" t="str">
        <f t="shared" si="369"/>
        <v>--</v>
      </c>
    </row>
    <row r="1581" spans="1:12" ht="15" hidden="1" customHeight="1" x14ac:dyDescent="0.25">
      <c r="A1581" s="108" t="s">
        <v>642</v>
      </c>
      <c r="B1581" s="109"/>
      <c r="C1581" s="304"/>
      <c r="D1581" s="305"/>
      <c r="E1581" s="150"/>
      <c r="F1581" s="306" t="str">
        <f t="shared" si="371"/>
        <v/>
      </c>
      <c r="G1581" s="307"/>
      <c r="H1581" s="308"/>
      <c r="I1581" s="306" t="str">
        <f t="shared" si="370"/>
        <v/>
      </c>
      <c r="J1581" s="308"/>
      <c r="L1581" s="213" t="str">
        <f t="shared" si="369"/>
        <v>--</v>
      </c>
    </row>
    <row r="1582" spans="1:12" ht="15" hidden="1" customHeight="1" x14ac:dyDescent="0.25">
      <c r="A1582" s="110"/>
      <c r="B1582" s="110"/>
      <c r="C1582" s="31"/>
      <c r="D1582" s="31"/>
      <c r="E1582" s="111"/>
      <c r="F1582" s="81"/>
      <c r="G1582" s="81"/>
      <c r="H1582" s="81"/>
      <c r="I1582" s="81"/>
      <c r="J1582" s="81"/>
      <c r="L1582" s="225" t="str">
        <f t="shared" si="369"/>
        <v>--</v>
      </c>
    </row>
    <row r="1583" spans="1:12" ht="15" hidden="1" customHeight="1" x14ac:dyDescent="0.25">
      <c r="A1583" s="107" t="s">
        <v>794</v>
      </c>
      <c r="B1583" s="106" t="str">
        <f>IF(ISTEXT(VLOOKUP(A1583,'FICHA DE PROJETO'!$A$214:$I$396,2,FALSE)),VLOOKUP(A1583,'FICHA DE PROJETO'!$A$214:$I$396,2,FALSE),"")</f>
        <v/>
      </c>
      <c r="C1583" s="102"/>
      <c r="D1583" s="102"/>
      <c r="E1583" s="102"/>
      <c r="F1583" s="102"/>
      <c r="G1583" s="102"/>
      <c r="H1583" s="102"/>
      <c r="I1583" s="103"/>
      <c r="J1583" s="104"/>
      <c r="L1583" s="212" t="str">
        <f>IF((B1583=""),"--","X")</f>
        <v>--</v>
      </c>
    </row>
    <row r="1584" spans="1:12" ht="15" hidden="1" customHeight="1" x14ac:dyDescent="0.25">
      <c r="B1584" s="101"/>
      <c r="C1584" s="309" t="s">
        <v>635</v>
      </c>
      <c r="D1584" s="310"/>
      <c r="E1584" s="105" t="s">
        <v>636</v>
      </c>
      <c r="F1584" s="311" t="s">
        <v>646</v>
      </c>
      <c r="G1584" s="312"/>
      <c r="H1584" s="312"/>
      <c r="I1584" s="311" t="s">
        <v>647</v>
      </c>
      <c r="J1584" s="313"/>
      <c r="L1584" s="213" t="str">
        <f>L1583</f>
        <v>--</v>
      </c>
    </row>
    <row r="1585" spans="1:12" ht="15" hidden="1" customHeight="1" x14ac:dyDescent="0.25">
      <c r="A1585" s="148" t="s">
        <v>637</v>
      </c>
      <c r="B1585" s="149"/>
      <c r="C1585" s="314"/>
      <c r="D1585" s="315"/>
      <c r="E1585" s="150"/>
      <c r="F1585" s="306" t="str">
        <f>IF(ISBLANK(C1585),"",(IF((C1585=E1585),"X","")))</f>
        <v/>
      </c>
      <c r="G1585" s="307"/>
      <c r="H1585" s="308"/>
      <c r="I1585" s="306" t="str">
        <f t="shared" ref="I1585" si="372">IF(NOT(C1585=E1585),"X","")</f>
        <v/>
      </c>
      <c r="J1585" s="308"/>
      <c r="L1585" s="213" t="str">
        <f t="shared" ref="L1585:L1592" si="373">L1584</f>
        <v>--</v>
      </c>
    </row>
    <row r="1586" spans="1:12" ht="15" hidden="1" customHeight="1" x14ac:dyDescent="0.25">
      <c r="A1586" s="100" t="s">
        <v>638</v>
      </c>
      <c r="B1586" s="112"/>
      <c r="C1586" s="304"/>
      <c r="D1586" s="305"/>
      <c r="E1586" s="150"/>
      <c r="F1586" s="306" t="str">
        <f>IF(ISBLANK(C1586),"",(IF((C1586&lt;=E1586),"X","")))</f>
        <v/>
      </c>
      <c r="G1586" s="307"/>
      <c r="H1586" s="308"/>
      <c r="I1586" s="306" t="str">
        <f t="shared" ref="I1586:I1591" si="374">IF(ISBLANK(C1586),"",(IF((C1586&gt;E1586),"X","")))</f>
        <v/>
      </c>
      <c r="J1586" s="308"/>
      <c r="L1586" s="213" t="str">
        <f t="shared" si="373"/>
        <v>--</v>
      </c>
    </row>
    <row r="1587" spans="1:12" ht="15" hidden="1" customHeight="1" x14ac:dyDescent="0.25">
      <c r="A1587" s="100" t="s">
        <v>640</v>
      </c>
      <c r="B1587" s="113"/>
      <c r="C1587" s="304"/>
      <c r="D1587" s="305"/>
      <c r="E1587" s="150"/>
      <c r="F1587" s="306" t="str">
        <f t="shared" ref="F1587:F1591" si="375">IF(ISBLANK(C1587),"",(IF((C1587&lt;=E1587),"X","")))</f>
        <v/>
      </c>
      <c r="G1587" s="307"/>
      <c r="H1587" s="308"/>
      <c r="I1587" s="306" t="str">
        <f t="shared" si="374"/>
        <v/>
      </c>
      <c r="J1587" s="308"/>
      <c r="L1587" s="213" t="str">
        <f t="shared" si="373"/>
        <v>--</v>
      </c>
    </row>
    <row r="1588" spans="1:12" ht="15" hidden="1" customHeight="1" x14ac:dyDescent="0.25">
      <c r="A1588" s="108" t="s">
        <v>650</v>
      </c>
      <c r="B1588" s="109"/>
      <c r="C1588" s="304"/>
      <c r="D1588" s="305"/>
      <c r="E1588" s="150"/>
      <c r="F1588" s="306" t="str">
        <f t="shared" si="375"/>
        <v/>
      </c>
      <c r="G1588" s="307"/>
      <c r="H1588" s="308"/>
      <c r="I1588" s="306" t="str">
        <f t="shared" si="374"/>
        <v/>
      </c>
      <c r="J1588" s="308"/>
      <c r="L1588" s="213" t="str">
        <f t="shared" si="373"/>
        <v>--</v>
      </c>
    </row>
    <row r="1589" spans="1:12" ht="15" hidden="1" customHeight="1" x14ac:dyDescent="0.25">
      <c r="A1589" s="108" t="s">
        <v>651</v>
      </c>
      <c r="B1589" s="109"/>
      <c r="C1589" s="304"/>
      <c r="D1589" s="305"/>
      <c r="E1589" s="150"/>
      <c r="F1589" s="306" t="str">
        <f t="shared" si="375"/>
        <v/>
      </c>
      <c r="G1589" s="307"/>
      <c r="H1589" s="308"/>
      <c r="I1589" s="306" t="str">
        <f t="shared" si="374"/>
        <v/>
      </c>
      <c r="J1589" s="308"/>
      <c r="L1589" s="213" t="str">
        <f t="shared" si="373"/>
        <v>--</v>
      </c>
    </row>
    <row r="1590" spans="1:12" ht="15" hidden="1" customHeight="1" x14ac:dyDescent="0.25">
      <c r="A1590" s="108" t="s">
        <v>641</v>
      </c>
      <c r="B1590" s="109"/>
      <c r="C1590" s="304"/>
      <c r="D1590" s="305"/>
      <c r="E1590" s="150"/>
      <c r="F1590" s="306" t="str">
        <f t="shared" si="375"/>
        <v/>
      </c>
      <c r="G1590" s="307"/>
      <c r="H1590" s="308"/>
      <c r="I1590" s="306" t="str">
        <f t="shared" si="374"/>
        <v/>
      </c>
      <c r="J1590" s="308"/>
      <c r="L1590" s="213" t="str">
        <f t="shared" si="373"/>
        <v>--</v>
      </c>
    </row>
    <row r="1591" spans="1:12" ht="15" hidden="1" customHeight="1" x14ac:dyDescent="0.25">
      <c r="A1591" s="108" t="s">
        <v>642</v>
      </c>
      <c r="B1591" s="109"/>
      <c r="C1591" s="304"/>
      <c r="D1591" s="305"/>
      <c r="E1591" s="150"/>
      <c r="F1591" s="306" t="str">
        <f t="shared" si="375"/>
        <v/>
      </c>
      <c r="G1591" s="307"/>
      <c r="H1591" s="308"/>
      <c r="I1591" s="306" t="str">
        <f t="shared" si="374"/>
        <v/>
      </c>
      <c r="J1591" s="308"/>
      <c r="L1591" s="213" t="str">
        <f t="shared" si="373"/>
        <v>--</v>
      </c>
    </row>
    <row r="1592" spans="1:12" ht="15" hidden="1" customHeight="1" x14ac:dyDescent="0.25">
      <c r="A1592" s="110"/>
      <c r="B1592" s="110"/>
      <c r="C1592" s="31"/>
      <c r="D1592" s="31"/>
      <c r="E1592" s="111"/>
      <c r="F1592" s="81"/>
      <c r="G1592" s="81"/>
      <c r="H1592" s="81"/>
      <c r="I1592" s="81"/>
      <c r="J1592" s="81"/>
      <c r="L1592" s="225" t="str">
        <f t="shared" si="373"/>
        <v>--</v>
      </c>
    </row>
    <row r="1593" spans="1:12" ht="15" hidden="1" customHeight="1" x14ac:dyDescent="0.25">
      <c r="A1593" s="107" t="s">
        <v>795</v>
      </c>
      <c r="B1593" s="106" t="str">
        <f>IF(ISTEXT(VLOOKUP(A1593,'FICHA DE PROJETO'!$A$214:$I$396,2,FALSE)),VLOOKUP(A1593,'FICHA DE PROJETO'!$A$214:$I$396,2,FALSE),"")</f>
        <v/>
      </c>
      <c r="C1593" s="102"/>
      <c r="D1593" s="102"/>
      <c r="E1593" s="102"/>
      <c r="F1593" s="102"/>
      <c r="G1593" s="102"/>
      <c r="H1593" s="102"/>
      <c r="I1593" s="103"/>
      <c r="J1593" s="104"/>
      <c r="L1593" s="212" t="str">
        <f>IF((B1593=""),"--","X")</f>
        <v>--</v>
      </c>
    </row>
    <row r="1594" spans="1:12" ht="15" hidden="1" customHeight="1" x14ac:dyDescent="0.25">
      <c r="B1594" s="101"/>
      <c r="C1594" s="309" t="s">
        <v>635</v>
      </c>
      <c r="D1594" s="310"/>
      <c r="E1594" s="105" t="s">
        <v>636</v>
      </c>
      <c r="F1594" s="311" t="s">
        <v>646</v>
      </c>
      <c r="G1594" s="312"/>
      <c r="H1594" s="312"/>
      <c r="I1594" s="311" t="s">
        <v>647</v>
      </c>
      <c r="J1594" s="313"/>
      <c r="L1594" s="213" t="str">
        <f>L1593</f>
        <v>--</v>
      </c>
    </row>
    <row r="1595" spans="1:12" ht="15" hidden="1" customHeight="1" x14ac:dyDescent="0.25">
      <c r="A1595" s="148" t="s">
        <v>637</v>
      </c>
      <c r="B1595" s="149"/>
      <c r="C1595" s="314"/>
      <c r="D1595" s="315"/>
      <c r="E1595" s="150"/>
      <c r="F1595" s="306" t="str">
        <f>IF(ISBLANK(C1595),"",(IF((C1595=E1595),"X","")))</f>
        <v/>
      </c>
      <c r="G1595" s="307"/>
      <c r="H1595" s="308"/>
      <c r="I1595" s="306" t="str">
        <f t="shared" ref="I1595" si="376">IF(NOT(C1595=E1595),"X","")</f>
        <v/>
      </c>
      <c r="J1595" s="308"/>
      <c r="L1595" s="213" t="str">
        <f t="shared" ref="L1595:L1602" si="377">L1594</f>
        <v>--</v>
      </c>
    </row>
    <row r="1596" spans="1:12" ht="15" hidden="1" customHeight="1" x14ac:dyDescent="0.25">
      <c r="A1596" s="100" t="s">
        <v>638</v>
      </c>
      <c r="B1596" s="112"/>
      <c r="C1596" s="304"/>
      <c r="D1596" s="305"/>
      <c r="E1596" s="150"/>
      <c r="F1596" s="306" t="str">
        <f>IF(ISBLANK(C1596),"",(IF((C1596&lt;=E1596),"X","")))</f>
        <v/>
      </c>
      <c r="G1596" s="307"/>
      <c r="H1596" s="308"/>
      <c r="I1596" s="306" t="str">
        <f t="shared" ref="I1596:I1601" si="378">IF(ISBLANK(C1596),"",(IF((C1596&gt;E1596),"X","")))</f>
        <v/>
      </c>
      <c r="J1596" s="308"/>
      <c r="L1596" s="213" t="str">
        <f t="shared" si="377"/>
        <v>--</v>
      </c>
    </row>
    <row r="1597" spans="1:12" ht="15" hidden="1" customHeight="1" x14ac:dyDescent="0.25">
      <c r="A1597" s="100" t="s">
        <v>640</v>
      </c>
      <c r="B1597" s="113"/>
      <c r="C1597" s="304"/>
      <c r="D1597" s="305"/>
      <c r="E1597" s="150"/>
      <c r="F1597" s="306" t="str">
        <f t="shared" ref="F1597:F1601" si="379">IF(ISBLANK(C1597),"",(IF((C1597&lt;=E1597),"X","")))</f>
        <v/>
      </c>
      <c r="G1597" s="307"/>
      <c r="H1597" s="308"/>
      <c r="I1597" s="306" t="str">
        <f t="shared" si="378"/>
        <v/>
      </c>
      <c r="J1597" s="308"/>
      <c r="L1597" s="213" t="str">
        <f t="shared" si="377"/>
        <v>--</v>
      </c>
    </row>
    <row r="1598" spans="1:12" ht="15" hidden="1" customHeight="1" x14ac:dyDescent="0.25">
      <c r="A1598" s="108" t="s">
        <v>650</v>
      </c>
      <c r="B1598" s="109"/>
      <c r="C1598" s="304"/>
      <c r="D1598" s="305"/>
      <c r="E1598" s="150"/>
      <c r="F1598" s="306" t="str">
        <f t="shared" si="379"/>
        <v/>
      </c>
      <c r="G1598" s="307"/>
      <c r="H1598" s="308"/>
      <c r="I1598" s="306" t="str">
        <f t="shared" si="378"/>
        <v/>
      </c>
      <c r="J1598" s="308"/>
      <c r="L1598" s="213" t="str">
        <f t="shared" si="377"/>
        <v>--</v>
      </c>
    </row>
    <row r="1599" spans="1:12" ht="15" hidden="1" customHeight="1" x14ac:dyDescent="0.25">
      <c r="A1599" s="108" t="s">
        <v>651</v>
      </c>
      <c r="B1599" s="109"/>
      <c r="C1599" s="304"/>
      <c r="D1599" s="305"/>
      <c r="E1599" s="150"/>
      <c r="F1599" s="306" t="str">
        <f t="shared" si="379"/>
        <v/>
      </c>
      <c r="G1599" s="307"/>
      <c r="H1599" s="308"/>
      <c r="I1599" s="306" t="str">
        <f t="shared" si="378"/>
        <v/>
      </c>
      <c r="J1599" s="308"/>
      <c r="L1599" s="213" t="str">
        <f t="shared" si="377"/>
        <v>--</v>
      </c>
    </row>
    <row r="1600" spans="1:12" ht="15" hidden="1" customHeight="1" x14ac:dyDescent="0.25">
      <c r="A1600" s="108" t="s">
        <v>641</v>
      </c>
      <c r="B1600" s="109"/>
      <c r="C1600" s="304"/>
      <c r="D1600" s="305"/>
      <c r="E1600" s="150"/>
      <c r="F1600" s="306" t="str">
        <f t="shared" si="379"/>
        <v/>
      </c>
      <c r="G1600" s="307"/>
      <c r="H1600" s="308"/>
      <c r="I1600" s="306" t="str">
        <f t="shared" si="378"/>
        <v/>
      </c>
      <c r="J1600" s="308"/>
      <c r="L1600" s="213" t="str">
        <f t="shared" si="377"/>
        <v>--</v>
      </c>
    </row>
    <row r="1601" spans="1:12" ht="15" hidden="1" customHeight="1" x14ac:dyDescent="0.25">
      <c r="A1601" s="108" t="s">
        <v>642</v>
      </c>
      <c r="B1601" s="109"/>
      <c r="C1601" s="304"/>
      <c r="D1601" s="305"/>
      <c r="E1601" s="150"/>
      <c r="F1601" s="306" t="str">
        <f t="shared" si="379"/>
        <v/>
      </c>
      <c r="G1601" s="307"/>
      <c r="H1601" s="308"/>
      <c r="I1601" s="306" t="str">
        <f t="shared" si="378"/>
        <v/>
      </c>
      <c r="J1601" s="308"/>
      <c r="L1601" s="213" t="str">
        <f t="shared" si="377"/>
        <v>--</v>
      </c>
    </row>
    <row r="1602" spans="1:12" ht="15" hidden="1" customHeight="1" x14ac:dyDescent="0.25">
      <c r="A1602" s="110"/>
      <c r="B1602" s="110"/>
      <c r="C1602" s="31"/>
      <c r="D1602" s="31"/>
      <c r="E1602" s="111"/>
      <c r="F1602" s="81"/>
      <c r="G1602" s="81"/>
      <c r="H1602" s="81"/>
      <c r="I1602" s="81"/>
      <c r="J1602" s="81"/>
      <c r="L1602" s="225" t="str">
        <f t="shared" si="377"/>
        <v>--</v>
      </c>
    </row>
    <row r="1603" spans="1:12" ht="15" hidden="1" customHeight="1" x14ac:dyDescent="0.25">
      <c r="A1603" s="107" t="s">
        <v>796</v>
      </c>
      <c r="B1603" s="106" t="str">
        <f>IF(ISTEXT(VLOOKUP(A1603,'FICHA DE PROJETO'!$A$214:$I$396,2,FALSE)),VLOOKUP(A1603,'FICHA DE PROJETO'!$A$214:$I$396,2,FALSE),"")</f>
        <v/>
      </c>
      <c r="C1603" s="102"/>
      <c r="D1603" s="102"/>
      <c r="E1603" s="102"/>
      <c r="F1603" s="102"/>
      <c r="G1603" s="102"/>
      <c r="H1603" s="102"/>
      <c r="I1603" s="103"/>
      <c r="J1603" s="104"/>
      <c r="L1603" s="212" t="str">
        <f>IF((B1603=""),"--","X")</f>
        <v>--</v>
      </c>
    </row>
    <row r="1604" spans="1:12" ht="15" hidden="1" customHeight="1" x14ac:dyDescent="0.25">
      <c r="B1604" s="101"/>
      <c r="C1604" s="309" t="s">
        <v>635</v>
      </c>
      <c r="D1604" s="310"/>
      <c r="E1604" s="105" t="s">
        <v>636</v>
      </c>
      <c r="F1604" s="311" t="s">
        <v>646</v>
      </c>
      <c r="G1604" s="312"/>
      <c r="H1604" s="312"/>
      <c r="I1604" s="311" t="s">
        <v>647</v>
      </c>
      <c r="J1604" s="313"/>
      <c r="L1604" s="213" t="str">
        <f>L1603</f>
        <v>--</v>
      </c>
    </row>
    <row r="1605" spans="1:12" ht="15" hidden="1" customHeight="1" x14ac:dyDescent="0.25">
      <c r="A1605" s="148" t="s">
        <v>637</v>
      </c>
      <c r="B1605" s="149"/>
      <c r="C1605" s="314"/>
      <c r="D1605" s="315"/>
      <c r="E1605" s="150"/>
      <c r="F1605" s="306" t="str">
        <f>IF(ISBLANK(C1605),"",(IF((C1605=E1605),"X","")))</f>
        <v/>
      </c>
      <c r="G1605" s="307"/>
      <c r="H1605" s="308"/>
      <c r="I1605" s="306" t="str">
        <f t="shared" ref="I1605" si="380">IF(NOT(C1605=E1605),"X","")</f>
        <v/>
      </c>
      <c r="J1605" s="308"/>
      <c r="L1605" s="213" t="str">
        <f t="shared" ref="L1605:L1612" si="381">L1604</f>
        <v>--</v>
      </c>
    </row>
    <row r="1606" spans="1:12" ht="15" hidden="1" customHeight="1" x14ac:dyDescent="0.25">
      <c r="A1606" s="100" t="s">
        <v>638</v>
      </c>
      <c r="B1606" s="112"/>
      <c r="C1606" s="304"/>
      <c r="D1606" s="305"/>
      <c r="E1606" s="150"/>
      <c r="F1606" s="306" t="str">
        <f>IF(ISBLANK(C1606),"",(IF((C1606&lt;=E1606),"X","")))</f>
        <v/>
      </c>
      <c r="G1606" s="307"/>
      <c r="H1606" s="308"/>
      <c r="I1606" s="306" t="str">
        <f t="shared" ref="I1606:I1611" si="382">IF(ISBLANK(C1606),"",(IF((C1606&gt;E1606),"X","")))</f>
        <v/>
      </c>
      <c r="J1606" s="308"/>
      <c r="L1606" s="213" t="str">
        <f t="shared" si="381"/>
        <v>--</v>
      </c>
    </row>
    <row r="1607" spans="1:12" ht="15" hidden="1" customHeight="1" x14ac:dyDescent="0.25">
      <c r="A1607" s="100" t="s">
        <v>640</v>
      </c>
      <c r="B1607" s="113"/>
      <c r="C1607" s="304"/>
      <c r="D1607" s="305"/>
      <c r="E1607" s="150"/>
      <c r="F1607" s="306" t="str">
        <f t="shared" ref="F1607:F1611" si="383">IF(ISBLANK(C1607),"",(IF((C1607&lt;=E1607),"X","")))</f>
        <v/>
      </c>
      <c r="G1607" s="307"/>
      <c r="H1607" s="308"/>
      <c r="I1607" s="306" t="str">
        <f t="shared" si="382"/>
        <v/>
      </c>
      <c r="J1607" s="308"/>
      <c r="L1607" s="213" t="str">
        <f t="shared" si="381"/>
        <v>--</v>
      </c>
    </row>
    <row r="1608" spans="1:12" ht="15" hidden="1" customHeight="1" x14ac:dyDescent="0.25">
      <c r="A1608" s="108" t="s">
        <v>650</v>
      </c>
      <c r="B1608" s="109"/>
      <c r="C1608" s="304"/>
      <c r="D1608" s="305"/>
      <c r="E1608" s="150"/>
      <c r="F1608" s="306" t="str">
        <f t="shared" si="383"/>
        <v/>
      </c>
      <c r="G1608" s="307"/>
      <c r="H1608" s="308"/>
      <c r="I1608" s="306" t="str">
        <f t="shared" si="382"/>
        <v/>
      </c>
      <c r="J1608" s="308"/>
      <c r="L1608" s="213" t="str">
        <f t="shared" si="381"/>
        <v>--</v>
      </c>
    </row>
    <row r="1609" spans="1:12" ht="15" hidden="1" customHeight="1" x14ac:dyDescent="0.25">
      <c r="A1609" s="108" t="s">
        <v>651</v>
      </c>
      <c r="B1609" s="109"/>
      <c r="C1609" s="304"/>
      <c r="D1609" s="305"/>
      <c r="E1609" s="150"/>
      <c r="F1609" s="306" t="str">
        <f t="shared" si="383"/>
        <v/>
      </c>
      <c r="G1609" s="307"/>
      <c r="H1609" s="308"/>
      <c r="I1609" s="306" t="str">
        <f t="shared" si="382"/>
        <v/>
      </c>
      <c r="J1609" s="308"/>
      <c r="L1609" s="213" t="str">
        <f t="shared" si="381"/>
        <v>--</v>
      </c>
    </row>
    <row r="1610" spans="1:12" ht="15" hidden="1" customHeight="1" x14ac:dyDescent="0.25">
      <c r="A1610" s="108" t="s">
        <v>641</v>
      </c>
      <c r="B1610" s="109"/>
      <c r="C1610" s="304"/>
      <c r="D1610" s="305"/>
      <c r="E1610" s="150"/>
      <c r="F1610" s="306" t="str">
        <f t="shared" si="383"/>
        <v/>
      </c>
      <c r="G1610" s="307"/>
      <c r="H1610" s="308"/>
      <c r="I1610" s="306" t="str">
        <f t="shared" si="382"/>
        <v/>
      </c>
      <c r="J1610" s="308"/>
      <c r="L1610" s="213" t="str">
        <f t="shared" si="381"/>
        <v>--</v>
      </c>
    </row>
    <row r="1611" spans="1:12" ht="15" hidden="1" customHeight="1" x14ac:dyDescent="0.25">
      <c r="A1611" s="108" t="s">
        <v>642</v>
      </c>
      <c r="B1611" s="109"/>
      <c r="C1611" s="304"/>
      <c r="D1611" s="305"/>
      <c r="E1611" s="150"/>
      <c r="F1611" s="306" t="str">
        <f t="shared" si="383"/>
        <v/>
      </c>
      <c r="G1611" s="307"/>
      <c r="H1611" s="308"/>
      <c r="I1611" s="306" t="str">
        <f t="shared" si="382"/>
        <v/>
      </c>
      <c r="J1611" s="308"/>
      <c r="L1611" s="213" t="str">
        <f t="shared" si="381"/>
        <v>--</v>
      </c>
    </row>
    <row r="1612" spans="1:12" ht="15" hidden="1" customHeight="1" x14ac:dyDescent="0.25">
      <c r="A1612" s="110"/>
      <c r="B1612" s="110"/>
      <c r="C1612" s="31"/>
      <c r="D1612" s="31"/>
      <c r="E1612" s="111"/>
      <c r="F1612" s="81"/>
      <c r="G1612" s="81"/>
      <c r="H1612" s="81"/>
      <c r="I1612" s="81"/>
      <c r="J1612" s="81"/>
      <c r="L1612" s="225" t="str">
        <f t="shared" si="381"/>
        <v>--</v>
      </c>
    </row>
    <row r="1613" spans="1:12" ht="15" hidden="1" customHeight="1" x14ac:dyDescent="0.25">
      <c r="A1613" s="107" t="s">
        <v>797</v>
      </c>
      <c r="B1613" s="106" t="str">
        <f>IF(ISTEXT(VLOOKUP(A1613,'FICHA DE PROJETO'!$A$214:$I$396,2,FALSE)),VLOOKUP(A1613,'FICHA DE PROJETO'!$A$214:$I$396,2,FALSE),"")</f>
        <v/>
      </c>
      <c r="C1613" s="102"/>
      <c r="D1613" s="102"/>
      <c r="E1613" s="102"/>
      <c r="F1613" s="102"/>
      <c r="G1613" s="102"/>
      <c r="H1613" s="102"/>
      <c r="I1613" s="103"/>
      <c r="J1613" s="104"/>
      <c r="L1613" s="212" t="str">
        <f>IF((B1613=""),"--","X")</f>
        <v>--</v>
      </c>
    </row>
    <row r="1614" spans="1:12" ht="15" hidden="1" customHeight="1" x14ac:dyDescent="0.25">
      <c r="B1614" s="101"/>
      <c r="C1614" s="309" t="s">
        <v>635</v>
      </c>
      <c r="D1614" s="310"/>
      <c r="E1614" s="105" t="s">
        <v>636</v>
      </c>
      <c r="F1614" s="311" t="s">
        <v>646</v>
      </c>
      <c r="G1614" s="312"/>
      <c r="H1614" s="312"/>
      <c r="I1614" s="311" t="s">
        <v>647</v>
      </c>
      <c r="J1614" s="313"/>
      <c r="L1614" s="213" t="str">
        <f>L1613</f>
        <v>--</v>
      </c>
    </row>
    <row r="1615" spans="1:12" ht="15" hidden="1" customHeight="1" x14ac:dyDescent="0.25">
      <c r="A1615" s="148" t="s">
        <v>637</v>
      </c>
      <c r="B1615" s="149"/>
      <c r="C1615" s="314"/>
      <c r="D1615" s="315"/>
      <c r="E1615" s="150"/>
      <c r="F1615" s="306" t="str">
        <f>IF(ISBLANK(C1615),"",(IF((C1615=E1615),"X","")))</f>
        <v/>
      </c>
      <c r="G1615" s="307"/>
      <c r="H1615" s="308"/>
      <c r="I1615" s="306" t="str">
        <f t="shared" ref="I1615" si="384">IF(NOT(C1615=E1615),"X","")</f>
        <v/>
      </c>
      <c r="J1615" s="308"/>
      <c r="L1615" s="213" t="str">
        <f t="shared" ref="L1615:L1622" si="385">L1614</f>
        <v>--</v>
      </c>
    </row>
    <row r="1616" spans="1:12" ht="15" hidden="1" customHeight="1" x14ac:dyDescent="0.25">
      <c r="A1616" s="100" t="s">
        <v>638</v>
      </c>
      <c r="B1616" s="112"/>
      <c r="C1616" s="304"/>
      <c r="D1616" s="305"/>
      <c r="E1616" s="150"/>
      <c r="F1616" s="306" t="str">
        <f>IF(ISBLANK(C1616),"",(IF((C1616&lt;=E1616),"X","")))</f>
        <v/>
      </c>
      <c r="G1616" s="307"/>
      <c r="H1616" s="308"/>
      <c r="I1616" s="306" t="str">
        <f t="shared" ref="I1616:I1621" si="386">IF(ISBLANK(C1616),"",(IF((C1616&gt;E1616),"X","")))</f>
        <v/>
      </c>
      <c r="J1616" s="308"/>
      <c r="L1616" s="213" t="str">
        <f t="shared" si="385"/>
        <v>--</v>
      </c>
    </row>
    <row r="1617" spans="1:12" ht="15" hidden="1" customHeight="1" x14ac:dyDescent="0.25">
      <c r="A1617" s="100" t="s">
        <v>640</v>
      </c>
      <c r="B1617" s="113"/>
      <c r="C1617" s="304"/>
      <c r="D1617" s="305"/>
      <c r="E1617" s="150"/>
      <c r="F1617" s="306" t="str">
        <f t="shared" ref="F1617:F1621" si="387">IF(ISBLANK(C1617),"",(IF((C1617&lt;=E1617),"X","")))</f>
        <v/>
      </c>
      <c r="G1617" s="307"/>
      <c r="H1617" s="308"/>
      <c r="I1617" s="306" t="str">
        <f t="shared" si="386"/>
        <v/>
      </c>
      <c r="J1617" s="308"/>
      <c r="L1617" s="213" t="str">
        <f t="shared" si="385"/>
        <v>--</v>
      </c>
    </row>
    <row r="1618" spans="1:12" ht="15" hidden="1" customHeight="1" x14ac:dyDescent="0.25">
      <c r="A1618" s="108" t="s">
        <v>650</v>
      </c>
      <c r="B1618" s="109"/>
      <c r="C1618" s="304"/>
      <c r="D1618" s="305"/>
      <c r="E1618" s="150"/>
      <c r="F1618" s="306" t="str">
        <f t="shared" si="387"/>
        <v/>
      </c>
      <c r="G1618" s="307"/>
      <c r="H1618" s="308"/>
      <c r="I1618" s="306" t="str">
        <f t="shared" si="386"/>
        <v/>
      </c>
      <c r="J1618" s="308"/>
      <c r="L1618" s="213" t="str">
        <f t="shared" si="385"/>
        <v>--</v>
      </c>
    </row>
    <row r="1619" spans="1:12" ht="15" hidden="1" customHeight="1" x14ac:dyDescent="0.25">
      <c r="A1619" s="108" t="s">
        <v>651</v>
      </c>
      <c r="B1619" s="109"/>
      <c r="C1619" s="304"/>
      <c r="D1619" s="305"/>
      <c r="E1619" s="150"/>
      <c r="F1619" s="306" t="str">
        <f t="shared" si="387"/>
        <v/>
      </c>
      <c r="G1619" s="307"/>
      <c r="H1619" s="308"/>
      <c r="I1619" s="306" t="str">
        <f t="shared" si="386"/>
        <v/>
      </c>
      <c r="J1619" s="308"/>
      <c r="L1619" s="213" t="str">
        <f t="shared" si="385"/>
        <v>--</v>
      </c>
    </row>
    <row r="1620" spans="1:12" ht="15" hidden="1" customHeight="1" x14ac:dyDescent="0.25">
      <c r="A1620" s="108" t="s">
        <v>641</v>
      </c>
      <c r="B1620" s="109"/>
      <c r="C1620" s="304"/>
      <c r="D1620" s="305"/>
      <c r="E1620" s="150"/>
      <c r="F1620" s="306" t="str">
        <f t="shared" si="387"/>
        <v/>
      </c>
      <c r="G1620" s="307"/>
      <c r="H1620" s="308"/>
      <c r="I1620" s="306" t="str">
        <f t="shared" si="386"/>
        <v/>
      </c>
      <c r="J1620" s="308"/>
      <c r="L1620" s="213" t="str">
        <f t="shared" si="385"/>
        <v>--</v>
      </c>
    </row>
    <row r="1621" spans="1:12" ht="15" hidden="1" customHeight="1" x14ac:dyDescent="0.25">
      <c r="A1621" s="108" t="s">
        <v>642</v>
      </c>
      <c r="B1621" s="109"/>
      <c r="C1621" s="304"/>
      <c r="D1621" s="305"/>
      <c r="E1621" s="150"/>
      <c r="F1621" s="306" t="str">
        <f t="shared" si="387"/>
        <v/>
      </c>
      <c r="G1621" s="307"/>
      <c r="H1621" s="308"/>
      <c r="I1621" s="306" t="str">
        <f t="shared" si="386"/>
        <v/>
      </c>
      <c r="J1621" s="308"/>
      <c r="L1621" s="213" t="str">
        <f t="shared" si="385"/>
        <v>--</v>
      </c>
    </row>
    <row r="1622" spans="1:12" ht="15" hidden="1" customHeight="1" x14ac:dyDescent="0.25">
      <c r="A1622" s="110"/>
      <c r="B1622" s="110"/>
      <c r="C1622" s="31"/>
      <c r="D1622" s="31"/>
      <c r="E1622" s="111"/>
      <c r="F1622" s="81"/>
      <c r="G1622" s="81"/>
      <c r="H1622" s="81"/>
      <c r="I1622" s="81"/>
      <c r="J1622" s="81"/>
      <c r="L1622" s="225" t="str">
        <f t="shared" si="385"/>
        <v>--</v>
      </c>
    </row>
    <row r="1623" spans="1:12" ht="15" hidden="1" customHeight="1" x14ac:dyDescent="0.25">
      <c r="A1623" s="107" t="s">
        <v>798</v>
      </c>
      <c r="B1623" s="106" t="str">
        <f>IF(ISTEXT(VLOOKUP(A1623,'FICHA DE PROJETO'!$A$214:$I$396,2,FALSE)),VLOOKUP(A1623,'FICHA DE PROJETO'!$A$214:$I$396,2,FALSE),"")</f>
        <v/>
      </c>
      <c r="C1623" s="102"/>
      <c r="D1623" s="102"/>
      <c r="E1623" s="102"/>
      <c r="F1623" s="102"/>
      <c r="G1623" s="102"/>
      <c r="H1623" s="102"/>
      <c r="I1623" s="103"/>
      <c r="J1623" s="104"/>
      <c r="L1623" s="212" t="str">
        <f>IF((B1623=""),"--","X")</f>
        <v>--</v>
      </c>
    </row>
    <row r="1624" spans="1:12" ht="15" hidden="1" customHeight="1" x14ac:dyDescent="0.25">
      <c r="B1624" s="101"/>
      <c r="C1624" s="309" t="s">
        <v>635</v>
      </c>
      <c r="D1624" s="310"/>
      <c r="E1624" s="105" t="s">
        <v>636</v>
      </c>
      <c r="F1624" s="311" t="s">
        <v>646</v>
      </c>
      <c r="G1624" s="312"/>
      <c r="H1624" s="312"/>
      <c r="I1624" s="311" t="s">
        <v>647</v>
      </c>
      <c r="J1624" s="313"/>
      <c r="L1624" s="213" t="str">
        <f>L1623</f>
        <v>--</v>
      </c>
    </row>
    <row r="1625" spans="1:12" ht="15" hidden="1" customHeight="1" x14ac:dyDescent="0.25">
      <c r="A1625" s="148" t="s">
        <v>637</v>
      </c>
      <c r="B1625" s="149"/>
      <c r="C1625" s="314"/>
      <c r="D1625" s="315"/>
      <c r="E1625" s="150"/>
      <c r="F1625" s="306" t="str">
        <f>IF(ISBLANK(C1625),"",(IF((C1625=E1625),"X","")))</f>
        <v/>
      </c>
      <c r="G1625" s="307"/>
      <c r="H1625" s="308"/>
      <c r="I1625" s="306" t="str">
        <f t="shared" ref="I1625" si="388">IF(NOT(C1625=E1625),"X","")</f>
        <v/>
      </c>
      <c r="J1625" s="308"/>
      <c r="L1625" s="213" t="str">
        <f t="shared" ref="L1625:L1632" si="389">L1624</f>
        <v>--</v>
      </c>
    </row>
    <row r="1626" spans="1:12" ht="15" hidden="1" customHeight="1" x14ac:dyDescent="0.25">
      <c r="A1626" s="100" t="s">
        <v>638</v>
      </c>
      <c r="B1626" s="112"/>
      <c r="C1626" s="304"/>
      <c r="D1626" s="305"/>
      <c r="E1626" s="150"/>
      <c r="F1626" s="306" t="str">
        <f>IF(ISBLANK(C1626),"",(IF((C1626&lt;=E1626),"X","")))</f>
        <v/>
      </c>
      <c r="G1626" s="307"/>
      <c r="H1626" s="308"/>
      <c r="I1626" s="306" t="str">
        <f t="shared" ref="I1626:I1631" si="390">IF(ISBLANK(C1626),"",(IF((C1626&gt;E1626),"X","")))</f>
        <v/>
      </c>
      <c r="J1626" s="308"/>
      <c r="L1626" s="213" t="str">
        <f t="shared" si="389"/>
        <v>--</v>
      </c>
    </row>
    <row r="1627" spans="1:12" ht="15" hidden="1" customHeight="1" x14ac:dyDescent="0.25">
      <c r="A1627" s="100" t="s">
        <v>640</v>
      </c>
      <c r="B1627" s="113"/>
      <c r="C1627" s="304"/>
      <c r="D1627" s="305"/>
      <c r="E1627" s="150"/>
      <c r="F1627" s="306" t="str">
        <f t="shared" ref="F1627:F1631" si="391">IF(ISBLANK(C1627),"",(IF((C1627&lt;=E1627),"X","")))</f>
        <v/>
      </c>
      <c r="G1627" s="307"/>
      <c r="H1627" s="308"/>
      <c r="I1627" s="306" t="str">
        <f t="shared" si="390"/>
        <v/>
      </c>
      <c r="J1627" s="308"/>
      <c r="L1627" s="213" t="str">
        <f t="shared" si="389"/>
        <v>--</v>
      </c>
    </row>
    <row r="1628" spans="1:12" ht="15" hidden="1" customHeight="1" x14ac:dyDescent="0.25">
      <c r="A1628" s="108" t="s">
        <v>650</v>
      </c>
      <c r="B1628" s="109"/>
      <c r="C1628" s="304"/>
      <c r="D1628" s="305"/>
      <c r="E1628" s="150"/>
      <c r="F1628" s="306" t="str">
        <f t="shared" si="391"/>
        <v/>
      </c>
      <c r="G1628" s="307"/>
      <c r="H1628" s="308"/>
      <c r="I1628" s="306" t="str">
        <f t="shared" si="390"/>
        <v/>
      </c>
      <c r="J1628" s="308"/>
      <c r="L1628" s="213" t="str">
        <f t="shared" si="389"/>
        <v>--</v>
      </c>
    </row>
    <row r="1629" spans="1:12" ht="15" hidden="1" customHeight="1" x14ac:dyDescent="0.25">
      <c r="A1629" s="108" t="s">
        <v>651</v>
      </c>
      <c r="B1629" s="109"/>
      <c r="C1629" s="304"/>
      <c r="D1629" s="305"/>
      <c r="E1629" s="150"/>
      <c r="F1629" s="306" t="str">
        <f t="shared" si="391"/>
        <v/>
      </c>
      <c r="G1629" s="307"/>
      <c r="H1629" s="308"/>
      <c r="I1629" s="306" t="str">
        <f t="shared" si="390"/>
        <v/>
      </c>
      <c r="J1629" s="308"/>
      <c r="L1629" s="213" t="str">
        <f t="shared" si="389"/>
        <v>--</v>
      </c>
    </row>
    <row r="1630" spans="1:12" ht="15" hidden="1" customHeight="1" x14ac:dyDescent="0.25">
      <c r="A1630" s="108" t="s">
        <v>641</v>
      </c>
      <c r="B1630" s="109"/>
      <c r="C1630" s="304"/>
      <c r="D1630" s="305"/>
      <c r="E1630" s="150"/>
      <c r="F1630" s="306" t="str">
        <f t="shared" si="391"/>
        <v/>
      </c>
      <c r="G1630" s="307"/>
      <c r="H1630" s="308"/>
      <c r="I1630" s="306" t="str">
        <f t="shared" si="390"/>
        <v/>
      </c>
      <c r="J1630" s="308"/>
      <c r="L1630" s="213" t="str">
        <f t="shared" si="389"/>
        <v>--</v>
      </c>
    </row>
    <row r="1631" spans="1:12" ht="15" hidden="1" customHeight="1" x14ac:dyDescent="0.25">
      <c r="A1631" s="108" t="s">
        <v>642</v>
      </c>
      <c r="B1631" s="109"/>
      <c r="C1631" s="304"/>
      <c r="D1631" s="305"/>
      <c r="E1631" s="150"/>
      <c r="F1631" s="306" t="str">
        <f t="shared" si="391"/>
        <v/>
      </c>
      <c r="G1631" s="307"/>
      <c r="H1631" s="308"/>
      <c r="I1631" s="306" t="str">
        <f t="shared" si="390"/>
        <v/>
      </c>
      <c r="J1631" s="308"/>
      <c r="L1631" s="213" t="str">
        <f t="shared" si="389"/>
        <v>--</v>
      </c>
    </row>
    <row r="1632" spans="1:12" ht="15" hidden="1" customHeight="1" x14ac:dyDescent="0.25">
      <c r="A1632" s="110"/>
      <c r="B1632" s="110"/>
      <c r="C1632" s="31"/>
      <c r="D1632" s="31"/>
      <c r="E1632" s="111"/>
      <c r="F1632" s="81"/>
      <c r="G1632" s="81"/>
      <c r="H1632" s="81"/>
      <c r="I1632" s="81"/>
      <c r="J1632" s="81"/>
      <c r="L1632" s="225" t="str">
        <f t="shared" si="389"/>
        <v>--</v>
      </c>
    </row>
    <row r="1633" spans="1:12" ht="15" hidden="1" customHeight="1" x14ac:dyDescent="0.25">
      <c r="A1633" s="107" t="s">
        <v>799</v>
      </c>
      <c r="B1633" s="106" t="str">
        <f>IF(ISTEXT(VLOOKUP(A1633,'FICHA DE PROJETO'!$A$214:$I$396,2,FALSE)),VLOOKUP(A1633,'FICHA DE PROJETO'!$A$214:$I$396,2,FALSE),"")</f>
        <v/>
      </c>
      <c r="C1633" s="102"/>
      <c r="D1633" s="102"/>
      <c r="E1633" s="102"/>
      <c r="F1633" s="102"/>
      <c r="G1633" s="102"/>
      <c r="H1633" s="102"/>
      <c r="I1633" s="103"/>
      <c r="J1633" s="104"/>
      <c r="L1633" s="212" t="str">
        <f>IF((B1633=""),"--","X")</f>
        <v>--</v>
      </c>
    </row>
    <row r="1634" spans="1:12" ht="15" hidden="1" customHeight="1" x14ac:dyDescent="0.25">
      <c r="B1634" s="101"/>
      <c r="C1634" s="309" t="s">
        <v>635</v>
      </c>
      <c r="D1634" s="310"/>
      <c r="E1634" s="105" t="s">
        <v>636</v>
      </c>
      <c r="F1634" s="311" t="s">
        <v>646</v>
      </c>
      <c r="G1634" s="312"/>
      <c r="H1634" s="312"/>
      <c r="I1634" s="311" t="s">
        <v>647</v>
      </c>
      <c r="J1634" s="313"/>
      <c r="L1634" s="213" t="str">
        <f>L1633</f>
        <v>--</v>
      </c>
    </row>
    <row r="1635" spans="1:12" ht="15" hidden="1" customHeight="1" x14ac:dyDescent="0.25">
      <c r="A1635" s="148" t="s">
        <v>637</v>
      </c>
      <c r="B1635" s="149"/>
      <c r="C1635" s="314"/>
      <c r="D1635" s="315"/>
      <c r="E1635" s="150"/>
      <c r="F1635" s="306" t="str">
        <f>IF(ISBLANK(C1635),"",(IF((C1635=E1635),"X","")))</f>
        <v/>
      </c>
      <c r="G1635" s="307"/>
      <c r="H1635" s="308"/>
      <c r="I1635" s="306" t="str">
        <f t="shared" ref="I1635" si="392">IF(NOT(C1635=E1635),"X","")</f>
        <v/>
      </c>
      <c r="J1635" s="308"/>
      <c r="L1635" s="213" t="str">
        <f t="shared" ref="L1635:L1642" si="393">L1634</f>
        <v>--</v>
      </c>
    </row>
    <row r="1636" spans="1:12" ht="15" hidden="1" customHeight="1" x14ac:dyDescent="0.25">
      <c r="A1636" s="100" t="s">
        <v>638</v>
      </c>
      <c r="B1636" s="112"/>
      <c r="C1636" s="304"/>
      <c r="D1636" s="305"/>
      <c r="E1636" s="150"/>
      <c r="F1636" s="306" t="str">
        <f>IF(ISBLANK(C1636),"",(IF((C1636&lt;=E1636),"X","")))</f>
        <v/>
      </c>
      <c r="G1636" s="307"/>
      <c r="H1636" s="308"/>
      <c r="I1636" s="306" t="str">
        <f t="shared" ref="I1636:I1641" si="394">IF(ISBLANK(C1636),"",(IF((C1636&gt;E1636),"X","")))</f>
        <v/>
      </c>
      <c r="J1636" s="308"/>
      <c r="L1636" s="213" t="str">
        <f t="shared" si="393"/>
        <v>--</v>
      </c>
    </row>
    <row r="1637" spans="1:12" ht="15" hidden="1" customHeight="1" x14ac:dyDescent="0.25">
      <c r="A1637" s="100" t="s">
        <v>640</v>
      </c>
      <c r="B1637" s="113"/>
      <c r="C1637" s="304"/>
      <c r="D1637" s="305"/>
      <c r="E1637" s="150"/>
      <c r="F1637" s="306" t="str">
        <f t="shared" ref="F1637:F1641" si="395">IF(ISBLANK(C1637),"",(IF((C1637&lt;=E1637),"X","")))</f>
        <v/>
      </c>
      <c r="G1637" s="307"/>
      <c r="H1637" s="308"/>
      <c r="I1637" s="306" t="str">
        <f t="shared" si="394"/>
        <v/>
      </c>
      <c r="J1637" s="308"/>
      <c r="L1637" s="213" t="str">
        <f t="shared" si="393"/>
        <v>--</v>
      </c>
    </row>
    <row r="1638" spans="1:12" ht="15" hidden="1" customHeight="1" x14ac:dyDescent="0.25">
      <c r="A1638" s="108" t="s">
        <v>650</v>
      </c>
      <c r="B1638" s="109"/>
      <c r="C1638" s="304"/>
      <c r="D1638" s="305"/>
      <c r="E1638" s="150"/>
      <c r="F1638" s="306" t="str">
        <f t="shared" si="395"/>
        <v/>
      </c>
      <c r="G1638" s="307"/>
      <c r="H1638" s="308"/>
      <c r="I1638" s="306" t="str">
        <f t="shared" si="394"/>
        <v/>
      </c>
      <c r="J1638" s="308"/>
      <c r="L1638" s="213" t="str">
        <f t="shared" si="393"/>
        <v>--</v>
      </c>
    </row>
    <row r="1639" spans="1:12" ht="15" hidden="1" customHeight="1" x14ac:dyDescent="0.25">
      <c r="A1639" s="108" t="s">
        <v>651</v>
      </c>
      <c r="B1639" s="109"/>
      <c r="C1639" s="304"/>
      <c r="D1639" s="305"/>
      <c r="E1639" s="150"/>
      <c r="F1639" s="306" t="str">
        <f t="shared" si="395"/>
        <v/>
      </c>
      <c r="G1639" s="307"/>
      <c r="H1639" s="308"/>
      <c r="I1639" s="306" t="str">
        <f t="shared" si="394"/>
        <v/>
      </c>
      <c r="J1639" s="308"/>
      <c r="L1639" s="213" t="str">
        <f t="shared" si="393"/>
        <v>--</v>
      </c>
    </row>
    <row r="1640" spans="1:12" ht="15" hidden="1" customHeight="1" x14ac:dyDescent="0.25">
      <c r="A1640" s="108" t="s">
        <v>641</v>
      </c>
      <c r="B1640" s="109"/>
      <c r="C1640" s="304"/>
      <c r="D1640" s="305"/>
      <c r="E1640" s="150"/>
      <c r="F1640" s="306" t="str">
        <f t="shared" si="395"/>
        <v/>
      </c>
      <c r="G1640" s="307"/>
      <c r="H1640" s="308"/>
      <c r="I1640" s="306" t="str">
        <f t="shared" si="394"/>
        <v/>
      </c>
      <c r="J1640" s="308"/>
      <c r="L1640" s="213" t="str">
        <f t="shared" si="393"/>
        <v>--</v>
      </c>
    </row>
    <row r="1641" spans="1:12" ht="15" hidden="1" customHeight="1" x14ac:dyDescent="0.25">
      <c r="A1641" s="108" t="s">
        <v>642</v>
      </c>
      <c r="B1641" s="109"/>
      <c r="C1641" s="304"/>
      <c r="D1641" s="305"/>
      <c r="E1641" s="150"/>
      <c r="F1641" s="306" t="str">
        <f t="shared" si="395"/>
        <v/>
      </c>
      <c r="G1641" s="307"/>
      <c r="H1641" s="308"/>
      <c r="I1641" s="306" t="str">
        <f t="shared" si="394"/>
        <v/>
      </c>
      <c r="J1641" s="308"/>
      <c r="L1641" s="213" t="str">
        <f t="shared" si="393"/>
        <v>--</v>
      </c>
    </row>
    <row r="1642" spans="1:12" ht="15" hidden="1" customHeight="1" x14ac:dyDescent="0.25">
      <c r="A1642" s="110"/>
      <c r="B1642" s="110"/>
      <c r="C1642" s="31"/>
      <c r="D1642" s="31"/>
      <c r="E1642" s="111"/>
      <c r="F1642" s="81"/>
      <c r="G1642" s="81"/>
      <c r="H1642" s="81"/>
      <c r="I1642" s="81"/>
      <c r="J1642" s="81"/>
      <c r="L1642" s="225" t="str">
        <f t="shared" si="393"/>
        <v>--</v>
      </c>
    </row>
    <row r="1643" spans="1:12" ht="15" hidden="1" customHeight="1" x14ac:dyDescent="0.25">
      <c r="A1643" s="107" t="s">
        <v>800</v>
      </c>
      <c r="B1643" s="106" t="str">
        <f>IF(ISTEXT(VLOOKUP(A1643,'FICHA DE PROJETO'!$A$214:$I$396,2,FALSE)),VLOOKUP(A1643,'FICHA DE PROJETO'!$A$214:$I$396,2,FALSE),"")</f>
        <v/>
      </c>
      <c r="C1643" s="102"/>
      <c r="D1643" s="102"/>
      <c r="E1643" s="102"/>
      <c r="F1643" s="102"/>
      <c r="G1643" s="102"/>
      <c r="H1643" s="102"/>
      <c r="I1643" s="103"/>
      <c r="J1643" s="104"/>
      <c r="L1643" s="212" t="str">
        <f>IF((B1643=""),"--","X")</f>
        <v>--</v>
      </c>
    </row>
    <row r="1644" spans="1:12" ht="15" hidden="1" customHeight="1" x14ac:dyDescent="0.25">
      <c r="B1644" s="101"/>
      <c r="C1644" s="309" t="s">
        <v>635</v>
      </c>
      <c r="D1644" s="310"/>
      <c r="E1644" s="105" t="s">
        <v>636</v>
      </c>
      <c r="F1644" s="311" t="s">
        <v>646</v>
      </c>
      <c r="G1644" s="312"/>
      <c r="H1644" s="312"/>
      <c r="I1644" s="311" t="s">
        <v>647</v>
      </c>
      <c r="J1644" s="313"/>
      <c r="L1644" s="213" t="str">
        <f>L1643</f>
        <v>--</v>
      </c>
    </row>
    <row r="1645" spans="1:12" ht="15" hidden="1" customHeight="1" x14ac:dyDescent="0.25">
      <c r="A1645" s="148" t="s">
        <v>637</v>
      </c>
      <c r="B1645" s="149"/>
      <c r="C1645" s="314"/>
      <c r="D1645" s="315"/>
      <c r="E1645" s="150"/>
      <c r="F1645" s="306" t="str">
        <f>IF(ISBLANK(C1645),"",(IF((C1645=E1645),"X","")))</f>
        <v/>
      </c>
      <c r="G1645" s="307"/>
      <c r="H1645" s="308"/>
      <c r="I1645" s="306" t="str">
        <f t="shared" ref="I1645" si="396">IF(NOT(C1645=E1645),"X","")</f>
        <v/>
      </c>
      <c r="J1645" s="308"/>
      <c r="L1645" s="213" t="str">
        <f t="shared" ref="L1645:L1652" si="397">L1644</f>
        <v>--</v>
      </c>
    </row>
    <row r="1646" spans="1:12" ht="15" hidden="1" customHeight="1" x14ac:dyDescent="0.25">
      <c r="A1646" s="100" t="s">
        <v>638</v>
      </c>
      <c r="B1646" s="112"/>
      <c r="C1646" s="304"/>
      <c r="D1646" s="305"/>
      <c r="E1646" s="150"/>
      <c r="F1646" s="306" t="str">
        <f>IF(ISBLANK(C1646),"",(IF((C1646&lt;=E1646),"X","")))</f>
        <v/>
      </c>
      <c r="G1646" s="307"/>
      <c r="H1646" s="308"/>
      <c r="I1646" s="306" t="str">
        <f t="shared" ref="I1646:I1651" si="398">IF(ISBLANK(C1646),"",(IF((C1646&gt;E1646),"X","")))</f>
        <v/>
      </c>
      <c r="J1646" s="308"/>
      <c r="L1646" s="213" t="str">
        <f t="shared" si="397"/>
        <v>--</v>
      </c>
    </row>
    <row r="1647" spans="1:12" ht="15" hidden="1" customHeight="1" x14ac:dyDescent="0.25">
      <c r="A1647" s="100" t="s">
        <v>640</v>
      </c>
      <c r="B1647" s="113"/>
      <c r="C1647" s="304"/>
      <c r="D1647" s="305"/>
      <c r="E1647" s="150"/>
      <c r="F1647" s="306" t="str">
        <f t="shared" ref="F1647:F1651" si="399">IF(ISBLANK(C1647),"",(IF((C1647&lt;=E1647),"X","")))</f>
        <v/>
      </c>
      <c r="G1647" s="307"/>
      <c r="H1647" s="308"/>
      <c r="I1647" s="306" t="str">
        <f t="shared" si="398"/>
        <v/>
      </c>
      <c r="J1647" s="308"/>
      <c r="L1647" s="213" t="str">
        <f t="shared" si="397"/>
        <v>--</v>
      </c>
    </row>
    <row r="1648" spans="1:12" ht="15" hidden="1" customHeight="1" x14ac:dyDescent="0.25">
      <c r="A1648" s="108" t="s">
        <v>650</v>
      </c>
      <c r="B1648" s="109"/>
      <c r="C1648" s="304"/>
      <c r="D1648" s="305"/>
      <c r="E1648" s="150"/>
      <c r="F1648" s="306" t="str">
        <f t="shared" si="399"/>
        <v/>
      </c>
      <c r="G1648" s="307"/>
      <c r="H1648" s="308"/>
      <c r="I1648" s="306" t="str">
        <f t="shared" si="398"/>
        <v/>
      </c>
      <c r="J1648" s="308"/>
      <c r="L1648" s="213" t="str">
        <f t="shared" si="397"/>
        <v>--</v>
      </c>
    </row>
    <row r="1649" spans="1:12" ht="15" hidden="1" customHeight="1" x14ac:dyDescent="0.25">
      <c r="A1649" s="108" t="s">
        <v>651</v>
      </c>
      <c r="B1649" s="109"/>
      <c r="C1649" s="304"/>
      <c r="D1649" s="305"/>
      <c r="E1649" s="150"/>
      <c r="F1649" s="306" t="str">
        <f t="shared" si="399"/>
        <v/>
      </c>
      <c r="G1649" s="307"/>
      <c r="H1649" s="308"/>
      <c r="I1649" s="306" t="str">
        <f t="shared" si="398"/>
        <v/>
      </c>
      <c r="J1649" s="308"/>
      <c r="L1649" s="213" t="str">
        <f t="shared" si="397"/>
        <v>--</v>
      </c>
    </row>
    <row r="1650" spans="1:12" ht="15" hidden="1" customHeight="1" x14ac:dyDescent="0.25">
      <c r="A1650" s="108" t="s">
        <v>641</v>
      </c>
      <c r="B1650" s="109"/>
      <c r="C1650" s="304"/>
      <c r="D1650" s="305"/>
      <c r="E1650" s="150"/>
      <c r="F1650" s="306" t="str">
        <f t="shared" si="399"/>
        <v/>
      </c>
      <c r="G1650" s="307"/>
      <c r="H1650" s="308"/>
      <c r="I1650" s="306" t="str">
        <f t="shared" si="398"/>
        <v/>
      </c>
      <c r="J1650" s="308"/>
      <c r="L1650" s="213" t="str">
        <f t="shared" si="397"/>
        <v>--</v>
      </c>
    </row>
    <row r="1651" spans="1:12" ht="15" hidden="1" customHeight="1" x14ac:dyDescent="0.25">
      <c r="A1651" s="108" t="s">
        <v>642</v>
      </c>
      <c r="B1651" s="109"/>
      <c r="C1651" s="304"/>
      <c r="D1651" s="305"/>
      <c r="E1651" s="150"/>
      <c r="F1651" s="306" t="str">
        <f t="shared" si="399"/>
        <v/>
      </c>
      <c r="G1651" s="307"/>
      <c r="H1651" s="308"/>
      <c r="I1651" s="306" t="str">
        <f t="shared" si="398"/>
        <v/>
      </c>
      <c r="J1651" s="308"/>
      <c r="L1651" s="213" t="str">
        <f t="shared" si="397"/>
        <v>--</v>
      </c>
    </row>
    <row r="1652" spans="1:12" ht="15" hidden="1" customHeight="1" x14ac:dyDescent="0.25">
      <c r="A1652" s="110"/>
      <c r="B1652" s="110"/>
      <c r="C1652" s="31"/>
      <c r="D1652" s="31"/>
      <c r="E1652" s="111"/>
      <c r="F1652" s="81"/>
      <c r="G1652" s="81"/>
      <c r="H1652" s="81"/>
      <c r="I1652" s="81"/>
      <c r="J1652" s="81"/>
      <c r="L1652" s="225" t="str">
        <f t="shared" si="397"/>
        <v>--</v>
      </c>
    </row>
    <row r="1653" spans="1:12" ht="15" hidden="1" customHeight="1" x14ac:dyDescent="0.25">
      <c r="A1653" s="107" t="s">
        <v>801</v>
      </c>
      <c r="B1653" s="106" t="str">
        <f>IF(ISTEXT(VLOOKUP(A1653,'FICHA DE PROJETO'!$A$214:$I$396,2,FALSE)),VLOOKUP(A1653,'FICHA DE PROJETO'!$A$214:$I$396,2,FALSE),"")</f>
        <v/>
      </c>
      <c r="C1653" s="102"/>
      <c r="D1653" s="102"/>
      <c r="E1653" s="102"/>
      <c r="F1653" s="102"/>
      <c r="G1653" s="102"/>
      <c r="H1653" s="102"/>
      <c r="I1653" s="103"/>
      <c r="J1653" s="104"/>
      <c r="L1653" s="212" t="str">
        <f>IF((B1653=""),"--","X")</f>
        <v>--</v>
      </c>
    </row>
    <row r="1654" spans="1:12" ht="15" hidden="1" customHeight="1" x14ac:dyDescent="0.25">
      <c r="B1654" s="101"/>
      <c r="C1654" s="309" t="s">
        <v>635</v>
      </c>
      <c r="D1654" s="310"/>
      <c r="E1654" s="105" t="s">
        <v>636</v>
      </c>
      <c r="F1654" s="311" t="s">
        <v>646</v>
      </c>
      <c r="G1654" s="312"/>
      <c r="H1654" s="312"/>
      <c r="I1654" s="311" t="s">
        <v>647</v>
      </c>
      <c r="J1654" s="313"/>
      <c r="L1654" s="213" t="str">
        <f>L1653</f>
        <v>--</v>
      </c>
    </row>
    <row r="1655" spans="1:12" ht="15" hidden="1" customHeight="1" x14ac:dyDescent="0.25">
      <c r="A1655" s="148" t="s">
        <v>637</v>
      </c>
      <c r="B1655" s="149"/>
      <c r="C1655" s="314"/>
      <c r="D1655" s="315"/>
      <c r="E1655" s="150"/>
      <c r="F1655" s="306" t="str">
        <f>IF(ISBLANK(C1655),"",(IF((C1655=E1655),"X","")))</f>
        <v/>
      </c>
      <c r="G1655" s="307"/>
      <c r="H1655" s="308"/>
      <c r="I1655" s="306" t="str">
        <f t="shared" ref="I1655" si="400">IF(NOT(C1655=E1655),"X","")</f>
        <v/>
      </c>
      <c r="J1655" s="308"/>
      <c r="L1655" s="213" t="str">
        <f t="shared" ref="L1655:L1662" si="401">L1654</f>
        <v>--</v>
      </c>
    </row>
    <row r="1656" spans="1:12" ht="15" hidden="1" customHeight="1" x14ac:dyDescent="0.25">
      <c r="A1656" s="100" t="s">
        <v>638</v>
      </c>
      <c r="B1656" s="112"/>
      <c r="C1656" s="304"/>
      <c r="D1656" s="305"/>
      <c r="E1656" s="150"/>
      <c r="F1656" s="306" t="str">
        <f>IF(ISBLANK(C1656),"",(IF((C1656&lt;=E1656),"X","")))</f>
        <v/>
      </c>
      <c r="G1656" s="307"/>
      <c r="H1656" s="308"/>
      <c r="I1656" s="306" t="str">
        <f t="shared" ref="I1656:I1661" si="402">IF(ISBLANK(C1656),"",(IF((C1656&gt;E1656),"X","")))</f>
        <v/>
      </c>
      <c r="J1656" s="308"/>
      <c r="L1656" s="213" t="str">
        <f t="shared" si="401"/>
        <v>--</v>
      </c>
    </row>
    <row r="1657" spans="1:12" ht="15" hidden="1" customHeight="1" x14ac:dyDescent="0.25">
      <c r="A1657" s="100" t="s">
        <v>640</v>
      </c>
      <c r="B1657" s="113"/>
      <c r="C1657" s="304"/>
      <c r="D1657" s="305"/>
      <c r="E1657" s="150"/>
      <c r="F1657" s="306" t="str">
        <f t="shared" ref="F1657:F1661" si="403">IF(ISBLANK(C1657),"",(IF((C1657&lt;=E1657),"X","")))</f>
        <v/>
      </c>
      <c r="G1657" s="307"/>
      <c r="H1657" s="308"/>
      <c r="I1657" s="306" t="str">
        <f t="shared" si="402"/>
        <v/>
      </c>
      <c r="J1657" s="308"/>
      <c r="L1657" s="213" t="str">
        <f t="shared" si="401"/>
        <v>--</v>
      </c>
    </row>
    <row r="1658" spans="1:12" ht="15" hidden="1" customHeight="1" x14ac:dyDescent="0.25">
      <c r="A1658" s="108" t="s">
        <v>650</v>
      </c>
      <c r="B1658" s="109"/>
      <c r="C1658" s="304"/>
      <c r="D1658" s="305"/>
      <c r="E1658" s="150"/>
      <c r="F1658" s="306" t="str">
        <f t="shared" si="403"/>
        <v/>
      </c>
      <c r="G1658" s="307"/>
      <c r="H1658" s="308"/>
      <c r="I1658" s="306" t="str">
        <f t="shared" si="402"/>
        <v/>
      </c>
      <c r="J1658" s="308"/>
      <c r="L1658" s="213" t="str">
        <f t="shared" si="401"/>
        <v>--</v>
      </c>
    </row>
    <row r="1659" spans="1:12" ht="15" hidden="1" customHeight="1" x14ac:dyDescent="0.25">
      <c r="A1659" s="108" t="s">
        <v>651</v>
      </c>
      <c r="B1659" s="109"/>
      <c r="C1659" s="304"/>
      <c r="D1659" s="305"/>
      <c r="E1659" s="150"/>
      <c r="F1659" s="306" t="str">
        <f t="shared" si="403"/>
        <v/>
      </c>
      <c r="G1659" s="307"/>
      <c r="H1659" s="308"/>
      <c r="I1659" s="306" t="str">
        <f t="shared" si="402"/>
        <v/>
      </c>
      <c r="J1659" s="308"/>
      <c r="L1659" s="213" t="str">
        <f t="shared" si="401"/>
        <v>--</v>
      </c>
    </row>
    <row r="1660" spans="1:12" ht="15" hidden="1" customHeight="1" x14ac:dyDescent="0.25">
      <c r="A1660" s="108" t="s">
        <v>641</v>
      </c>
      <c r="B1660" s="109"/>
      <c r="C1660" s="304"/>
      <c r="D1660" s="305"/>
      <c r="E1660" s="150"/>
      <c r="F1660" s="306" t="str">
        <f t="shared" si="403"/>
        <v/>
      </c>
      <c r="G1660" s="307"/>
      <c r="H1660" s="308"/>
      <c r="I1660" s="306" t="str">
        <f t="shared" si="402"/>
        <v/>
      </c>
      <c r="J1660" s="308"/>
      <c r="L1660" s="213" t="str">
        <f t="shared" si="401"/>
        <v>--</v>
      </c>
    </row>
    <row r="1661" spans="1:12" ht="15" hidden="1" customHeight="1" x14ac:dyDescent="0.25">
      <c r="A1661" s="108" t="s">
        <v>642</v>
      </c>
      <c r="B1661" s="109"/>
      <c r="C1661" s="304"/>
      <c r="D1661" s="305"/>
      <c r="E1661" s="150"/>
      <c r="F1661" s="306" t="str">
        <f t="shared" si="403"/>
        <v/>
      </c>
      <c r="G1661" s="307"/>
      <c r="H1661" s="308"/>
      <c r="I1661" s="306" t="str">
        <f t="shared" si="402"/>
        <v/>
      </c>
      <c r="J1661" s="308"/>
      <c r="L1661" s="213" t="str">
        <f t="shared" si="401"/>
        <v>--</v>
      </c>
    </row>
    <row r="1662" spans="1:12" ht="15" hidden="1" customHeight="1" x14ac:dyDescent="0.25">
      <c r="A1662" s="110"/>
      <c r="B1662" s="110"/>
      <c r="C1662" s="31"/>
      <c r="D1662" s="31"/>
      <c r="E1662" s="111"/>
      <c r="F1662" s="81"/>
      <c r="G1662" s="81"/>
      <c r="H1662" s="81"/>
      <c r="I1662" s="81"/>
      <c r="J1662" s="81"/>
      <c r="L1662" s="225" t="str">
        <f t="shared" si="401"/>
        <v>--</v>
      </c>
    </row>
    <row r="1663" spans="1:12" ht="15" hidden="1" customHeight="1" x14ac:dyDescent="0.25">
      <c r="A1663" s="107" t="s">
        <v>802</v>
      </c>
      <c r="B1663" s="106" t="str">
        <f>IF(ISTEXT(VLOOKUP(A1663,'FICHA DE PROJETO'!$A$214:$I$396,2,FALSE)),VLOOKUP(A1663,'FICHA DE PROJETO'!$A$214:$I$396,2,FALSE),"")</f>
        <v/>
      </c>
      <c r="C1663" s="102"/>
      <c r="D1663" s="102"/>
      <c r="E1663" s="102"/>
      <c r="F1663" s="102"/>
      <c r="G1663" s="102"/>
      <c r="H1663" s="102"/>
      <c r="I1663" s="103"/>
      <c r="J1663" s="104"/>
      <c r="L1663" s="212" t="str">
        <f>IF((B1663=""),"--","X")</f>
        <v>--</v>
      </c>
    </row>
    <row r="1664" spans="1:12" ht="15" hidden="1" customHeight="1" x14ac:dyDescent="0.25">
      <c r="B1664" s="101"/>
      <c r="C1664" s="309" t="s">
        <v>635</v>
      </c>
      <c r="D1664" s="310"/>
      <c r="E1664" s="105" t="s">
        <v>636</v>
      </c>
      <c r="F1664" s="311" t="s">
        <v>646</v>
      </c>
      <c r="G1664" s="312"/>
      <c r="H1664" s="312"/>
      <c r="I1664" s="311" t="s">
        <v>647</v>
      </c>
      <c r="J1664" s="313"/>
      <c r="L1664" s="213" t="str">
        <f>L1663</f>
        <v>--</v>
      </c>
    </row>
    <row r="1665" spans="1:12" ht="15" hidden="1" customHeight="1" x14ac:dyDescent="0.25">
      <c r="A1665" s="148" t="s">
        <v>637</v>
      </c>
      <c r="B1665" s="149"/>
      <c r="C1665" s="314"/>
      <c r="D1665" s="315"/>
      <c r="E1665" s="150"/>
      <c r="F1665" s="306" t="str">
        <f>IF(ISBLANK(C1665),"",(IF((C1665=E1665),"X","")))</f>
        <v/>
      </c>
      <c r="G1665" s="307"/>
      <c r="H1665" s="308"/>
      <c r="I1665" s="306" t="str">
        <f t="shared" ref="I1665" si="404">IF(NOT(C1665=E1665),"X","")</f>
        <v/>
      </c>
      <c r="J1665" s="308"/>
      <c r="L1665" s="213" t="str">
        <f t="shared" ref="L1665:L1672" si="405">L1664</f>
        <v>--</v>
      </c>
    </row>
    <row r="1666" spans="1:12" ht="15" hidden="1" customHeight="1" x14ac:dyDescent="0.25">
      <c r="A1666" s="100" t="s">
        <v>638</v>
      </c>
      <c r="B1666" s="112"/>
      <c r="C1666" s="304"/>
      <c r="D1666" s="305"/>
      <c r="E1666" s="150"/>
      <c r="F1666" s="306" t="str">
        <f>IF(ISBLANK(C1666),"",(IF((C1666&lt;=E1666),"X","")))</f>
        <v/>
      </c>
      <c r="G1666" s="307"/>
      <c r="H1666" s="308"/>
      <c r="I1666" s="306" t="str">
        <f t="shared" ref="I1666:I1671" si="406">IF(ISBLANK(C1666),"",(IF((C1666&gt;E1666),"X","")))</f>
        <v/>
      </c>
      <c r="J1666" s="308"/>
      <c r="L1666" s="213" t="str">
        <f t="shared" si="405"/>
        <v>--</v>
      </c>
    </row>
    <row r="1667" spans="1:12" ht="15" hidden="1" customHeight="1" x14ac:dyDescent="0.25">
      <c r="A1667" s="100" t="s">
        <v>640</v>
      </c>
      <c r="B1667" s="113"/>
      <c r="C1667" s="304"/>
      <c r="D1667" s="305"/>
      <c r="E1667" s="150"/>
      <c r="F1667" s="306" t="str">
        <f t="shared" ref="F1667:F1671" si="407">IF(ISBLANK(C1667),"",(IF((C1667&lt;=E1667),"X","")))</f>
        <v/>
      </c>
      <c r="G1667" s="307"/>
      <c r="H1667" s="308"/>
      <c r="I1667" s="306" t="str">
        <f t="shared" si="406"/>
        <v/>
      </c>
      <c r="J1667" s="308"/>
      <c r="L1667" s="213" t="str">
        <f t="shared" si="405"/>
        <v>--</v>
      </c>
    </row>
    <row r="1668" spans="1:12" ht="15" hidden="1" customHeight="1" x14ac:dyDescent="0.25">
      <c r="A1668" s="108" t="s">
        <v>650</v>
      </c>
      <c r="B1668" s="109"/>
      <c r="C1668" s="304"/>
      <c r="D1668" s="305"/>
      <c r="E1668" s="150"/>
      <c r="F1668" s="306" t="str">
        <f t="shared" si="407"/>
        <v/>
      </c>
      <c r="G1668" s="307"/>
      <c r="H1668" s="308"/>
      <c r="I1668" s="306" t="str">
        <f t="shared" si="406"/>
        <v/>
      </c>
      <c r="J1668" s="308"/>
      <c r="L1668" s="213" t="str">
        <f t="shared" si="405"/>
        <v>--</v>
      </c>
    </row>
    <row r="1669" spans="1:12" ht="15" hidden="1" customHeight="1" x14ac:dyDescent="0.25">
      <c r="A1669" s="108" t="s">
        <v>651</v>
      </c>
      <c r="B1669" s="109"/>
      <c r="C1669" s="304"/>
      <c r="D1669" s="305"/>
      <c r="E1669" s="150"/>
      <c r="F1669" s="306" t="str">
        <f t="shared" si="407"/>
        <v/>
      </c>
      <c r="G1669" s="307"/>
      <c r="H1669" s="308"/>
      <c r="I1669" s="306" t="str">
        <f t="shared" si="406"/>
        <v/>
      </c>
      <c r="J1669" s="308"/>
      <c r="L1669" s="213" t="str">
        <f t="shared" si="405"/>
        <v>--</v>
      </c>
    </row>
    <row r="1670" spans="1:12" ht="15" hidden="1" customHeight="1" x14ac:dyDescent="0.25">
      <c r="A1670" s="108" t="s">
        <v>641</v>
      </c>
      <c r="B1670" s="109"/>
      <c r="C1670" s="304"/>
      <c r="D1670" s="305"/>
      <c r="E1670" s="150"/>
      <c r="F1670" s="306" t="str">
        <f t="shared" si="407"/>
        <v/>
      </c>
      <c r="G1670" s="307"/>
      <c r="H1670" s="308"/>
      <c r="I1670" s="306" t="str">
        <f t="shared" si="406"/>
        <v/>
      </c>
      <c r="J1670" s="308"/>
      <c r="L1670" s="213" t="str">
        <f t="shared" si="405"/>
        <v>--</v>
      </c>
    </row>
    <row r="1671" spans="1:12" ht="15" hidden="1" customHeight="1" x14ac:dyDescent="0.25">
      <c r="A1671" s="108" t="s">
        <v>642</v>
      </c>
      <c r="B1671" s="109"/>
      <c r="C1671" s="304"/>
      <c r="D1671" s="305"/>
      <c r="E1671" s="150"/>
      <c r="F1671" s="306" t="str">
        <f t="shared" si="407"/>
        <v/>
      </c>
      <c r="G1671" s="307"/>
      <c r="H1671" s="308"/>
      <c r="I1671" s="306" t="str">
        <f t="shared" si="406"/>
        <v/>
      </c>
      <c r="J1671" s="308"/>
      <c r="L1671" s="213" t="str">
        <f t="shared" si="405"/>
        <v>--</v>
      </c>
    </row>
    <row r="1672" spans="1:12" ht="15" hidden="1" customHeight="1" x14ac:dyDescent="0.25">
      <c r="A1672" s="110"/>
      <c r="B1672" s="110"/>
      <c r="C1672" s="31"/>
      <c r="D1672" s="31"/>
      <c r="E1672" s="111"/>
      <c r="F1672" s="81"/>
      <c r="G1672" s="81"/>
      <c r="H1672" s="81"/>
      <c r="I1672" s="81"/>
      <c r="J1672" s="81"/>
      <c r="L1672" s="225" t="str">
        <f t="shared" si="405"/>
        <v>--</v>
      </c>
    </row>
    <row r="1673" spans="1:12" ht="15" hidden="1" customHeight="1" x14ac:dyDescent="0.25">
      <c r="A1673" s="107" t="s">
        <v>803</v>
      </c>
      <c r="B1673" s="106" t="str">
        <f>IF(ISTEXT(VLOOKUP(A1673,'FICHA DE PROJETO'!$A$214:$I$396,2,FALSE)),VLOOKUP(A1673,'FICHA DE PROJETO'!$A$214:$I$396,2,FALSE),"")</f>
        <v/>
      </c>
      <c r="C1673" s="102"/>
      <c r="D1673" s="102"/>
      <c r="E1673" s="102"/>
      <c r="F1673" s="102"/>
      <c r="G1673" s="102"/>
      <c r="H1673" s="102"/>
      <c r="I1673" s="103"/>
      <c r="J1673" s="104"/>
      <c r="L1673" s="212" t="str">
        <f>IF((B1673=""),"--","X")</f>
        <v>--</v>
      </c>
    </row>
    <row r="1674" spans="1:12" ht="15" hidden="1" customHeight="1" x14ac:dyDescent="0.25">
      <c r="B1674" s="101"/>
      <c r="C1674" s="309" t="s">
        <v>635</v>
      </c>
      <c r="D1674" s="310"/>
      <c r="E1674" s="105" t="s">
        <v>636</v>
      </c>
      <c r="F1674" s="311" t="s">
        <v>646</v>
      </c>
      <c r="G1674" s="312"/>
      <c r="H1674" s="312"/>
      <c r="I1674" s="311" t="s">
        <v>647</v>
      </c>
      <c r="J1674" s="313"/>
      <c r="L1674" s="213" t="str">
        <f>L1673</f>
        <v>--</v>
      </c>
    </row>
    <row r="1675" spans="1:12" ht="15" hidden="1" customHeight="1" x14ac:dyDescent="0.25">
      <c r="A1675" s="148" t="s">
        <v>637</v>
      </c>
      <c r="B1675" s="149"/>
      <c r="C1675" s="314"/>
      <c r="D1675" s="315"/>
      <c r="E1675" s="150"/>
      <c r="F1675" s="306" t="str">
        <f>IF(ISBLANK(C1675),"",(IF((C1675=E1675),"X","")))</f>
        <v/>
      </c>
      <c r="G1675" s="307"/>
      <c r="H1675" s="308"/>
      <c r="I1675" s="306" t="str">
        <f t="shared" ref="I1675" si="408">IF(NOT(C1675=E1675),"X","")</f>
        <v/>
      </c>
      <c r="J1675" s="308"/>
      <c r="L1675" s="213" t="str">
        <f t="shared" ref="L1675:L1682" si="409">L1674</f>
        <v>--</v>
      </c>
    </row>
    <row r="1676" spans="1:12" ht="15" hidden="1" customHeight="1" x14ac:dyDescent="0.25">
      <c r="A1676" s="100" t="s">
        <v>638</v>
      </c>
      <c r="B1676" s="112"/>
      <c r="C1676" s="304"/>
      <c r="D1676" s="305"/>
      <c r="E1676" s="150"/>
      <c r="F1676" s="306" t="str">
        <f>IF(ISBLANK(C1676),"",(IF((C1676&lt;=E1676),"X","")))</f>
        <v/>
      </c>
      <c r="G1676" s="307"/>
      <c r="H1676" s="308"/>
      <c r="I1676" s="306" t="str">
        <f t="shared" ref="I1676:I1681" si="410">IF(ISBLANK(C1676),"",(IF((C1676&gt;E1676),"X","")))</f>
        <v/>
      </c>
      <c r="J1676" s="308"/>
      <c r="L1676" s="213" t="str">
        <f t="shared" si="409"/>
        <v>--</v>
      </c>
    </row>
    <row r="1677" spans="1:12" ht="15" hidden="1" customHeight="1" x14ac:dyDescent="0.25">
      <c r="A1677" s="100" t="s">
        <v>640</v>
      </c>
      <c r="B1677" s="113"/>
      <c r="C1677" s="304"/>
      <c r="D1677" s="305"/>
      <c r="E1677" s="150"/>
      <c r="F1677" s="306" t="str">
        <f t="shared" ref="F1677:F1681" si="411">IF(ISBLANK(C1677),"",(IF((C1677&lt;=E1677),"X","")))</f>
        <v/>
      </c>
      <c r="G1677" s="307"/>
      <c r="H1677" s="308"/>
      <c r="I1677" s="306" t="str">
        <f t="shared" si="410"/>
        <v/>
      </c>
      <c r="J1677" s="308"/>
      <c r="L1677" s="213" t="str">
        <f t="shared" si="409"/>
        <v>--</v>
      </c>
    </row>
    <row r="1678" spans="1:12" ht="15" hidden="1" customHeight="1" x14ac:dyDescent="0.25">
      <c r="A1678" s="108" t="s">
        <v>650</v>
      </c>
      <c r="B1678" s="109"/>
      <c r="C1678" s="304"/>
      <c r="D1678" s="305"/>
      <c r="E1678" s="150"/>
      <c r="F1678" s="306" t="str">
        <f t="shared" si="411"/>
        <v/>
      </c>
      <c r="G1678" s="307"/>
      <c r="H1678" s="308"/>
      <c r="I1678" s="306" t="str">
        <f t="shared" si="410"/>
        <v/>
      </c>
      <c r="J1678" s="308"/>
      <c r="L1678" s="213" t="str">
        <f t="shared" si="409"/>
        <v>--</v>
      </c>
    </row>
    <row r="1679" spans="1:12" ht="15" hidden="1" customHeight="1" x14ac:dyDescent="0.25">
      <c r="A1679" s="108" t="s">
        <v>651</v>
      </c>
      <c r="B1679" s="109"/>
      <c r="C1679" s="304"/>
      <c r="D1679" s="305"/>
      <c r="E1679" s="150"/>
      <c r="F1679" s="306" t="str">
        <f t="shared" si="411"/>
        <v/>
      </c>
      <c r="G1679" s="307"/>
      <c r="H1679" s="308"/>
      <c r="I1679" s="306" t="str">
        <f t="shared" si="410"/>
        <v/>
      </c>
      <c r="J1679" s="308"/>
      <c r="L1679" s="213" t="str">
        <f t="shared" si="409"/>
        <v>--</v>
      </c>
    </row>
    <row r="1680" spans="1:12" ht="15" hidden="1" customHeight="1" x14ac:dyDescent="0.25">
      <c r="A1680" s="108" t="s">
        <v>641</v>
      </c>
      <c r="B1680" s="109"/>
      <c r="C1680" s="304"/>
      <c r="D1680" s="305"/>
      <c r="E1680" s="150"/>
      <c r="F1680" s="306" t="str">
        <f t="shared" si="411"/>
        <v/>
      </c>
      <c r="G1680" s="307"/>
      <c r="H1680" s="308"/>
      <c r="I1680" s="306" t="str">
        <f t="shared" si="410"/>
        <v/>
      </c>
      <c r="J1680" s="308"/>
      <c r="L1680" s="213" t="str">
        <f t="shared" si="409"/>
        <v>--</v>
      </c>
    </row>
    <row r="1681" spans="1:12" ht="15" hidden="1" customHeight="1" x14ac:dyDescent="0.25">
      <c r="A1681" s="108" t="s">
        <v>642</v>
      </c>
      <c r="B1681" s="109"/>
      <c r="C1681" s="304"/>
      <c r="D1681" s="305"/>
      <c r="E1681" s="150"/>
      <c r="F1681" s="306" t="str">
        <f t="shared" si="411"/>
        <v/>
      </c>
      <c r="G1681" s="307"/>
      <c r="H1681" s="308"/>
      <c r="I1681" s="306" t="str">
        <f t="shared" si="410"/>
        <v/>
      </c>
      <c r="J1681" s="308"/>
      <c r="L1681" s="213" t="str">
        <f t="shared" si="409"/>
        <v>--</v>
      </c>
    </row>
    <row r="1682" spans="1:12" ht="15" hidden="1" customHeight="1" x14ac:dyDescent="0.25">
      <c r="A1682" s="110"/>
      <c r="B1682" s="110"/>
      <c r="C1682" s="31"/>
      <c r="D1682" s="31"/>
      <c r="E1682" s="111"/>
      <c r="F1682" s="81"/>
      <c r="G1682" s="81"/>
      <c r="H1682" s="81"/>
      <c r="I1682" s="81"/>
      <c r="J1682" s="81"/>
      <c r="L1682" s="225" t="str">
        <f t="shared" si="409"/>
        <v>--</v>
      </c>
    </row>
    <row r="1683" spans="1:12" ht="15" hidden="1" customHeight="1" x14ac:dyDescent="0.25">
      <c r="A1683" s="107" t="s">
        <v>804</v>
      </c>
      <c r="B1683" s="106" t="str">
        <f>IF(ISTEXT(VLOOKUP(A1683,'FICHA DE PROJETO'!$A$214:$I$396,2,FALSE)),VLOOKUP(A1683,'FICHA DE PROJETO'!$A$214:$I$396,2,FALSE),"")</f>
        <v/>
      </c>
      <c r="C1683" s="102"/>
      <c r="D1683" s="102"/>
      <c r="E1683" s="102"/>
      <c r="F1683" s="102"/>
      <c r="G1683" s="102"/>
      <c r="H1683" s="102"/>
      <c r="I1683" s="103"/>
      <c r="J1683" s="104"/>
      <c r="L1683" s="212" t="str">
        <f>IF((B1683=""),"--","X")</f>
        <v>--</v>
      </c>
    </row>
    <row r="1684" spans="1:12" ht="15" hidden="1" customHeight="1" x14ac:dyDescent="0.25">
      <c r="B1684" s="101"/>
      <c r="C1684" s="309" t="s">
        <v>635</v>
      </c>
      <c r="D1684" s="310"/>
      <c r="E1684" s="105" t="s">
        <v>636</v>
      </c>
      <c r="F1684" s="311" t="s">
        <v>646</v>
      </c>
      <c r="G1684" s="312"/>
      <c r="H1684" s="312"/>
      <c r="I1684" s="311" t="s">
        <v>647</v>
      </c>
      <c r="J1684" s="313"/>
      <c r="L1684" s="213" t="str">
        <f>L1683</f>
        <v>--</v>
      </c>
    </row>
    <row r="1685" spans="1:12" ht="15" hidden="1" customHeight="1" x14ac:dyDescent="0.25">
      <c r="A1685" s="148" t="s">
        <v>637</v>
      </c>
      <c r="B1685" s="149"/>
      <c r="C1685" s="314"/>
      <c r="D1685" s="315"/>
      <c r="E1685" s="150"/>
      <c r="F1685" s="306" t="str">
        <f>IF(ISBLANK(C1685),"",(IF((C1685=E1685),"X","")))</f>
        <v/>
      </c>
      <c r="G1685" s="307"/>
      <c r="H1685" s="308"/>
      <c r="I1685" s="306" t="str">
        <f t="shared" ref="I1685" si="412">IF(NOT(C1685=E1685),"X","")</f>
        <v/>
      </c>
      <c r="J1685" s="308"/>
      <c r="L1685" s="213" t="str">
        <f t="shared" ref="L1685:L1692" si="413">L1684</f>
        <v>--</v>
      </c>
    </row>
    <row r="1686" spans="1:12" ht="15" hidden="1" customHeight="1" x14ac:dyDescent="0.25">
      <c r="A1686" s="100" t="s">
        <v>638</v>
      </c>
      <c r="B1686" s="112"/>
      <c r="C1686" s="304"/>
      <c r="D1686" s="305"/>
      <c r="E1686" s="150"/>
      <c r="F1686" s="306" t="str">
        <f>IF(ISBLANK(C1686),"",(IF((C1686&lt;=E1686),"X","")))</f>
        <v/>
      </c>
      <c r="G1686" s="307"/>
      <c r="H1686" s="308"/>
      <c r="I1686" s="306" t="str">
        <f t="shared" ref="I1686:I1691" si="414">IF(ISBLANK(C1686),"",(IF((C1686&gt;E1686),"X","")))</f>
        <v/>
      </c>
      <c r="J1686" s="308"/>
      <c r="L1686" s="213" t="str">
        <f t="shared" si="413"/>
        <v>--</v>
      </c>
    </row>
    <row r="1687" spans="1:12" ht="15" hidden="1" customHeight="1" x14ac:dyDescent="0.25">
      <c r="A1687" s="100" t="s">
        <v>640</v>
      </c>
      <c r="B1687" s="113"/>
      <c r="C1687" s="304"/>
      <c r="D1687" s="305"/>
      <c r="E1687" s="150"/>
      <c r="F1687" s="306" t="str">
        <f t="shared" ref="F1687:F1691" si="415">IF(ISBLANK(C1687),"",(IF((C1687&lt;=E1687),"X","")))</f>
        <v/>
      </c>
      <c r="G1687" s="307"/>
      <c r="H1687" s="308"/>
      <c r="I1687" s="306" t="str">
        <f t="shared" si="414"/>
        <v/>
      </c>
      <c r="J1687" s="308"/>
      <c r="L1687" s="213" t="str">
        <f t="shared" si="413"/>
        <v>--</v>
      </c>
    </row>
    <row r="1688" spans="1:12" ht="15" hidden="1" customHeight="1" x14ac:dyDescent="0.25">
      <c r="A1688" s="108" t="s">
        <v>650</v>
      </c>
      <c r="B1688" s="109"/>
      <c r="C1688" s="304"/>
      <c r="D1688" s="305"/>
      <c r="E1688" s="150"/>
      <c r="F1688" s="306" t="str">
        <f t="shared" si="415"/>
        <v/>
      </c>
      <c r="G1688" s="307"/>
      <c r="H1688" s="308"/>
      <c r="I1688" s="306" t="str">
        <f t="shared" si="414"/>
        <v/>
      </c>
      <c r="J1688" s="308"/>
      <c r="L1688" s="213" t="str">
        <f t="shared" si="413"/>
        <v>--</v>
      </c>
    </row>
    <row r="1689" spans="1:12" ht="15" hidden="1" customHeight="1" x14ac:dyDescent="0.25">
      <c r="A1689" s="108" t="s">
        <v>651</v>
      </c>
      <c r="B1689" s="109"/>
      <c r="C1689" s="304"/>
      <c r="D1689" s="305"/>
      <c r="E1689" s="150"/>
      <c r="F1689" s="306" t="str">
        <f t="shared" si="415"/>
        <v/>
      </c>
      <c r="G1689" s="307"/>
      <c r="H1689" s="308"/>
      <c r="I1689" s="306" t="str">
        <f t="shared" si="414"/>
        <v/>
      </c>
      <c r="J1689" s="308"/>
      <c r="L1689" s="213" t="str">
        <f t="shared" si="413"/>
        <v>--</v>
      </c>
    </row>
    <row r="1690" spans="1:12" ht="15" hidden="1" customHeight="1" x14ac:dyDescent="0.25">
      <c r="A1690" s="108" t="s">
        <v>641</v>
      </c>
      <c r="B1690" s="109"/>
      <c r="C1690" s="304"/>
      <c r="D1690" s="305"/>
      <c r="E1690" s="150"/>
      <c r="F1690" s="306" t="str">
        <f t="shared" si="415"/>
        <v/>
      </c>
      <c r="G1690" s="307"/>
      <c r="H1690" s="308"/>
      <c r="I1690" s="306" t="str">
        <f t="shared" si="414"/>
        <v/>
      </c>
      <c r="J1690" s="308"/>
      <c r="L1690" s="213" t="str">
        <f t="shared" si="413"/>
        <v>--</v>
      </c>
    </row>
    <row r="1691" spans="1:12" ht="15" hidden="1" customHeight="1" x14ac:dyDescent="0.25">
      <c r="A1691" s="108" t="s">
        <v>642</v>
      </c>
      <c r="B1691" s="109"/>
      <c r="C1691" s="304"/>
      <c r="D1691" s="305"/>
      <c r="E1691" s="150"/>
      <c r="F1691" s="306" t="str">
        <f t="shared" si="415"/>
        <v/>
      </c>
      <c r="G1691" s="307"/>
      <c r="H1691" s="308"/>
      <c r="I1691" s="306" t="str">
        <f t="shared" si="414"/>
        <v/>
      </c>
      <c r="J1691" s="308"/>
      <c r="L1691" s="213" t="str">
        <f t="shared" si="413"/>
        <v>--</v>
      </c>
    </row>
    <row r="1692" spans="1:12" ht="15" hidden="1" customHeight="1" x14ac:dyDescent="0.25">
      <c r="A1692" s="110"/>
      <c r="B1692" s="110"/>
      <c r="C1692" s="31"/>
      <c r="D1692" s="31"/>
      <c r="E1692" s="111"/>
      <c r="F1692" s="81"/>
      <c r="G1692" s="81"/>
      <c r="H1692" s="81"/>
      <c r="I1692" s="81"/>
      <c r="J1692" s="81"/>
      <c r="L1692" s="225" t="str">
        <f t="shared" si="413"/>
        <v>--</v>
      </c>
    </row>
    <row r="1693" spans="1:12" ht="15" hidden="1" customHeight="1" x14ac:dyDescent="0.25">
      <c r="A1693" s="107" t="s">
        <v>805</v>
      </c>
      <c r="B1693" s="106" t="str">
        <f>IF(ISTEXT(VLOOKUP(A1693,'FICHA DE PROJETO'!$A$214:$I$396,2,FALSE)),VLOOKUP(A1693,'FICHA DE PROJETO'!$A$214:$I$396,2,FALSE),"")</f>
        <v/>
      </c>
      <c r="C1693" s="102"/>
      <c r="D1693" s="102"/>
      <c r="E1693" s="102"/>
      <c r="F1693" s="102"/>
      <c r="G1693" s="102"/>
      <c r="H1693" s="102"/>
      <c r="I1693" s="103"/>
      <c r="J1693" s="104"/>
      <c r="L1693" s="212" t="str">
        <f>IF((B1693=""),"--","X")</f>
        <v>--</v>
      </c>
    </row>
    <row r="1694" spans="1:12" ht="15" hidden="1" customHeight="1" x14ac:dyDescent="0.25">
      <c r="B1694" s="101"/>
      <c r="C1694" s="309" t="s">
        <v>635</v>
      </c>
      <c r="D1694" s="310"/>
      <c r="E1694" s="105" t="s">
        <v>636</v>
      </c>
      <c r="F1694" s="311" t="s">
        <v>646</v>
      </c>
      <c r="G1694" s="312"/>
      <c r="H1694" s="312"/>
      <c r="I1694" s="311" t="s">
        <v>647</v>
      </c>
      <c r="J1694" s="313"/>
      <c r="L1694" s="213" t="str">
        <f>L1693</f>
        <v>--</v>
      </c>
    </row>
    <row r="1695" spans="1:12" ht="15" hidden="1" customHeight="1" x14ac:dyDescent="0.25">
      <c r="A1695" s="148" t="s">
        <v>637</v>
      </c>
      <c r="B1695" s="149"/>
      <c r="C1695" s="314"/>
      <c r="D1695" s="315"/>
      <c r="E1695" s="150"/>
      <c r="F1695" s="306" t="str">
        <f>IF(ISBLANK(C1695),"",(IF((C1695=E1695),"X","")))</f>
        <v/>
      </c>
      <c r="G1695" s="307"/>
      <c r="H1695" s="308"/>
      <c r="I1695" s="306" t="str">
        <f t="shared" ref="I1695" si="416">IF(NOT(C1695=E1695),"X","")</f>
        <v/>
      </c>
      <c r="J1695" s="308"/>
      <c r="L1695" s="213" t="str">
        <f t="shared" ref="L1695:L1702" si="417">L1694</f>
        <v>--</v>
      </c>
    </row>
    <row r="1696" spans="1:12" ht="15" hidden="1" customHeight="1" x14ac:dyDescent="0.25">
      <c r="A1696" s="100" t="s">
        <v>638</v>
      </c>
      <c r="B1696" s="112"/>
      <c r="C1696" s="304"/>
      <c r="D1696" s="305"/>
      <c r="E1696" s="150"/>
      <c r="F1696" s="306" t="str">
        <f>IF(ISBLANK(C1696),"",(IF((C1696&lt;=E1696),"X","")))</f>
        <v/>
      </c>
      <c r="G1696" s="307"/>
      <c r="H1696" s="308"/>
      <c r="I1696" s="306" t="str">
        <f t="shared" ref="I1696:I1701" si="418">IF(ISBLANK(C1696),"",(IF((C1696&gt;E1696),"X","")))</f>
        <v/>
      </c>
      <c r="J1696" s="308"/>
      <c r="L1696" s="213" t="str">
        <f t="shared" si="417"/>
        <v>--</v>
      </c>
    </row>
    <row r="1697" spans="1:12" ht="15" hidden="1" customHeight="1" x14ac:dyDescent="0.25">
      <c r="A1697" s="100" t="s">
        <v>640</v>
      </c>
      <c r="B1697" s="113"/>
      <c r="C1697" s="304"/>
      <c r="D1697" s="305"/>
      <c r="E1697" s="150"/>
      <c r="F1697" s="306" t="str">
        <f t="shared" ref="F1697:F1701" si="419">IF(ISBLANK(C1697),"",(IF((C1697&lt;=E1697),"X","")))</f>
        <v/>
      </c>
      <c r="G1697" s="307"/>
      <c r="H1697" s="308"/>
      <c r="I1697" s="306" t="str">
        <f t="shared" si="418"/>
        <v/>
      </c>
      <c r="J1697" s="308"/>
      <c r="L1697" s="213" t="str">
        <f t="shared" si="417"/>
        <v>--</v>
      </c>
    </row>
    <row r="1698" spans="1:12" ht="15" hidden="1" customHeight="1" x14ac:dyDescent="0.25">
      <c r="A1698" s="108" t="s">
        <v>650</v>
      </c>
      <c r="B1698" s="109"/>
      <c r="C1698" s="304"/>
      <c r="D1698" s="305"/>
      <c r="E1698" s="150"/>
      <c r="F1698" s="306" t="str">
        <f t="shared" si="419"/>
        <v/>
      </c>
      <c r="G1698" s="307"/>
      <c r="H1698" s="308"/>
      <c r="I1698" s="306" t="str">
        <f t="shared" si="418"/>
        <v/>
      </c>
      <c r="J1698" s="308"/>
      <c r="L1698" s="213" t="str">
        <f t="shared" si="417"/>
        <v>--</v>
      </c>
    </row>
    <row r="1699" spans="1:12" ht="15" hidden="1" customHeight="1" x14ac:dyDescent="0.25">
      <c r="A1699" s="108" t="s">
        <v>651</v>
      </c>
      <c r="B1699" s="109"/>
      <c r="C1699" s="304"/>
      <c r="D1699" s="305"/>
      <c r="E1699" s="150"/>
      <c r="F1699" s="306" t="str">
        <f t="shared" si="419"/>
        <v/>
      </c>
      <c r="G1699" s="307"/>
      <c r="H1699" s="308"/>
      <c r="I1699" s="306" t="str">
        <f t="shared" si="418"/>
        <v/>
      </c>
      <c r="J1699" s="308"/>
      <c r="L1699" s="213" t="str">
        <f t="shared" si="417"/>
        <v>--</v>
      </c>
    </row>
    <row r="1700" spans="1:12" ht="15" hidden="1" customHeight="1" x14ac:dyDescent="0.25">
      <c r="A1700" s="108" t="s">
        <v>641</v>
      </c>
      <c r="B1700" s="109"/>
      <c r="C1700" s="304"/>
      <c r="D1700" s="305"/>
      <c r="E1700" s="150"/>
      <c r="F1700" s="306" t="str">
        <f t="shared" si="419"/>
        <v/>
      </c>
      <c r="G1700" s="307"/>
      <c r="H1700" s="308"/>
      <c r="I1700" s="306" t="str">
        <f t="shared" si="418"/>
        <v/>
      </c>
      <c r="J1700" s="308"/>
      <c r="L1700" s="213" t="str">
        <f t="shared" si="417"/>
        <v>--</v>
      </c>
    </row>
    <row r="1701" spans="1:12" ht="15" hidden="1" customHeight="1" x14ac:dyDescent="0.25">
      <c r="A1701" s="108" t="s">
        <v>642</v>
      </c>
      <c r="B1701" s="109"/>
      <c r="C1701" s="304"/>
      <c r="D1701" s="305"/>
      <c r="E1701" s="150"/>
      <c r="F1701" s="306" t="str">
        <f t="shared" si="419"/>
        <v/>
      </c>
      <c r="G1701" s="307"/>
      <c r="H1701" s="308"/>
      <c r="I1701" s="306" t="str">
        <f t="shared" si="418"/>
        <v/>
      </c>
      <c r="J1701" s="308"/>
      <c r="L1701" s="213" t="str">
        <f t="shared" si="417"/>
        <v>--</v>
      </c>
    </row>
    <row r="1702" spans="1:12" ht="15" hidden="1" customHeight="1" x14ac:dyDescent="0.25">
      <c r="A1702" s="110"/>
      <c r="B1702" s="110"/>
      <c r="C1702" s="31"/>
      <c r="D1702" s="31"/>
      <c r="E1702" s="111"/>
      <c r="F1702" s="81"/>
      <c r="G1702" s="81"/>
      <c r="H1702" s="81"/>
      <c r="I1702" s="81"/>
      <c r="J1702" s="81"/>
      <c r="L1702" s="225" t="str">
        <f t="shared" si="417"/>
        <v>--</v>
      </c>
    </row>
    <row r="1703" spans="1:12" ht="15" hidden="1" customHeight="1" x14ac:dyDescent="0.25">
      <c r="A1703" s="107" t="s">
        <v>806</v>
      </c>
      <c r="B1703" s="106" t="str">
        <f>IF(ISTEXT(VLOOKUP(A1703,'FICHA DE PROJETO'!$A$214:$I$396,2,FALSE)),VLOOKUP(A1703,'FICHA DE PROJETO'!$A$214:$I$396,2,FALSE),"")</f>
        <v/>
      </c>
      <c r="C1703" s="102"/>
      <c r="D1703" s="102"/>
      <c r="E1703" s="102"/>
      <c r="F1703" s="102"/>
      <c r="G1703" s="102"/>
      <c r="H1703" s="102"/>
      <c r="I1703" s="103"/>
      <c r="J1703" s="104"/>
      <c r="L1703" s="212" t="str">
        <f>IF((B1703=""),"--","X")</f>
        <v>--</v>
      </c>
    </row>
    <row r="1704" spans="1:12" ht="15" hidden="1" customHeight="1" x14ac:dyDescent="0.25">
      <c r="B1704" s="101"/>
      <c r="C1704" s="309" t="s">
        <v>635</v>
      </c>
      <c r="D1704" s="310"/>
      <c r="E1704" s="105" t="s">
        <v>636</v>
      </c>
      <c r="F1704" s="311" t="s">
        <v>646</v>
      </c>
      <c r="G1704" s="312"/>
      <c r="H1704" s="312"/>
      <c r="I1704" s="311" t="s">
        <v>647</v>
      </c>
      <c r="J1704" s="313"/>
      <c r="L1704" s="213" t="str">
        <f>L1703</f>
        <v>--</v>
      </c>
    </row>
    <row r="1705" spans="1:12" ht="15" hidden="1" customHeight="1" x14ac:dyDescent="0.25">
      <c r="A1705" s="148" t="s">
        <v>637</v>
      </c>
      <c r="B1705" s="149"/>
      <c r="C1705" s="314"/>
      <c r="D1705" s="315"/>
      <c r="E1705" s="150"/>
      <c r="F1705" s="306" t="str">
        <f>IF(ISBLANK(C1705),"",(IF((C1705=E1705),"X","")))</f>
        <v/>
      </c>
      <c r="G1705" s="307"/>
      <c r="H1705" s="308"/>
      <c r="I1705" s="306" t="str">
        <f t="shared" ref="I1705" si="420">IF(NOT(C1705=E1705),"X","")</f>
        <v/>
      </c>
      <c r="J1705" s="308"/>
      <c r="L1705" s="213" t="str">
        <f t="shared" ref="L1705:L1712" si="421">L1704</f>
        <v>--</v>
      </c>
    </row>
    <row r="1706" spans="1:12" ht="15" hidden="1" customHeight="1" x14ac:dyDescent="0.25">
      <c r="A1706" s="100" t="s">
        <v>638</v>
      </c>
      <c r="B1706" s="112"/>
      <c r="C1706" s="304"/>
      <c r="D1706" s="305"/>
      <c r="E1706" s="150"/>
      <c r="F1706" s="306" t="str">
        <f>IF(ISBLANK(C1706),"",(IF((C1706&lt;=E1706),"X","")))</f>
        <v/>
      </c>
      <c r="G1706" s="307"/>
      <c r="H1706" s="308"/>
      <c r="I1706" s="306" t="str">
        <f t="shared" ref="I1706:I1711" si="422">IF(ISBLANK(C1706),"",(IF((C1706&gt;E1706),"X","")))</f>
        <v/>
      </c>
      <c r="J1706" s="308"/>
      <c r="L1706" s="213" t="str">
        <f t="shared" si="421"/>
        <v>--</v>
      </c>
    </row>
    <row r="1707" spans="1:12" ht="15" hidden="1" customHeight="1" x14ac:dyDescent="0.25">
      <c r="A1707" s="100" t="s">
        <v>640</v>
      </c>
      <c r="B1707" s="113"/>
      <c r="C1707" s="304"/>
      <c r="D1707" s="305"/>
      <c r="E1707" s="150"/>
      <c r="F1707" s="306" t="str">
        <f t="shared" ref="F1707:F1711" si="423">IF(ISBLANK(C1707),"",(IF((C1707&lt;=E1707),"X","")))</f>
        <v/>
      </c>
      <c r="G1707" s="307"/>
      <c r="H1707" s="308"/>
      <c r="I1707" s="306" t="str">
        <f t="shared" si="422"/>
        <v/>
      </c>
      <c r="J1707" s="308"/>
      <c r="L1707" s="213" t="str">
        <f t="shared" si="421"/>
        <v>--</v>
      </c>
    </row>
    <row r="1708" spans="1:12" ht="15" hidden="1" customHeight="1" x14ac:dyDescent="0.25">
      <c r="A1708" s="108" t="s">
        <v>650</v>
      </c>
      <c r="B1708" s="109"/>
      <c r="C1708" s="304"/>
      <c r="D1708" s="305"/>
      <c r="E1708" s="150"/>
      <c r="F1708" s="306" t="str">
        <f t="shared" si="423"/>
        <v/>
      </c>
      <c r="G1708" s="307"/>
      <c r="H1708" s="308"/>
      <c r="I1708" s="306" t="str">
        <f t="shared" si="422"/>
        <v/>
      </c>
      <c r="J1708" s="308"/>
      <c r="L1708" s="213" t="str">
        <f t="shared" si="421"/>
        <v>--</v>
      </c>
    </row>
    <row r="1709" spans="1:12" ht="15" hidden="1" customHeight="1" x14ac:dyDescent="0.25">
      <c r="A1709" s="108" t="s">
        <v>651</v>
      </c>
      <c r="B1709" s="109"/>
      <c r="C1709" s="304"/>
      <c r="D1709" s="305"/>
      <c r="E1709" s="150"/>
      <c r="F1709" s="306" t="str">
        <f t="shared" si="423"/>
        <v/>
      </c>
      <c r="G1709" s="307"/>
      <c r="H1709" s="308"/>
      <c r="I1709" s="306" t="str">
        <f t="shared" si="422"/>
        <v/>
      </c>
      <c r="J1709" s="308"/>
      <c r="L1709" s="213" t="str">
        <f t="shared" si="421"/>
        <v>--</v>
      </c>
    </row>
    <row r="1710" spans="1:12" ht="15" hidden="1" customHeight="1" x14ac:dyDescent="0.25">
      <c r="A1710" s="108" t="s">
        <v>641</v>
      </c>
      <c r="B1710" s="109"/>
      <c r="C1710" s="304"/>
      <c r="D1710" s="305"/>
      <c r="E1710" s="150"/>
      <c r="F1710" s="306" t="str">
        <f t="shared" si="423"/>
        <v/>
      </c>
      <c r="G1710" s="307"/>
      <c r="H1710" s="308"/>
      <c r="I1710" s="306" t="str">
        <f t="shared" si="422"/>
        <v/>
      </c>
      <c r="J1710" s="308"/>
      <c r="L1710" s="213" t="str">
        <f t="shared" si="421"/>
        <v>--</v>
      </c>
    </row>
    <row r="1711" spans="1:12" ht="15" hidden="1" customHeight="1" x14ac:dyDescent="0.25">
      <c r="A1711" s="108" t="s">
        <v>642</v>
      </c>
      <c r="B1711" s="109"/>
      <c r="C1711" s="304"/>
      <c r="D1711" s="305"/>
      <c r="E1711" s="150"/>
      <c r="F1711" s="306" t="str">
        <f t="shared" si="423"/>
        <v/>
      </c>
      <c r="G1711" s="307"/>
      <c r="H1711" s="308"/>
      <c r="I1711" s="306" t="str">
        <f t="shared" si="422"/>
        <v/>
      </c>
      <c r="J1711" s="308"/>
      <c r="L1711" s="213" t="str">
        <f t="shared" si="421"/>
        <v>--</v>
      </c>
    </row>
    <row r="1712" spans="1:12" ht="15" hidden="1" customHeight="1" x14ac:dyDescent="0.25">
      <c r="A1712" s="110"/>
      <c r="B1712" s="110"/>
      <c r="C1712" s="31"/>
      <c r="D1712" s="31"/>
      <c r="E1712" s="111"/>
      <c r="F1712" s="81"/>
      <c r="G1712" s="81"/>
      <c r="H1712" s="81"/>
      <c r="I1712" s="81"/>
      <c r="J1712" s="81"/>
      <c r="L1712" s="225" t="str">
        <f t="shared" si="421"/>
        <v>--</v>
      </c>
    </row>
    <row r="1713" spans="1:12" ht="15" hidden="1" customHeight="1" x14ac:dyDescent="0.25">
      <c r="A1713" s="107" t="s">
        <v>807</v>
      </c>
      <c r="B1713" s="106" t="str">
        <f>IF(ISTEXT(VLOOKUP(A1713,'FICHA DE PROJETO'!$A$214:$I$396,2,FALSE)),VLOOKUP(A1713,'FICHA DE PROJETO'!$A$214:$I$396,2,FALSE),"")</f>
        <v/>
      </c>
      <c r="C1713" s="102"/>
      <c r="D1713" s="102"/>
      <c r="E1713" s="102"/>
      <c r="F1713" s="102"/>
      <c r="G1713" s="102"/>
      <c r="H1713" s="102"/>
      <c r="I1713" s="103"/>
      <c r="J1713" s="104"/>
      <c r="L1713" s="212" t="str">
        <f>IF((B1713=""),"--","X")</f>
        <v>--</v>
      </c>
    </row>
    <row r="1714" spans="1:12" ht="15" hidden="1" customHeight="1" x14ac:dyDescent="0.25">
      <c r="B1714" s="101"/>
      <c r="C1714" s="309" t="s">
        <v>635</v>
      </c>
      <c r="D1714" s="310"/>
      <c r="E1714" s="105" t="s">
        <v>636</v>
      </c>
      <c r="F1714" s="311" t="s">
        <v>646</v>
      </c>
      <c r="G1714" s="312"/>
      <c r="H1714" s="312"/>
      <c r="I1714" s="311" t="s">
        <v>647</v>
      </c>
      <c r="J1714" s="313"/>
      <c r="L1714" s="213" t="str">
        <f>L1713</f>
        <v>--</v>
      </c>
    </row>
    <row r="1715" spans="1:12" ht="15" hidden="1" customHeight="1" x14ac:dyDescent="0.25">
      <c r="A1715" s="148" t="s">
        <v>637</v>
      </c>
      <c r="B1715" s="149"/>
      <c r="C1715" s="314"/>
      <c r="D1715" s="315"/>
      <c r="E1715" s="150"/>
      <c r="F1715" s="306" t="str">
        <f>IF(ISBLANK(C1715),"",(IF((C1715=E1715),"X","")))</f>
        <v/>
      </c>
      <c r="G1715" s="307"/>
      <c r="H1715" s="308"/>
      <c r="I1715" s="306" t="str">
        <f t="shared" ref="I1715" si="424">IF(NOT(C1715=E1715),"X","")</f>
        <v/>
      </c>
      <c r="J1715" s="308"/>
      <c r="L1715" s="213" t="str">
        <f t="shared" ref="L1715:L1722" si="425">L1714</f>
        <v>--</v>
      </c>
    </row>
    <row r="1716" spans="1:12" ht="15" hidden="1" customHeight="1" x14ac:dyDescent="0.25">
      <c r="A1716" s="100" t="s">
        <v>638</v>
      </c>
      <c r="B1716" s="112"/>
      <c r="C1716" s="304"/>
      <c r="D1716" s="305"/>
      <c r="E1716" s="150"/>
      <c r="F1716" s="306" t="str">
        <f>IF(ISBLANK(C1716),"",(IF((C1716&lt;=E1716),"X","")))</f>
        <v/>
      </c>
      <c r="G1716" s="307"/>
      <c r="H1716" s="308"/>
      <c r="I1716" s="306" t="str">
        <f t="shared" ref="I1716:I1721" si="426">IF(ISBLANK(C1716),"",(IF((C1716&gt;E1716),"X","")))</f>
        <v/>
      </c>
      <c r="J1716" s="308"/>
      <c r="L1716" s="213" t="str">
        <f t="shared" si="425"/>
        <v>--</v>
      </c>
    </row>
    <row r="1717" spans="1:12" ht="15" hidden="1" customHeight="1" x14ac:dyDescent="0.25">
      <c r="A1717" s="100" t="s">
        <v>640</v>
      </c>
      <c r="B1717" s="113"/>
      <c r="C1717" s="304"/>
      <c r="D1717" s="305"/>
      <c r="E1717" s="150"/>
      <c r="F1717" s="306" t="str">
        <f t="shared" ref="F1717:F1721" si="427">IF(ISBLANK(C1717),"",(IF((C1717&lt;=E1717),"X","")))</f>
        <v/>
      </c>
      <c r="G1717" s="307"/>
      <c r="H1717" s="308"/>
      <c r="I1717" s="306" t="str">
        <f t="shared" si="426"/>
        <v/>
      </c>
      <c r="J1717" s="308"/>
      <c r="L1717" s="213" t="str">
        <f t="shared" si="425"/>
        <v>--</v>
      </c>
    </row>
    <row r="1718" spans="1:12" ht="15" hidden="1" customHeight="1" x14ac:dyDescent="0.25">
      <c r="A1718" s="108" t="s">
        <v>650</v>
      </c>
      <c r="B1718" s="109"/>
      <c r="C1718" s="304"/>
      <c r="D1718" s="305"/>
      <c r="E1718" s="150"/>
      <c r="F1718" s="306" t="str">
        <f t="shared" si="427"/>
        <v/>
      </c>
      <c r="G1718" s="307"/>
      <c r="H1718" s="308"/>
      <c r="I1718" s="306" t="str">
        <f t="shared" si="426"/>
        <v/>
      </c>
      <c r="J1718" s="308"/>
      <c r="L1718" s="213" t="str">
        <f t="shared" si="425"/>
        <v>--</v>
      </c>
    </row>
    <row r="1719" spans="1:12" ht="15" hidden="1" customHeight="1" x14ac:dyDescent="0.25">
      <c r="A1719" s="108" t="s">
        <v>651</v>
      </c>
      <c r="B1719" s="109"/>
      <c r="C1719" s="304"/>
      <c r="D1719" s="305"/>
      <c r="E1719" s="150"/>
      <c r="F1719" s="306" t="str">
        <f t="shared" si="427"/>
        <v/>
      </c>
      <c r="G1719" s="307"/>
      <c r="H1719" s="308"/>
      <c r="I1719" s="306" t="str">
        <f t="shared" si="426"/>
        <v/>
      </c>
      <c r="J1719" s="308"/>
      <c r="L1719" s="213" t="str">
        <f t="shared" si="425"/>
        <v>--</v>
      </c>
    </row>
    <row r="1720" spans="1:12" ht="15" hidden="1" customHeight="1" x14ac:dyDescent="0.25">
      <c r="A1720" s="108" t="s">
        <v>641</v>
      </c>
      <c r="B1720" s="109"/>
      <c r="C1720" s="304"/>
      <c r="D1720" s="305"/>
      <c r="E1720" s="150"/>
      <c r="F1720" s="306" t="str">
        <f t="shared" si="427"/>
        <v/>
      </c>
      <c r="G1720" s="307"/>
      <c r="H1720" s="308"/>
      <c r="I1720" s="306" t="str">
        <f t="shared" si="426"/>
        <v/>
      </c>
      <c r="J1720" s="308"/>
      <c r="L1720" s="213" t="str">
        <f t="shared" si="425"/>
        <v>--</v>
      </c>
    </row>
    <row r="1721" spans="1:12" ht="15" hidden="1" customHeight="1" x14ac:dyDescent="0.25">
      <c r="A1721" s="108" t="s">
        <v>642</v>
      </c>
      <c r="B1721" s="109"/>
      <c r="C1721" s="304"/>
      <c r="D1721" s="305"/>
      <c r="E1721" s="150"/>
      <c r="F1721" s="306" t="str">
        <f t="shared" si="427"/>
        <v/>
      </c>
      <c r="G1721" s="307"/>
      <c r="H1721" s="308"/>
      <c r="I1721" s="306" t="str">
        <f t="shared" si="426"/>
        <v/>
      </c>
      <c r="J1721" s="308"/>
      <c r="L1721" s="213" t="str">
        <f t="shared" si="425"/>
        <v>--</v>
      </c>
    </row>
    <row r="1722" spans="1:12" ht="15" hidden="1" customHeight="1" x14ac:dyDescent="0.25">
      <c r="A1722" s="110"/>
      <c r="B1722" s="110"/>
      <c r="C1722" s="31"/>
      <c r="D1722" s="31"/>
      <c r="E1722" s="111"/>
      <c r="F1722" s="81"/>
      <c r="G1722" s="81"/>
      <c r="H1722" s="81"/>
      <c r="I1722" s="81"/>
      <c r="J1722" s="81"/>
      <c r="L1722" s="225" t="str">
        <f t="shared" si="425"/>
        <v>--</v>
      </c>
    </row>
    <row r="1723" spans="1:12" ht="15" hidden="1" customHeight="1" x14ac:dyDescent="0.25">
      <c r="A1723" s="107" t="s">
        <v>808</v>
      </c>
      <c r="B1723" s="106" t="str">
        <f>IF(ISTEXT(VLOOKUP(A1723,'FICHA DE PROJETO'!$A$214:$I$396,2,FALSE)),VLOOKUP(A1723,'FICHA DE PROJETO'!$A$214:$I$396,2,FALSE),"")</f>
        <v/>
      </c>
      <c r="C1723" s="102"/>
      <c r="D1723" s="102"/>
      <c r="E1723" s="102"/>
      <c r="F1723" s="102"/>
      <c r="G1723" s="102"/>
      <c r="H1723" s="102"/>
      <c r="I1723" s="103"/>
      <c r="J1723" s="104"/>
      <c r="L1723" s="212" t="str">
        <f>IF((B1723=""),"--","X")</f>
        <v>--</v>
      </c>
    </row>
    <row r="1724" spans="1:12" ht="15" hidden="1" customHeight="1" x14ac:dyDescent="0.25">
      <c r="B1724" s="101"/>
      <c r="C1724" s="309" t="s">
        <v>635</v>
      </c>
      <c r="D1724" s="310"/>
      <c r="E1724" s="105" t="s">
        <v>636</v>
      </c>
      <c r="F1724" s="311" t="s">
        <v>646</v>
      </c>
      <c r="G1724" s="312"/>
      <c r="H1724" s="312"/>
      <c r="I1724" s="311" t="s">
        <v>647</v>
      </c>
      <c r="J1724" s="313"/>
      <c r="L1724" s="213" t="str">
        <f>L1723</f>
        <v>--</v>
      </c>
    </row>
    <row r="1725" spans="1:12" ht="15" hidden="1" customHeight="1" x14ac:dyDescent="0.25">
      <c r="A1725" s="148" t="s">
        <v>637</v>
      </c>
      <c r="B1725" s="149"/>
      <c r="C1725" s="314"/>
      <c r="D1725" s="315"/>
      <c r="E1725" s="150"/>
      <c r="F1725" s="306" t="str">
        <f>IF(ISBLANK(C1725),"",(IF((C1725=E1725),"X","")))</f>
        <v/>
      </c>
      <c r="G1725" s="307"/>
      <c r="H1725" s="308"/>
      <c r="I1725" s="306" t="str">
        <f t="shared" ref="I1725" si="428">IF(NOT(C1725=E1725),"X","")</f>
        <v/>
      </c>
      <c r="J1725" s="308"/>
      <c r="L1725" s="213" t="str">
        <f t="shared" ref="L1725:L1732" si="429">L1724</f>
        <v>--</v>
      </c>
    </row>
    <row r="1726" spans="1:12" ht="15" hidden="1" customHeight="1" x14ac:dyDescent="0.25">
      <c r="A1726" s="100" t="s">
        <v>638</v>
      </c>
      <c r="B1726" s="112"/>
      <c r="C1726" s="304"/>
      <c r="D1726" s="305"/>
      <c r="E1726" s="150"/>
      <c r="F1726" s="306" t="str">
        <f>IF(ISBLANK(C1726),"",(IF((C1726&lt;=E1726),"X","")))</f>
        <v/>
      </c>
      <c r="G1726" s="307"/>
      <c r="H1726" s="308"/>
      <c r="I1726" s="306" t="str">
        <f t="shared" ref="I1726:I1731" si="430">IF(ISBLANK(C1726),"",(IF((C1726&gt;E1726),"X","")))</f>
        <v/>
      </c>
      <c r="J1726" s="308"/>
      <c r="L1726" s="213" t="str">
        <f t="shared" si="429"/>
        <v>--</v>
      </c>
    </row>
    <row r="1727" spans="1:12" ht="15" hidden="1" customHeight="1" x14ac:dyDescent="0.25">
      <c r="A1727" s="100" t="s">
        <v>640</v>
      </c>
      <c r="B1727" s="113"/>
      <c r="C1727" s="304"/>
      <c r="D1727" s="305"/>
      <c r="E1727" s="150"/>
      <c r="F1727" s="306" t="str">
        <f t="shared" ref="F1727:F1731" si="431">IF(ISBLANK(C1727),"",(IF((C1727&lt;=E1727),"X","")))</f>
        <v/>
      </c>
      <c r="G1727" s="307"/>
      <c r="H1727" s="308"/>
      <c r="I1727" s="306" t="str">
        <f t="shared" si="430"/>
        <v/>
      </c>
      <c r="J1727" s="308"/>
      <c r="L1727" s="213" t="str">
        <f t="shared" si="429"/>
        <v>--</v>
      </c>
    </row>
    <row r="1728" spans="1:12" ht="15" hidden="1" customHeight="1" x14ac:dyDescent="0.25">
      <c r="A1728" s="108" t="s">
        <v>650</v>
      </c>
      <c r="B1728" s="109"/>
      <c r="C1728" s="304"/>
      <c r="D1728" s="305"/>
      <c r="E1728" s="150"/>
      <c r="F1728" s="306" t="str">
        <f t="shared" si="431"/>
        <v/>
      </c>
      <c r="G1728" s="307"/>
      <c r="H1728" s="308"/>
      <c r="I1728" s="306" t="str">
        <f t="shared" si="430"/>
        <v/>
      </c>
      <c r="J1728" s="308"/>
      <c r="L1728" s="213" t="str">
        <f t="shared" si="429"/>
        <v>--</v>
      </c>
    </row>
    <row r="1729" spans="1:12" ht="15" hidden="1" customHeight="1" x14ac:dyDescent="0.25">
      <c r="A1729" s="108" t="s">
        <v>651</v>
      </c>
      <c r="B1729" s="109"/>
      <c r="C1729" s="304"/>
      <c r="D1729" s="305"/>
      <c r="E1729" s="150"/>
      <c r="F1729" s="306" t="str">
        <f t="shared" si="431"/>
        <v/>
      </c>
      <c r="G1729" s="307"/>
      <c r="H1729" s="308"/>
      <c r="I1729" s="306" t="str">
        <f t="shared" si="430"/>
        <v/>
      </c>
      <c r="J1729" s="308"/>
      <c r="L1729" s="213" t="str">
        <f t="shared" si="429"/>
        <v>--</v>
      </c>
    </row>
    <row r="1730" spans="1:12" ht="15" hidden="1" customHeight="1" x14ac:dyDescent="0.25">
      <c r="A1730" s="108" t="s">
        <v>641</v>
      </c>
      <c r="B1730" s="109"/>
      <c r="C1730" s="304"/>
      <c r="D1730" s="305"/>
      <c r="E1730" s="150"/>
      <c r="F1730" s="306" t="str">
        <f t="shared" si="431"/>
        <v/>
      </c>
      <c r="G1730" s="307"/>
      <c r="H1730" s="308"/>
      <c r="I1730" s="306" t="str">
        <f t="shared" si="430"/>
        <v/>
      </c>
      <c r="J1730" s="308"/>
      <c r="L1730" s="213" t="str">
        <f t="shared" si="429"/>
        <v>--</v>
      </c>
    </row>
    <row r="1731" spans="1:12" ht="15" hidden="1" customHeight="1" x14ac:dyDescent="0.25">
      <c r="A1731" s="108" t="s">
        <v>642</v>
      </c>
      <c r="B1731" s="109"/>
      <c r="C1731" s="304"/>
      <c r="D1731" s="305"/>
      <c r="E1731" s="150"/>
      <c r="F1731" s="306" t="str">
        <f t="shared" si="431"/>
        <v/>
      </c>
      <c r="G1731" s="307"/>
      <c r="H1731" s="308"/>
      <c r="I1731" s="306" t="str">
        <f t="shared" si="430"/>
        <v/>
      </c>
      <c r="J1731" s="308"/>
      <c r="L1731" s="213" t="str">
        <f t="shared" si="429"/>
        <v>--</v>
      </c>
    </row>
    <row r="1732" spans="1:12" ht="15" hidden="1" customHeight="1" x14ac:dyDescent="0.25">
      <c r="A1732" s="110"/>
      <c r="B1732" s="110"/>
      <c r="C1732" s="31"/>
      <c r="D1732" s="31"/>
      <c r="E1732" s="111"/>
      <c r="F1732" s="81"/>
      <c r="G1732" s="81"/>
      <c r="H1732" s="81"/>
      <c r="I1732" s="81"/>
      <c r="J1732" s="81"/>
      <c r="L1732" s="225" t="str">
        <f t="shared" si="429"/>
        <v>--</v>
      </c>
    </row>
    <row r="1733" spans="1:12" ht="15" hidden="1" customHeight="1" x14ac:dyDescent="0.25">
      <c r="A1733" s="107" t="s">
        <v>809</v>
      </c>
      <c r="B1733" s="106" t="str">
        <f>IF(ISTEXT(VLOOKUP(A1733,'FICHA DE PROJETO'!$A$214:$I$396,2,FALSE)),VLOOKUP(A1733,'FICHA DE PROJETO'!$A$214:$I$396,2,FALSE),"")</f>
        <v/>
      </c>
      <c r="C1733" s="102"/>
      <c r="D1733" s="102"/>
      <c r="E1733" s="102"/>
      <c r="F1733" s="102"/>
      <c r="G1733" s="102"/>
      <c r="H1733" s="102"/>
      <c r="I1733" s="103"/>
      <c r="J1733" s="104"/>
      <c r="L1733" s="212" t="str">
        <f>IF((B1733=""),"--","X")</f>
        <v>--</v>
      </c>
    </row>
    <row r="1734" spans="1:12" ht="15" hidden="1" customHeight="1" x14ac:dyDescent="0.25">
      <c r="B1734" s="101"/>
      <c r="C1734" s="309" t="s">
        <v>635</v>
      </c>
      <c r="D1734" s="310"/>
      <c r="E1734" s="105" t="s">
        <v>636</v>
      </c>
      <c r="F1734" s="311" t="s">
        <v>646</v>
      </c>
      <c r="G1734" s="312"/>
      <c r="H1734" s="312"/>
      <c r="I1734" s="311" t="s">
        <v>647</v>
      </c>
      <c r="J1734" s="313"/>
      <c r="L1734" s="213" t="str">
        <f>L1733</f>
        <v>--</v>
      </c>
    </row>
    <row r="1735" spans="1:12" ht="15" hidden="1" customHeight="1" x14ac:dyDescent="0.25">
      <c r="A1735" s="148" t="s">
        <v>637</v>
      </c>
      <c r="B1735" s="149"/>
      <c r="C1735" s="314"/>
      <c r="D1735" s="315"/>
      <c r="E1735" s="150"/>
      <c r="F1735" s="306" t="str">
        <f>IF(ISBLANK(C1735),"",(IF((C1735=E1735),"X","")))</f>
        <v/>
      </c>
      <c r="G1735" s="307"/>
      <c r="H1735" s="308"/>
      <c r="I1735" s="306" t="str">
        <f t="shared" ref="I1735" si="432">IF(NOT(C1735=E1735),"X","")</f>
        <v/>
      </c>
      <c r="J1735" s="308"/>
      <c r="L1735" s="213" t="str">
        <f t="shared" ref="L1735:L1742" si="433">L1734</f>
        <v>--</v>
      </c>
    </row>
    <row r="1736" spans="1:12" ht="15" hidden="1" customHeight="1" x14ac:dyDescent="0.25">
      <c r="A1736" s="100" t="s">
        <v>638</v>
      </c>
      <c r="B1736" s="112"/>
      <c r="C1736" s="304"/>
      <c r="D1736" s="305"/>
      <c r="E1736" s="150"/>
      <c r="F1736" s="306" t="str">
        <f>IF(ISBLANK(C1736),"",(IF((C1736&lt;=E1736),"X","")))</f>
        <v/>
      </c>
      <c r="G1736" s="307"/>
      <c r="H1736" s="308"/>
      <c r="I1736" s="306" t="str">
        <f t="shared" ref="I1736:I1741" si="434">IF(ISBLANK(C1736),"",(IF((C1736&gt;E1736),"X","")))</f>
        <v/>
      </c>
      <c r="J1736" s="308"/>
      <c r="L1736" s="213" t="str">
        <f t="shared" si="433"/>
        <v>--</v>
      </c>
    </row>
    <row r="1737" spans="1:12" ht="15" hidden="1" customHeight="1" x14ac:dyDescent="0.25">
      <c r="A1737" s="100" t="s">
        <v>640</v>
      </c>
      <c r="B1737" s="113"/>
      <c r="C1737" s="304"/>
      <c r="D1737" s="305"/>
      <c r="E1737" s="150"/>
      <c r="F1737" s="306" t="str">
        <f t="shared" ref="F1737:F1741" si="435">IF(ISBLANK(C1737),"",(IF((C1737&lt;=E1737),"X","")))</f>
        <v/>
      </c>
      <c r="G1737" s="307"/>
      <c r="H1737" s="308"/>
      <c r="I1737" s="306" t="str">
        <f t="shared" si="434"/>
        <v/>
      </c>
      <c r="J1737" s="308"/>
      <c r="L1737" s="213" t="str">
        <f t="shared" si="433"/>
        <v>--</v>
      </c>
    </row>
    <row r="1738" spans="1:12" ht="15" hidden="1" customHeight="1" x14ac:dyDescent="0.25">
      <c r="A1738" s="108" t="s">
        <v>650</v>
      </c>
      <c r="B1738" s="109"/>
      <c r="C1738" s="304"/>
      <c r="D1738" s="305"/>
      <c r="E1738" s="150"/>
      <c r="F1738" s="306" t="str">
        <f t="shared" si="435"/>
        <v/>
      </c>
      <c r="G1738" s="307"/>
      <c r="H1738" s="308"/>
      <c r="I1738" s="306" t="str">
        <f t="shared" si="434"/>
        <v/>
      </c>
      <c r="J1738" s="308"/>
      <c r="L1738" s="213" t="str">
        <f t="shared" si="433"/>
        <v>--</v>
      </c>
    </row>
    <row r="1739" spans="1:12" ht="15" hidden="1" customHeight="1" x14ac:dyDescent="0.25">
      <c r="A1739" s="108" t="s">
        <v>651</v>
      </c>
      <c r="B1739" s="109"/>
      <c r="C1739" s="304"/>
      <c r="D1739" s="305"/>
      <c r="E1739" s="150"/>
      <c r="F1739" s="306" t="str">
        <f t="shared" si="435"/>
        <v/>
      </c>
      <c r="G1739" s="307"/>
      <c r="H1739" s="308"/>
      <c r="I1739" s="306" t="str">
        <f t="shared" si="434"/>
        <v/>
      </c>
      <c r="J1739" s="308"/>
      <c r="L1739" s="213" t="str">
        <f t="shared" si="433"/>
        <v>--</v>
      </c>
    </row>
    <row r="1740" spans="1:12" ht="15" hidden="1" customHeight="1" x14ac:dyDescent="0.25">
      <c r="A1740" s="108" t="s">
        <v>641</v>
      </c>
      <c r="B1740" s="109"/>
      <c r="C1740" s="304"/>
      <c r="D1740" s="305"/>
      <c r="E1740" s="150"/>
      <c r="F1740" s="306" t="str">
        <f t="shared" si="435"/>
        <v/>
      </c>
      <c r="G1740" s="307"/>
      <c r="H1740" s="308"/>
      <c r="I1740" s="306" t="str">
        <f t="shared" si="434"/>
        <v/>
      </c>
      <c r="J1740" s="308"/>
      <c r="L1740" s="213" t="str">
        <f t="shared" si="433"/>
        <v>--</v>
      </c>
    </row>
    <row r="1741" spans="1:12" ht="15" hidden="1" customHeight="1" x14ac:dyDescent="0.25">
      <c r="A1741" s="108" t="s">
        <v>642</v>
      </c>
      <c r="B1741" s="109"/>
      <c r="C1741" s="304"/>
      <c r="D1741" s="305"/>
      <c r="E1741" s="150"/>
      <c r="F1741" s="306" t="str">
        <f t="shared" si="435"/>
        <v/>
      </c>
      <c r="G1741" s="307"/>
      <c r="H1741" s="308"/>
      <c r="I1741" s="306" t="str">
        <f t="shared" si="434"/>
        <v/>
      </c>
      <c r="J1741" s="308"/>
      <c r="L1741" s="213" t="str">
        <f t="shared" si="433"/>
        <v>--</v>
      </c>
    </row>
    <row r="1742" spans="1:12" ht="15" hidden="1" customHeight="1" x14ac:dyDescent="0.25">
      <c r="A1742" s="110"/>
      <c r="B1742" s="110"/>
      <c r="C1742" s="31"/>
      <c r="D1742" s="31"/>
      <c r="E1742" s="111"/>
      <c r="F1742" s="81"/>
      <c r="G1742" s="81"/>
      <c r="H1742" s="81"/>
      <c r="I1742" s="81"/>
      <c r="J1742" s="81"/>
      <c r="L1742" s="225" t="str">
        <f t="shared" si="433"/>
        <v>--</v>
      </c>
    </row>
    <row r="1743" spans="1:12" ht="15" hidden="1" customHeight="1" x14ac:dyDescent="0.25">
      <c r="A1743" s="107" t="s">
        <v>810</v>
      </c>
      <c r="B1743" s="106" t="str">
        <f>IF(ISTEXT(VLOOKUP(A1743,'FICHA DE PROJETO'!$A$214:$I$396,2,FALSE)),VLOOKUP(A1743,'FICHA DE PROJETO'!$A$214:$I$396,2,FALSE),"")</f>
        <v/>
      </c>
      <c r="C1743" s="102"/>
      <c r="D1743" s="102"/>
      <c r="E1743" s="102"/>
      <c r="F1743" s="102"/>
      <c r="G1743" s="102"/>
      <c r="H1743" s="102"/>
      <c r="I1743" s="103"/>
      <c r="J1743" s="104"/>
      <c r="L1743" s="212" t="str">
        <f>IF((B1743=""),"--","X")</f>
        <v>--</v>
      </c>
    </row>
    <row r="1744" spans="1:12" ht="15" hidden="1" customHeight="1" x14ac:dyDescent="0.25">
      <c r="B1744" s="101"/>
      <c r="C1744" s="309" t="s">
        <v>635</v>
      </c>
      <c r="D1744" s="310"/>
      <c r="E1744" s="105" t="s">
        <v>636</v>
      </c>
      <c r="F1744" s="311" t="s">
        <v>646</v>
      </c>
      <c r="G1744" s="312"/>
      <c r="H1744" s="312"/>
      <c r="I1744" s="311" t="s">
        <v>647</v>
      </c>
      <c r="J1744" s="313"/>
      <c r="L1744" s="213" t="str">
        <f>L1743</f>
        <v>--</v>
      </c>
    </row>
    <row r="1745" spans="1:12" ht="15" hidden="1" customHeight="1" x14ac:dyDescent="0.25">
      <c r="A1745" s="148" t="s">
        <v>637</v>
      </c>
      <c r="B1745" s="149"/>
      <c r="C1745" s="314"/>
      <c r="D1745" s="315"/>
      <c r="E1745" s="150"/>
      <c r="F1745" s="306" t="str">
        <f>IF(ISBLANK(C1745),"",(IF((C1745=E1745),"X","")))</f>
        <v/>
      </c>
      <c r="G1745" s="307"/>
      <c r="H1745" s="308"/>
      <c r="I1745" s="306" t="str">
        <f t="shared" ref="I1745" si="436">IF(NOT(C1745=E1745),"X","")</f>
        <v/>
      </c>
      <c r="J1745" s="308"/>
      <c r="L1745" s="213" t="str">
        <f t="shared" ref="L1745:L1752" si="437">L1744</f>
        <v>--</v>
      </c>
    </row>
    <row r="1746" spans="1:12" ht="15" hidden="1" customHeight="1" x14ac:dyDescent="0.25">
      <c r="A1746" s="100" t="s">
        <v>638</v>
      </c>
      <c r="B1746" s="112"/>
      <c r="C1746" s="304"/>
      <c r="D1746" s="305"/>
      <c r="E1746" s="150"/>
      <c r="F1746" s="306" t="str">
        <f>IF(ISBLANK(C1746),"",(IF((C1746&lt;=E1746),"X","")))</f>
        <v/>
      </c>
      <c r="G1746" s="307"/>
      <c r="H1746" s="308"/>
      <c r="I1746" s="306" t="str">
        <f t="shared" ref="I1746:I1751" si="438">IF(ISBLANK(C1746),"",(IF((C1746&gt;E1746),"X","")))</f>
        <v/>
      </c>
      <c r="J1746" s="308"/>
      <c r="L1746" s="213" t="str">
        <f t="shared" si="437"/>
        <v>--</v>
      </c>
    </row>
    <row r="1747" spans="1:12" ht="15" hidden="1" customHeight="1" x14ac:dyDescent="0.25">
      <c r="A1747" s="100" t="s">
        <v>640</v>
      </c>
      <c r="B1747" s="113"/>
      <c r="C1747" s="304"/>
      <c r="D1747" s="305"/>
      <c r="E1747" s="150"/>
      <c r="F1747" s="306" t="str">
        <f t="shared" ref="F1747:F1751" si="439">IF(ISBLANK(C1747),"",(IF((C1747&lt;=E1747),"X","")))</f>
        <v/>
      </c>
      <c r="G1747" s="307"/>
      <c r="H1747" s="308"/>
      <c r="I1747" s="306" t="str">
        <f t="shared" si="438"/>
        <v/>
      </c>
      <c r="J1747" s="308"/>
      <c r="L1747" s="213" t="str">
        <f t="shared" si="437"/>
        <v>--</v>
      </c>
    </row>
    <row r="1748" spans="1:12" ht="15" hidden="1" customHeight="1" x14ac:dyDescent="0.25">
      <c r="A1748" s="108" t="s">
        <v>650</v>
      </c>
      <c r="B1748" s="109"/>
      <c r="C1748" s="304"/>
      <c r="D1748" s="305"/>
      <c r="E1748" s="150"/>
      <c r="F1748" s="306" t="str">
        <f t="shared" si="439"/>
        <v/>
      </c>
      <c r="G1748" s="307"/>
      <c r="H1748" s="308"/>
      <c r="I1748" s="306" t="str">
        <f t="shared" si="438"/>
        <v/>
      </c>
      <c r="J1748" s="308"/>
      <c r="L1748" s="213" t="str">
        <f t="shared" si="437"/>
        <v>--</v>
      </c>
    </row>
    <row r="1749" spans="1:12" ht="15" hidden="1" customHeight="1" x14ac:dyDescent="0.25">
      <c r="A1749" s="108" t="s">
        <v>651</v>
      </c>
      <c r="B1749" s="109"/>
      <c r="C1749" s="304"/>
      <c r="D1749" s="305"/>
      <c r="E1749" s="150"/>
      <c r="F1749" s="306" t="str">
        <f t="shared" si="439"/>
        <v/>
      </c>
      <c r="G1749" s="307"/>
      <c r="H1749" s="308"/>
      <c r="I1749" s="306" t="str">
        <f t="shared" si="438"/>
        <v/>
      </c>
      <c r="J1749" s="308"/>
      <c r="L1749" s="213" t="str">
        <f t="shared" si="437"/>
        <v>--</v>
      </c>
    </row>
    <row r="1750" spans="1:12" ht="15" hidden="1" customHeight="1" x14ac:dyDescent="0.25">
      <c r="A1750" s="108" t="s">
        <v>641</v>
      </c>
      <c r="B1750" s="109"/>
      <c r="C1750" s="304"/>
      <c r="D1750" s="305"/>
      <c r="E1750" s="150"/>
      <c r="F1750" s="306" t="str">
        <f t="shared" si="439"/>
        <v/>
      </c>
      <c r="G1750" s="307"/>
      <c r="H1750" s="308"/>
      <c r="I1750" s="306" t="str">
        <f t="shared" si="438"/>
        <v/>
      </c>
      <c r="J1750" s="308"/>
      <c r="L1750" s="213" t="str">
        <f t="shared" si="437"/>
        <v>--</v>
      </c>
    </row>
    <row r="1751" spans="1:12" ht="15" hidden="1" customHeight="1" x14ac:dyDescent="0.25">
      <c r="A1751" s="108" t="s">
        <v>642</v>
      </c>
      <c r="B1751" s="109"/>
      <c r="C1751" s="304"/>
      <c r="D1751" s="305"/>
      <c r="E1751" s="150"/>
      <c r="F1751" s="306" t="str">
        <f t="shared" si="439"/>
        <v/>
      </c>
      <c r="G1751" s="307"/>
      <c r="H1751" s="308"/>
      <c r="I1751" s="306" t="str">
        <f t="shared" si="438"/>
        <v/>
      </c>
      <c r="J1751" s="308"/>
      <c r="L1751" s="213" t="str">
        <f t="shared" si="437"/>
        <v>--</v>
      </c>
    </row>
    <row r="1752" spans="1:12" ht="15" hidden="1" customHeight="1" x14ac:dyDescent="0.25">
      <c r="A1752" s="110"/>
      <c r="B1752" s="110"/>
      <c r="C1752" s="31"/>
      <c r="D1752" s="31"/>
      <c r="E1752" s="111"/>
      <c r="F1752" s="81"/>
      <c r="G1752" s="81"/>
      <c r="H1752" s="81"/>
      <c r="I1752" s="81"/>
      <c r="J1752" s="81"/>
      <c r="L1752" s="225" t="str">
        <f t="shared" si="437"/>
        <v>--</v>
      </c>
    </row>
    <row r="1753" spans="1:12" ht="15" hidden="1" customHeight="1" x14ac:dyDescent="0.25">
      <c r="A1753" s="107" t="s">
        <v>811</v>
      </c>
      <c r="B1753" s="106" t="str">
        <f>IF(ISTEXT(VLOOKUP(A1753,'FICHA DE PROJETO'!$A$214:$I$396,2,FALSE)),VLOOKUP(A1753,'FICHA DE PROJETO'!$A$214:$I$396,2,FALSE),"")</f>
        <v/>
      </c>
      <c r="C1753" s="102"/>
      <c r="D1753" s="102"/>
      <c r="E1753" s="102"/>
      <c r="F1753" s="102"/>
      <c r="G1753" s="102"/>
      <c r="H1753" s="102"/>
      <c r="I1753" s="103"/>
      <c r="J1753" s="104"/>
      <c r="L1753" s="212" t="str">
        <f>IF((B1753=""),"--","X")</f>
        <v>--</v>
      </c>
    </row>
    <row r="1754" spans="1:12" ht="15" hidden="1" customHeight="1" x14ac:dyDescent="0.25">
      <c r="B1754" s="101"/>
      <c r="C1754" s="309" t="s">
        <v>635</v>
      </c>
      <c r="D1754" s="310"/>
      <c r="E1754" s="105" t="s">
        <v>636</v>
      </c>
      <c r="F1754" s="311" t="s">
        <v>646</v>
      </c>
      <c r="G1754" s="312"/>
      <c r="H1754" s="312"/>
      <c r="I1754" s="311" t="s">
        <v>647</v>
      </c>
      <c r="J1754" s="313"/>
      <c r="L1754" s="213" t="str">
        <f>L1753</f>
        <v>--</v>
      </c>
    </row>
    <row r="1755" spans="1:12" ht="15" hidden="1" customHeight="1" x14ac:dyDescent="0.25">
      <c r="A1755" s="148" t="s">
        <v>637</v>
      </c>
      <c r="B1755" s="149"/>
      <c r="C1755" s="314"/>
      <c r="D1755" s="315"/>
      <c r="E1755" s="150"/>
      <c r="F1755" s="306" t="str">
        <f>IF(ISBLANK(C1755),"",(IF((C1755=E1755),"X","")))</f>
        <v/>
      </c>
      <c r="G1755" s="307"/>
      <c r="H1755" s="308"/>
      <c r="I1755" s="306" t="str">
        <f t="shared" ref="I1755" si="440">IF(NOT(C1755=E1755),"X","")</f>
        <v/>
      </c>
      <c r="J1755" s="308"/>
      <c r="L1755" s="213" t="str">
        <f t="shared" ref="L1755:L1762" si="441">L1754</f>
        <v>--</v>
      </c>
    </row>
    <row r="1756" spans="1:12" ht="15" hidden="1" customHeight="1" x14ac:dyDescent="0.25">
      <c r="A1756" s="100" t="s">
        <v>638</v>
      </c>
      <c r="B1756" s="112"/>
      <c r="C1756" s="304"/>
      <c r="D1756" s="305"/>
      <c r="E1756" s="150"/>
      <c r="F1756" s="306" t="str">
        <f>IF(ISBLANK(C1756),"",(IF((C1756&lt;=E1756),"X","")))</f>
        <v/>
      </c>
      <c r="G1756" s="307"/>
      <c r="H1756" s="308"/>
      <c r="I1756" s="306" t="str">
        <f t="shared" ref="I1756:I1761" si="442">IF(ISBLANK(C1756),"",(IF((C1756&gt;E1756),"X","")))</f>
        <v/>
      </c>
      <c r="J1756" s="308"/>
      <c r="L1756" s="213" t="str">
        <f t="shared" si="441"/>
        <v>--</v>
      </c>
    </row>
    <row r="1757" spans="1:12" ht="15" hidden="1" customHeight="1" x14ac:dyDescent="0.25">
      <c r="A1757" s="100" t="s">
        <v>640</v>
      </c>
      <c r="B1757" s="113"/>
      <c r="C1757" s="304"/>
      <c r="D1757" s="305"/>
      <c r="E1757" s="150"/>
      <c r="F1757" s="306" t="str">
        <f t="shared" ref="F1757:F1761" si="443">IF(ISBLANK(C1757),"",(IF((C1757&lt;=E1757),"X","")))</f>
        <v/>
      </c>
      <c r="G1757" s="307"/>
      <c r="H1757" s="308"/>
      <c r="I1757" s="306" t="str">
        <f t="shared" si="442"/>
        <v/>
      </c>
      <c r="J1757" s="308"/>
      <c r="L1757" s="213" t="str">
        <f t="shared" si="441"/>
        <v>--</v>
      </c>
    </row>
    <row r="1758" spans="1:12" ht="15" hidden="1" customHeight="1" x14ac:dyDescent="0.25">
      <c r="A1758" s="108" t="s">
        <v>650</v>
      </c>
      <c r="B1758" s="109"/>
      <c r="C1758" s="304"/>
      <c r="D1758" s="305"/>
      <c r="E1758" s="150"/>
      <c r="F1758" s="306" t="str">
        <f t="shared" si="443"/>
        <v/>
      </c>
      <c r="G1758" s="307"/>
      <c r="H1758" s="308"/>
      <c r="I1758" s="306" t="str">
        <f t="shared" si="442"/>
        <v/>
      </c>
      <c r="J1758" s="308"/>
      <c r="L1758" s="213" t="str">
        <f t="shared" si="441"/>
        <v>--</v>
      </c>
    </row>
    <row r="1759" spans="1:12" ht="15" hidden="1" customHeight="1" x14ac:dyDescent="0.25">
      <c r="A1759" s="108" t="s">
        <v>651</v>
      </c>
      <c r="B1759" s="109"/>
      <c r="C1759" s="304"/>
      <c r="D1759" s="305"/>
      <c r="E1759" s="150"/>
      <c r="F1759" s="306" t="str">
        <f t="shared" si="443"/>
        <v/>
      </c>
      <c r="G1759" s="307"/>
      <c r="H1759" s="308"/>
      <c r="I1759" s="306" t="str">
        <f t="shared" si="442"/>
        <v/>
      </c>
      <c r="J1759" s="308"/>
      <c r="L1759" s="213" t="str">
        <f t="shared" si="441"/>
        <v>--</v>
      </c>
    </row>
    <row r="1760" spans="1:12" ht="15" hidden="1" customHeight="1" x14ac:dyDescent="0.25">
      <c r="A1760" s="108" t="s">
        <v>641</v>
      </c>
      <c r="B1760" s="109"/>
      <c r="C1760" s="304"/>
      <c r="D1760" s="305"/>
      <c r="E1760" s="150"/>
      <c r="F1760" s="306" t="str">
        <f t="shared" si="443"/>
        <v/>
      </c>
      <c r="G1760" s="307"/>
      <c r="H1760" s="308"/>
      <c r="I1760" s="306" t="str">
        <f t="shared" si="442"/>
        <v/>
      </c>
      <c r="J1760" s="308"/>
      <c r="L1760" s="213" t="str">
        <f t="shared" si="441"/>
        <v>--</v>
      </c>
    </row>
    <row r="1761" spans="1:12" ht="15" hidden="1" customHeight="1" x14ac:dyDescent="0.25">
      <c r="A1761" s="108" t="s">
        <v>642</v>
      </c>
      <c r="B1761" s="109"/>
      <c r="C1761" s="304"/>
      <c r="D1761" s="305"/>
      <c r="E1761" s="150"/>
      <c r="F1761" s="306" t="str">
        <f t="shared" si="443"/>
        <v/>
      </c>
      <c r="G1761" s="307"/>
      <c r="H1761" s="308"/>
      <c r="I1761" s="306" t="str">
        <f t="shared" si="442"/>
        <v/>
      </c>
      <c r="J1761" s="308"/>
      <c r="L1761" s="213" t="str">
        <f t="shared" si="441"/>
        <v>--</v>
      </c>
    </row>
    <row r="1762" spans="1:12" ht="15" hidden="1" customHeight="1" x14ac:dyDescent="0.25">
      <c r="A1762" s="110"/>
      <c r="B1762" s="110"/>
      <c r="C1762" s="31"/>
      <c r="D1762" s="31"/>
      <c r="E1762" s="111"/>
      <c r="F1762" s="81"/>
      <c r="G1762" s="81"/>
      <c r="H1762" s="81"/>
      <c r="I1762" s="81"/>
      <c r="J1762" s="81"/>
      <c r="L1762" s="225" t="str">
        <f t="shared" si="441"/>
        <v>--</v>
      </c>
    </row>
    <row r="1763" spans="1:12" ht="15" hidden="1" customHeight="1" x14ac:dyDescent="0.25">
      <c r="A1763" s="107" t="s">
        <v>812</v>
      </c>
      <c r="B1763" s="106" t="str">
        <f>IF(ISTEXT(VLOOKUP(A1763,'FICHA DE PROJETO'!$A$214:$I$396,2,FALSE)),VLOOKUP(A1763,'FICHA DE PROJETO'!$A$214:$I$396,2,FALSE),"")</f>
        <v/>
      </c>
      <c r="C1763" s="102"/>
      <c r="D1763" s="102"/>
      <c r="E1763" s="102"/>
      <c r="F1763" s="102"/>
      <c r="G1763" s="102"/>
      <c r="H1763" s="102"/>
      <c r="I1763" s="103"/>
      <c r="J1763" s="104"/>
      <c r="L1763" s="212" t="str">
        <f>IF((B1763=""),"--","X")</f>
        <v>--</v>
      </c>
    </row>
    <row r="1764" spans="1:12" ht="15" hidden="1" customHeight="1" x14ac:dyDescent="0.25">
      <c r="B1764" s="101"/>
      <c r="C1764" s="309" t="s">
        <v>635</v>
      </c>
      <c r="D1764" s="310"/>
      <c r="E1764" s="105" t="s">
        <v>636</v>
      </c>
      <c r="F1764" s="311" t="s">
        <v>646</v>
      </c>
      <c r="G1764" s="312"/>
      <c r="H1764" s="312"/>
      <c r="I1764" s="311" t="s">
        <v>647</v>
      </c>
      <c r="J1764" s="313"/>
      <c r="L1764" s="213" t="str">
        <f>L1763</f>
        <v>--</v>
      </c>
    </row>
    <row r="1765" spans="1:12" ht="15" hidden="1" customHeight="1" x14ac:dyDescent="0.25">
      <c r="A1765" s="148" t="s">
        <v>637</v>
      </c>
      <c r="B1765" s="149"/>
      <c r="C1765" s="314"/>
      <c r="D1765" s="315"/>
      <c r="E1765" s="150"/>
      <c r="F1765" s="306" t="str">
        <f>IF(ISBLANK(C1765),"",(IF((C1765=E1765),"X","")))</f>
        <v/>
      </c>
      <c r="G1765" s="307"/>
      <c r="H1765" s="308"/>
      <c r="I1765" s="306" t="str">
        <f t="shared" ref="I1765" si="444">IF(NOT(C1765=E1765),"X","")</f>
        <v/>
      </c>
      <c r="J1765" s="308"/>
      <c r="L1765" s="213" t="str">
        <f t="shared" ref="L1765:L1772" si="445">L1764</f>
        <v>--</v>
      </c>
    </row>
    <row r="1766" spans="1:12" ht="15" hidden="1" customHeight="1" x14ac:dyDescent="0.25">
      <c r="A1766" s="100" t="s">
        <v>638</v>
      </c>
      <c r="B1766" s="112"/>
      <c r="C1766" s="304"/>
      <c r="D1766" s="305"/>
      <c r="E1766" s="150"/>
      <c r="F1766" s="306" t="str">
        <f>IF(ISBLANK(C1766),"",(IF((C1766&lt;=E1766),"X","")))</f>
        <v/>
      </c>
      <c r="G1766" s="307"/>
      <c r="H1766" s="308"/>
      <c r="I1766" s="306" t="str">
        <f t="shared" ref="I1766:I1771" si="446">IF(ISBLANK(C1766),"",(IF((C1766&gt;E1766),"X","")))</f>
        <v/>
      </c>
      <c r="J1766" s="308"/>
      <c r="L1766" s="213" t="str">
        <f t="shared" si="445"/>
        <v>--</v>
      </c>
    </row>
    <row r="1767" spans="1:12" ht="15" hidden="1" customHeight="1" x14ac:dyDescent="0.25">
      <c r="A1767" s="100" t="s">
        <v>640</v>
      </c>
      <c r="B1767" s="113"/>
      <c r="C1767" s="304"/>
      <c r="D1767" s="305"/>
      <c r="E1767" s="150"/>
      <c r="F1767" s="306" t="str">
        <f t="shared" ref="F1767:F1771" si="447">IF(ISBLANK(C1767),"",(IF((C1767&lt;=E1767),"X","")))</f>
        <v/>
      </c>
      <c r="G1767" s="307"/>
      <c r="H1767" s="308"/>
      <c r="I1767" s="306" t="str">
        <f t="shared" si="446"/>
        <v/>
      </c>
      <c r="J1767" s="308"/>
      <c r="L1767" s="213" t="str">
        <f t="shared" si="445"/>
        <v>--</v>
      </c>
    </row>
    <row r="1768" spans="1:12" ht="15" hidden="1" customHeight="1" x14ac:dyDescent="0.25">
      <c r="A1768" s="108" t="s">
        <v>650</v>
      </c>
      <c r="B1768" s="109"/>
      <c r="C1768" s="304"/>
      <c r="D1768" s="305"/>
      <c r="E1768" s="150"/>
      <c r="F1768" s="306" t="str">
        <f t="shared" si="447"/>
        <v/>
      </c>
      <c r="G1768" s="307"/>
      <c r="H1768" s="308"/>
      <c r="I1768" s="306" t="str">
        <f t="shared" si="446"/>
        <v/>
      </c>
      <c r="J1768" s="308"/>
      <c r="L1768" s="213" t="str">
        <f t="shared" si="445"/>
        <v>--</v>
      </c>
    </row>
    <row r="1769" spans="1:12" ht="15" hidden="1" customHeight="1" x14ac:dyDescent="0.25">
      <c r="A1769" s="108" t="s">
        <v>651</v>
      </c>
      <c r="B1769" s="109"/>
      <c r="C1769" s="304"/>
      <c r="D1769" s="305"/>
      <c r="E1769" s="150"/>
      <c r="F1769" s="306" t="str">
        <f t="shared" si="447"/>
        <v/>
      </c>
      <c r="G1769" s="307"/>
      <c r="H1769" s="308"/>
      <c r="I1769" s="306" t="str">
        <f t="shared" si="446"/>
        <v/>
      </c>
      <c r="J1769" s="308"/>
      <c r="L1769" s="213" t="str">
        <f t="shared" si="445"/>
        <v>--</v>
      </c>
    </row>
    <row r="1770" spans="1:12" ht="15" hidden="1" customHeight="1" x14ac:dyDescent="0.25">
      <c r="A1770" s="108" t="s">
        <v>641</v>
      </c>
      <c r="B1770" s="109"/>
      <c r="C1770" s="304"/>
      <c r="D1770" s="305"/>
      <c r="E1770" s="150"/>
      <c r="F1770" s="306" t="str">
        <f t="shared" si="447"/>
        <v/>
      </c>
      <c r="G1770" s="307"/>
      <c r="H1770" s="308"/>
      <c r="I1770" s="306" t="str">
        <f t="shared" si="446"/>
        <v/>
      </c>
      <c r="J1770" s="308"/>
      <c r="L1770" s="213" t="str">
        <f t="shared" si="445"/>
        <v>--</v>
      </c>
    </row>
    <row r="1771" spans="1:12" ht="15" hidden="1" customHeight="1" x14ac:dyDescent="0.25">
      <c r="A1771" s="108" t="s">
        <v>642</v>
      </c>
      <c r="B1771" s="109"/>
      <c r="C1771" s="304"/>
      <c r="D1771" s="305"/>
      <c r="E1771" s="150"/>
      <c r="F1771" s="306" t="str">
        <f t="shared" si="447"/>
        <v/>
      </c>
      <c r="G1771" s="307"/>
      <c r="H1771" s="308"/>
      <c r="I1771" s="306" t="str">
        <f t="shared" si="446"/>
        <v/>
      </c>
      <c r="J1771" s="308"/>
      <c r="L1771" s="213" t="str">
        <f t="shared" si="445"/>
        <v>--</v>
      </c>
    </row>
    <row r="1772" spans="1:12" ht="15" hidden="1" customHeight="1" x14ac:dyDescent="0.25">
      <c r="A1772" s="110"/>
      <c r="B1772" s="110"/>
      <c r="C1772" s="31"/>
      <c r="D1772" s="31"/>
      <c r="E1772" s="111"/>
      <c r="F1772" s="81"/>
      <c r="G1772" s="81"/>
      <c r="H1772" s="81"/>
      <c r="I1772" s="81"/>
      <c r="J1772" s="81"/>
      <c r="L1772" s="225" t="str">
        <f t="shared" si="445"/>
        <v>--</v>
      </c>
    </row>
    <row r="1773" spans="1:12" ht="15" hidden="1" customHeight="1" x14ac:dyDescent="0.25">
      <c r="A1773" s="107" t="s">
        <v>813</v>
      </c>
      <c r="B1773" s="106" t="str">
        <f>IF(ISTEXT(VLOOKUP(A1773,'FICHA DE PROJETO'!$A$214:$I$396,2,FALSE)),VLOOKUP(A1773,'FICHA DE PROJETO'!$A$214:$I$396,2,FALSE),"")</f>
        <v/>
      </c>
      <c r="C1773" s="102"/>
      <c r="D1773" s="102"/>
      <c r="E1773" s="102"/>
      <c r="F1773" s="102"/>
      <c r="G1773" s="102"/>
      <c r="H1773" s="102"/>
      <c r="I1773" s="103"/>
      <c r="J1773" s="104"/>
      <c r="L1773" s="212" t="str">
        <f>IF((B1773=""),"--","X")</f>
        <v>--</v>
      </c>
    </row>
    <row r="1774" spans="1:12" ht="15" hidden="1" customHeight="1" x14ac:dyDescent="0.25">
      <c r="B1774" s="101"/>
      <c r="C1774" s="309" t="s">
        <v>635</v>
      </c>
      <c r="D1774" s="310"/>
      <c r="E1774" s="105" t="s">
        <v>636</v>
      </c>
      <c r="F1774" s="311" t="s">
        <v>646</v>
      </c>
      <c r="G1774" s="312"/>
      <c r="H1774" s="312"/>
      <c r="I1774" s="311" t="s">
        <v>647</v>
      </c>
      <c r="J1774" s="313"/>
      <c r="L1774" s="213" t="str">
        <f>L1773</f>
        <v>--</v>
      </c>
    </row>
    <row r="1775" spans="1:12" ht="15" hidden="1" customHeight="1" x14ac:dyDescent="0.25">
      <c r="A1775" s="148" t="s">
        <v>637</v>
      </c>
      <c r="B1775" s="149"/>
      <c r="C1775" s="314"/>
      <c r="D1775" s="315"/>
      <c r="E1775" s="150"/>
      <c r="F1775" s="306" t="str">
        <f>IF(ISBLANK(C1775),"",(IF((C1775=E1775),"X","")))</f>
        <v/>
      </c>
      <c r="G1775" s="307"/>
      <c r="H1775" s="308"/>
      <c r="I1775" s="306" t="str">
        <f>IF(NOT(C1775=E1775),"X","")</f>
        <v/>
      </c>
      <c r="J1775" s="308"/>
      <c r="L1775" s="213" t="str">
        <f t="shared" ref="L1775:L1782" si="448">L1774</f>
        <v>--</v>
      </c>
    </row>
    <row r="1776" spans="1:12" ht="15" hidden="1" customHeight="1" x14ac:dyDescent="0.25">
      <c r="A1776" s="100" t="s">
        <v>638</v>
      </c>
      <c r="B1776" s="112"/>
      <c r="C1776" s="304"/>
      <c r="D1776" s="305"/>
      <c r="E1776" s="150"/>
      <c r="F1776" s="306" t="str">
        <f>IF(ISBLANK(C1776),"",(IF((C1776&lt;=E1776),"X","")))</f>
        <v/>
      </c>
      <c r="G1776" s="307"/>
      <c r="H1776" s="308"/>
      <c r="I1776" s="306" t="str">
        <f t="shared" ref="I1776:I1781" si="449">IF(ISBLANK(C1776),"",(IF((C1776&gt;E1776),"X","")))</f>
        <v/>
      </c>
      <c r="J1776" s="308"/>
      <c r="L1776" s="213" t="str">
        <f t="shared" si="448"/>
        <v>--</v>
      </c>
    </row>
    <row r="1777" spans="1:12" ht="15" hidden="1" customHeight="1" x14ac:dyDescent="0.25">
      <c r="A1777" s="100" t="s">
        <v>640</v>
      </c>
      <c r="B1777" s="113"/>
      <c r="C1777" s="304"/>
      <c r="D1777" s="305"/>
      <c r="E1777" s="150"/>
      <c r="F1777" s="306" t="str">
        <f t="shared" ref="F1777:F1781" si="450">IF(ISBLANK(C1777),"",(IF((C1777&lt;=E1777),"X","")))</f>
        <v/>
      </c>
      <c r="G1777" s="307"/>
      <c r="H1777" s="308"/>
      <c r="I1777" s="306" t="str">
        <f t="shared" si="449"/>
        <v/>
      </c>
      <c r="J1777" s="308"/>
      <c r="L1777" s="213" t="str">
        <f t="shared" si="448"/>
        <v>--</v>
      </c>
    </row>
    <row r="1778" spans="1:12" ht="15" hidden="1" customHeight="1" x14ac:dyDescent="0.25">
      <c r="A1778" s="108" t="s">
        <v>650</v>
      </c>
      <c r="B1778" s="109"/>
      <c r="C1778" s="304"/>
      <c r="D1778" s="305"/>
      <c r="E1778" s="150"/>
      <c r="F1778" s="306" t="str">
        <f t="shared" si="450"/>
        <v/>
      </c>
      <c r="G1778" s="307"/>
      <c r="H1778" s="308"/>
      <c r="I1778" s="306" t="str">
        <f t="shared" si="449"/>
        <v/>
      </c>
      <c r="J1778" s="308"/>
      <c r="L1778" s="213" t="str">
        <f t="shared" si="448"/>
        <v>--</v>
      </c>
    </row>
    <row r="1779" spans="1:12" ht="15" hidden="1" customHeight="1" x14ac:dyDescent="0.25">
      <c r="A1779" s="108" t="s">
        <v>651</v>
      </c>
      <c r="B1779" s="109"/>
      <c r="C1779" s="304"/>
      <c r="D1779" s="305"/>
      <c r="E1779" s="150"/>
      <c r="F1779" s="306" t="str">
        <f t="shared" si="450"/>
        <v/>
      </c>
      <c r="G1779" s="307"/>
      <c r="H1779" s="308"/>
      <c r="I1779" s="306" t="str">
        <f t="shared" si="449"/>
        <v/>
      </c>
      <c r="J1779" s="308"/>
      <c r="L1779" s="213" t="str">
        <f t="shared" si="448"/>
        <v>--</v>
      </c>
    </row>
    <row r="1780" spans="1:12" ht="15" hidden="1" customHeight="1" x14ac:dyDescent="0.25">
      <c r="A1780" s="108" t="s">
        <v>641</v>
      </c>
      <c r="B1780" s="109"/>
      <c r="C1780" s="304"/>
      <c r="D1780" s="305"/>
      <c r="E1780" s="150"/>
      <c r="F1780" s="306" t="str">
        <f t="shared" si="450"/>
        <v/>
      </c>
      <c r="G1780" s="307"/>
      <c r="H1780" s="308"/>
      <c r="I1780" s="306" t="str">
        <f t="shared" si="449"/>
        <v/>
      </c>
      <c r="J1780" s="308"/>
      <c r="L1780" s="213" t="str">
        <f t="shared" si="448"/>
        <v>--</v>
      </c>
    </row>
    <row r="1781" spans="1:12" ht="15" hidden="1" customHeight="1" x14ac:dyDescent="0.25">
      <c r="A1781" s="108" t="s">
        <v>642</v>
      </c>
      <c r="B1781" s="109"/>
      <c r="C1781" s="304"/>
      <c r="D1781" s="305"/>
      <c r="E1781" s="150"/>
      <c r="F1781" s="306" t="str">
        <f t="shared" si="450"/>
        <v/>
      </c>
      <c r="G1781" s="307"/>
      <c r="H1781" s="308"/>
      <c r="I1781" s="306" t="str">
        <f t="shared" si="449"/>
        <v/>
      </c>
      <c r="J1781" s="308"/>
      <c r="L1781" s="213" t="str">
        <f t="shared" si="448"/>
        <v>--</v>
      </c>
    </row>
    <row r="1782" spans="1:12" ht="15" hidden="1" customHeight="1" x14ac:dyDescent="0.25">
      <c r="A1782" s="110"/>
      <c r="B1782" s="110"/>
      <c r="C1782" s="211"/>
      <c r="D1782" s="211"/>
      <c r="E1782" s="211"/>
      <c r="F1782" s="116"/>
      <c r="G1782" s="116"/>
      <c r="H1782" s="116"/>
      <c r="I1782" s="116"/>
      <c r="J1782" s="116"/>
      <c r="L1782" s="225" t="str">
        <f t="shared" si="448"/>
        <v>--</v>
      </c>
    </row>
    <row r="1783" spans="1:12" ht="15" hidden="1" customHeight="1" x14ac:dyDescent="0.25">
      <c r="A1783" s="204" t="s">
        <v>955</v>
      </c>
      <c r="B1783" s="117"/>
      <c r="C1783" s="117"/>
      <c r="D1783" s="117"/>
      <c r="E1783" s="117"/>
      <c r="F1783" s="117"/>
      <c r="G1783" s="117"/>
      <c r="H1783" s="117"/>
      <c r="I1783" s="117"/>
      <c r="J1783" s="117"/>
      <c r="L1783" s="215" t="str">
        <f>IF('FICHA DE PROJETO'!K396="X","X","--")</f>
        <v>--</v>
      </c>
    </row>
    <row r="1784" spans="1:12" ht="15" hidden="1" customHeight="1" x14ac:dyDescent="0.25">
      <c r="A1784" s="107" t="s">
        <v>482</v>
      </c>
      <c r="B1784" s="106" t="str">
        <f>IF(ISTEXT(VLOOKUP(A1784,'FICHA DE PROJETO'!$A$397:$I$577,2,FALSE)),VLOOKUP(A1784,'FICHA DE PROJETO'!$A$397:$I$577,2,FALSE),"")</f>
        <v/>
      </c>
      <c r="C1784" s="102"/>
      <c r="D1784" s="102"/>
      <c r="E1784" s="102"/>
      <c r="F1784" s="102"/>
      <c r="G1784" s="102"/>
      <c r="H1784" s="102"/>
      <c r="I1784" s="103"/>
      <c r="J1784" s="104"/>
      <c r="L1784" s="212" t="str">
        <f>IF((B1784=""),"--","X")</f>
        <v>--</v>
      </c>
    </row>
    <row r="1785" spans="1:12" ht="19.5" hidden="1" customHeight="1" x14ac:dyDescent="0.25">
      <c r="B1785" s="101"/>
      <c r="C1785" s="309" t="s">
        <v>635</v>
      </c>
      <c r="D1785" s="310"/>
      <c r="E1785" s="105" t="s">
        <v>636</v>
      </c>
      <c r="F1785" s="311" t="s">
        <v>646</v>
      </c>
      <c r="G1785" s="312"/>
      <c r="H1785" s="312"/>
      <c r="I1785" s="311" t="s">
        <v>647</v>
      </c>
      <c r="J1785" s="313"/>
      <c r="L1785" s="213" t="str">
        <f>L1784</f>
        <v>--</v>
      </c>
    </row>
    <row r="1786" spans="1:12" ht="15" hidden="1" customHeight="1" x14ac:dyDescent="0.25">
      <c r="A1786" s="148" t="s">
        <v>637</v>
      </c>
      <c r="B1786" s="149"/>
      <c r="C1786" s="314" t="s">
        <v>686</v>
      </c>
      <c r="D1786" s="315"/>
      <c r="E1786" s="150" t="s">
        <v>686</v>
      </c>
      <c r="F1786" s="306" t="str">
        <f>IF(ISBLANK(C1786),"",(IF((C1786=E1786),"X","")))</f>
        <v>X</v>
      </c>
      <c r="G1786" s="307"/>
      <c r="H1786" s="308"/>
      <c r="I1786" s="306" t="str">
        <f t="shared" ref="I1786" si="451">IF(NOT(C1786=E1786),"X","")</f>
        <v/>
      </c>
      <c r="J1786" s="308"/>
      <c r="L1786" s="213" t="str">
        <f t="shared" ref="L1786:L1793" si="452">L1785</f>
        <v>--</v>
      </c>
    </row>
    <row r="1787" spans="1:12" ht="15" hidden="1" customHeight="1" x14ac:dyDescent="0.25">
      <c r="A1787" s="100" t="s">
        <v>638</v>
      </c>
      <c r="B1787" s="112"/>
      <c r="C1787" s="304">
        <v>18</v>
      </c>
      <c r="D1787" s="305"/>
      <c r="E1787" s="150">
        <v>18</v>
      </c>
      <c r="F1787" s="306" t="str">
        <f>IF(ISBLANK(C1787),"",(IF((C1787&lt;=E1787),"X","")))</f>
        <v>X</v>
      </c>
      <c r="G1787" s="307"/>
      <c r="H1787" s="308"/>
      <c r="I1787" s="306" t="str">
        <f t="shared" ref="I1787:I1792" si="453">IF(ISBLANK(C1787),"",(IF((C1787&gt;E1787),"X","")))</f>
        <v/>
      </c>
      <c r="J1787" s="308"/>
      <c r="L1787" s="213" t="str">
        <f t="shared" si="452"/>
        <v>--</v>
      </c>
    </row>
    <row r="1788" spans="1:12" ht="15" hidden="1" customHeight="1" x14ac:dyDescent="0.25">
      <c r="A1788" s="100" t="s">
        <v>640</v>
      </c>
      <c r="B1788" s="113"/>
      <c r="C1788" s="304">
        <v>10</v>
      </c>
      <c r="D1788" s="305"/>
      <c r="E1788" s="150">
        <v>9</v>
      </c>
      <c r="F1788" s="306" t="str">
        <f t="shared" ref="F1788:F1792" si="454">IF(ISBLANK(C1788),"",(IF((C1788&lt;=E1788),"X","")))</f>
        <v/>
      </c>
      <c r="G1788" s="307"/>
      <c r="H1788" s="308"/>
      <c r="I1788" s="306" t="str">
        <f t="shared" si="453"/>
        <v>X</v>
      </c>
      <c r="J1788" s="308"/>
      <c r="L1788" s="213" t="str">
        <f t="shared" si="452"/>
        <v>--</v>
      </c>
    </row>
    <row r="1789" spans="1:12" ht="15" hidden="1" customHeight="1" x14ac:dyDescent="0.25">
      <c r="A1789" s="108" t="s">
        <v>650</v>
      </c>
      <c r="B1789" s="109"/>
      <c r="C1789" s="304">
        <v>4</v>
      </c>
      <c r="D1789" s="305"/>
      <c r="E1789" s="150">
        <v>4.5</v>
      </c>
      <c r="F1789" s="306" t="str">
        <f t="shared" si="454"/>
        <v>X</v>
      </c>
      <c r="G1789" s="307"/>
      <c r="H1789" s="308"/>
      <c r="I1789" s="306" t="str">
        <f t="shared" si="453"/>
        <v/>
      </c>
      <c r="J1789" s="308"/>
      <c r="L1789" s="213" t="str">
        <f t="shared" si="452"/>
        <v>--</v>
      </c>
    </row>
    <row r="1790" spans="1:12" ht="15" hidden="1" customHeight="1" x14ac:dyDescent="0.25">
      <c r="A1790" s="108" t="s">
        <v>651</v>
      </c>
      <c r="B1790" s="109"/>
      <c r="C1790" s="304">
        <v>1.5</v>
      </c>
      <c r="D1790" s="305"/>
      <c r="E1790" s="150">
        <v>1.2</v>
      </c>
      <c r="F1790" s="306" t="str">
        <f t="shared" si="454"/>
        <v/>
      </c>
      <c r="G1790" s="307"/>
      <c r="H1790" s="308"/>
      <c r="I1790" s="306" t="str">
        <f t="shared" si="453"/>
        <v>X</v>
      </c>
      <c r="J1790" s="308"/>
      <c r="L1790" s="213" t="str">
        <f t="shared" si="452"/>
        <v>--</v>
      </c>
    </row>
    <row r="1791" spans="1:12" ht="15" hidden="1" customHeight="1" x14ac:dyDescent="0.25">
      <c r="A1791" s="108" t="s">
        <v>641</v>
      </c>
      <c r="B1791" s="109"/>
      <c r="C1791" s="304"/>
      <c r="D1791" s="305"/>
      <c r="E1791" s="150"/>
      <c r="F1791" s="306" t="str">
        <f t="shared" si="454"/>
        <v/>
      </c>
      <c r="G1791" s="307"/>
      <c r="H1791" s="308"/>
      <c r="I1791" s="306" t="str">
        <f t="shared" si="453"/>
        <v/>
      </c>
      <c r="J1791" s="308"/>
      <c r="L1791" s="213" t="str">
        <f t="shared" si="452"/>
        <v>--</v>
      </c>
    </row>
    <row r="1792" spans="1:12" ht="15" hidden="1" customHeight="1" x14ac:dyDescent="0.25">
      <c r="A1792" s="108" t="s">
        <v>642</v>
      </c>
      <c r="B1792" s="109"/>
      <c r="C1792" s="304"/>
      <c r="D1792" s="305"/>
      <c r="E1792" s="150"/>
      <c r="F1792" s="306" t="str">
        <f t="shared" si="454"/>
        <v/>
      </c>
      <c r="G1792" s="307"/>
      <c r="H1792" s="308"/>
      <c r="I1792" s="306" t="str">
        <f t="shared" si="453"/>
        <v/>
      </c>
      <c r="J1792" s="308"/>
      <c r="L1792" s="213" t="str">
        <f t="shared" si="452"/>
        <v>--</v>
      </c>
    </row>
    <row r="1793" spans="1:12" ht="15" hidden="1" customHeight="1" x14ac:dyDescent="0.25">
      <c r="A1793" s="110"/>
      <c r="B1793" s="110"/>
      <c r="C1793" s="31"/>
      <c r="D1793" s="31"/>
      <c r="E1793" s="111"/>
      <c r="F1793" s="81"/>
      <c r="G1793" s="81"/>
      <c r="H1793" s="81"/>
      <c r="I1793" s="81"/>
      <c r="J1793" s="81"/>
      <c r="L1793" s="225" t="str">
        <f t="shared" si="452"/>
        <v>--</v>
      </c>
    </row>
    <row r="1794" spans="1:12" ht="15" hidden="1" customHeight="1" x14ac:dyDescent="0.25">
      <c r="A1794" s="107" t="s">
        <v>483</v>
      </c>
      <c r="B1794" s="106" t="str">
        <f>IF(ISTEXT(VLOOKUP(A1794,'FICHA DE PROJETO'!$A$397:$I$577,2,FALSE)),VLOOKUP(A1794,'FICHA DE PROJETO'!$A$397:$I$577,2,FALSE),"")</f>
        <v/>
      </c>
      <c r="C1794" s="102"/>
      <c r="D1794" s="102"/>
      <c r="E1794" s="102"/>
      <c r="F1794" s="102"/>
      <c r="G1794" s="102"/>
      <c r="H1794" s="102"/>
      <c r="I1794" s="103"/>
      <c r="J1794" s="104"/>
      <c r="L1794" s="212" t="str">
        <f>IF((B1794=""),"--","X")</f>
        <v>--</v>
      </c>
    </row>
    <row r="1795" spans="1:12" ht="19.5" hidden="1" customHeight="1" x14ac:dyDescent="0.25">
      <c r="B1795" s="101"/>
      <c r="C1795" s="309" t="s">
        <v>635</v>
      </c>
      <c r="D1795" s="310"/>
      <c r="E1795" s="105" t="s">
        <v>636</v>
      </c>
      <c r="F1795" s="311" t="s">
        <v>646</v>
      </c>
      <c r="G1795" s="312"/>
      <c r="H1795" s="312"/>
      <c r="I1795" s="311" t="s">
        <v>647</v>
      </c>
      <c r="J1795" s="313"/>
      <c r="L1795" s="213" t="str">
        <f>L1794</f>
        <v>--</v>
      </c>
    </row>
    <row r="1796" spans="1:12" ht="15" hidden="1" customHeight="1" x14ac:dyDescent="0.25">
      <c r="A1796" s="148" t="s">
        <v>637</v>
      </c>
      <c r="B1796" s="149"/>
      <c r="C1796" s="314" t="s">
        <v>686</v>
      </c>
      <c r="D1796" s="315"/>
      <c r="E1796" s="150" t="s">
        <v>686</v>
      </c>
      <c r="F1796" s="306" t="str">
        <f>IF(ISBLANK(C1796),"",(IF((C1796=E1796),"X","")))</f>
        <v>X</v>
      </c>
      <c r="G1796" s="307"/>
      <c r="H1796" s="308"/>
      <c r="I1796" s="306" t="str">
        <f t="shared" ref="I1796" si="455">IF(NOT(C1796=E1796),"X","")</f>
        <v/>
      </c>
      <c r="J1796" s="308"/>
      <c r="L1796" s="213" t="str">
        <f t="shared" ref="L1796:L1803" si="456">L1795</f>
        <v>--</v>
      </c>
    </row>
    <row r="1797" spans="1:12" ht="15" hidden="1" customHeight="1" x14ac:dyDescent="0.25">
      <c r="A1797" s="100" t="s">
        <v>638</v>
      </c>
      <c r="B1797" s="112"/>
      <c r="C1797" s="304">
        <v>14</v>
      </c>
      <c r="D1797" s="305"/>
      <c r="E1797" s="150">
        <v>14</v>
      </c>
      <c r="F1797" s="306" t="str">
        <f>IF(ISBLANK(C1797),"",(IF((C1797&lt;=E1797),"X","")))</f>
        <v>X</v>
      </c>
      <c r="G1797" s="307"/>
      <c r="H1797" s="308"/>
      <c r="I1797" s="306" t="str">
        <f t="shared" ref="I1797:I1802" si="457">IF(ISBLANK(C1797),"",(IF((C1797&gt;E1797),"X","")))</f>
        <v/>
      </c>
      <c r="J1797" s="308"/>
      <c r="L1797" s="213" t="str">
        <f t="shared" si="456"/>
        <v>--</v>
      </c>
    </row>
    <row r="1798" spans="1:12" ht="15" hidden="1" customHeight="1" x14ac:dyDescent="0.25">
      <c r="A1798" s="100" t="s">
        <v>640</v>
      </c>
      <c r="B1798" s="113"/>
      <c r="C1798" s="304">
        <v>7</v>
      </c>
      <c r="D1798" s="305"/>
      <c r="E1798" s="150">
        <v>6</v>
      </c>
      <c r="F1798" s="306" t="str">
        <f t="shared" ref="F1798:F1802" si="458">IF(ISBLANK(C1798),"",(IF((C1798&lt;=E1798),"X","")))</f>
        <v/>
      </c>
      <c r="G1798" s="307"/>
      <c r="H1798" s="308"/>
      <c r="I1798" s="306" t="str">
        <f t="shared" si="457"/>
        <v>X</v>
      </c>
      <c r="J1798" s="308"/>
      <c r="L1798" s="213" t="str">
        <f t="shared" si="456"/>
        <v>--</v>
      </c>
    </row>
    <row r="1799" spans="1:12" ht="15" hidden="1" customHeight="1" x14ac:dyDescent="0.25">
      <c r="A1799" s="108" t="s">
        <v>650</v>
      </c>
      <c r="B1799" s="109"/>
      <c r="C1799" s="304">
        <v>3</v>
      </c>
      <c r="D1799" s="305"/>
      <c r="E1799" s="150">
        <v>2.5</v>
      </c>
      <c r="F1799" s="306" t="str">
        <f t="shared" si="458"/>
        <v/>
      </c>
      <c r="G1799" s="307"/>
      <c r="H1799" s="308"/>
      <c r="I1799" s="306" t="str">
        <f t="shared" si="457"/>
        <v>X</v>
      </c>
      <c r="J1799" s="308"/>
      <c r="L1799" s="213" t="str">
        <f t="shared" si="456"/>
        <v>--</v>
      </c>
    </row>
    <row r="1800" spans="1:12" ht="15" hidden="1" customHeight="1" x14ac:dyDescent="0.25">
      <c r="A1800" s="108" t="s">
        <v>651</v>
      </c>
      <c r="B1800" s="109"/>
      <c r="C1800" s="304">
        <v>1.5</v>
      </c>
      <c r="D1800" s="305"/>
      <c r="E1800" s="150">
        <v>1.2</v>
      </c>
      <c r="F1800" s="306" t="str">
        <f t="shared" si="458"/>
        <v/>
      </c>
      <c r="G1800" s="307"/>
      <c r="H1800" s="308"/>
      <c r="I1800" s="306" t="str">
        <f t="shared" si="457"/>
        <v>X</v>
      </c>
      <c r="J1800" s="308"/>
      <c r="L1800" s="213" t="str">
        <f t="shared" si="456"/>
        <v>--</v>
      </c>
    </row>
    <row r="1801" spans="1:12" ht="15" hidden="1" customHeight="1" x14ac:dyDescent="0.25">
      <c r="A1801" s="108" t="s">
        <v>641</v>
      </c>
      <c r="B1801" s="109"/>
      <c r="C1801" s="304"/>
      <c r="D1801" s="305"/>
      <c r="E1801" s="150"/>
      <c r="F1801" s="306" t="str">
        <f t="shared" si="458"/>
        <v/>
      </c>
      <c r="G1801" s="307"/>
      <c r="H1801" s="308"/>
      <c r="I1801" s="306" t="str">
        <f t="shared" si="457"/>
        <v/>
      </c>
      <c r="J1801" s="308"/>
      <c r="L1801" s="213" t="str">
        <f t="shared" si="456"/>
        <v>--</v>
      </c>
    </row>
    <row r="1802" spans="1:12" ht="15" hidden="1" customHeight="1" x14ac:dyDescent="0.25">
      <c r="A1802" s="108" t="s">
        <v>642</v>
      </c>
      <c r="B1802" s="109"/>
      <c r="C1802" s="304"/>
      <c r="D1802" s="305"/>
      <c r="E1802" s="150"/>
      <c r="F1802" s="306" t="str">
        <f t="shared" si="458"/>
        <v/>
      </c>
      <c r="G1802" s="307"/>
      <c r="H1802" s="308"/>
      <c r="I1802" s="306" t="str">
        <f t="shared" si="457"/>
        <v/>
      </c>
      <c r="J1802" s="308"/>
      <c r="L1802" s="213" t="str">
        <f t="shared" si="456"/>
        <v>--</v>
      </c>
    </row>
    <row r="1803" spans="1:12" ht="15" hidden="1" customHeight="1" x14ac:dyDescent="0.25">
      <c r="A1803" s="110"/>
      <c r="B1803" s="110"/>
      <c r="C1803" s="31"/>
      <c r="D1803" s="31"/>
      <c r="E1803" s="111"/>
      <c r="F1803" s="81"/>
      <c r="G1803" s="81"/>
      <c r="H1803" s="81"/>
      <c r="I1803" s="81"/>
      <c r="J1803" s="81"/>
      <c r="L1803" s="225" t="str">
        <f t="shared" si="456"/>
        <v>--</v>
      </c>
    </row>
    <row r="1804" spans="1:12" ht="15" hidden="1" customHeight="1" x14ac:dyDescent="0.25">
      <c r="A1804" s="107" t="s">
        <v>484</v>
      </c>
      <c r="B1804" s="106" t="str">
        <f>IF(ISTEXT(VLOOKUP(A1804,'FICHA DE PROJETO'!$A$397:$I$577,2,FALSE)),VLOOKUP(A1804,'FICHA DE PROJETO'!$A$397:$I$577,2,FALSE),"")</f>
        <v/>
      </c>
      <c r="C1804" s="102"/>
      <c r="D1804" s="102"/>
      <c r="E1804" s="102"/>
      <c r="F1804" s="102"/>
      <c r="G1804" s="102"/>
      <c r="H1804" s="102"/>
      <c r="I1804" s="103"/>
      <c r="J1804" s="104"/>
      <c r="L1804" s="212" t="str">
        <f>IF((B1804=""),"--","X")</f>
        <v>--</v>
      </c>
    </row>
    <row r="1805" spans="1:12" ht="19.5" hidden="1" customHeight="1" x14ac:dyDescent="0.25">
      <c r="B1805" s="101"/>
      <c r="C1805" s="309" t="s">
        <v>635</v>
      </c>
      <c r="D1805" s="310"/>
      <c r="E1805" s="105" t="s">
        <v>636</v>
      </c>
      <c r="F1805" s="311" t="s">
        <v>646</v>
      </c>
      <c r="G1805" s="312"/>
      <c r="H1805" s="312"/>
      <c r="I1805" s="311" t="s">
        <v>647</v>
      </c>
      <c r="J1805" s="313"/>
      <c r="L1805" s="213" t="str">
        <f>L1804</f>
        <v>--</v>
      </c>
    </row>
    <row r="1806" spans="1:12" ht="15" hidden="1" customHeight="1" x14ac:dyDescent="0.25">
      <c r="A1806" s="148" t="s">
        <v>637</v>
      </c>
      <c r="B1806" s="149"/>
      <c r="C1806" s="314" t="s">
        <v>686</v>
      </c>
      <c r="D1806" s="315"/>
      <c r="E1806" s="150" t="s">
        <v>686</v>
      </c>
      <c r="F1806" s="306" t="str">
        <f>IF(ISBLANK(C1806),"",(IF((C1806=E1806),"X","")))</f>
        <v>X</v>
      </c>
      <c r="G1806" s="307"/>
      <c r="H1806" s="308"/>
      <c r="I1806" s="306" t="str">
        <f t="shared" ref="I1806" si="459">IF(NOT(C1806=E1806),"X","")</f>
        <v/>
      </c>
      <c r="J1806" s="308"/>
      <c r="L1806" s="213" t="str">
        <f t="shared" ref="L1806:L1813" si="460">L1805</f>
        <v>--</v>
      </c>
    </row>
    <row r="1807" spans="1:12" ht="15" hidden="1" customHeight="1" x14ac:dyDescent="0.25">
      <c r="A1807" s="100" t="s">
        <v>638</v>
      </c>
      <c r="B1807" s="112"/>
      <c r="C1807" s="304">
        <v>15</v>
      </c>
      <c r="D1807" s="305"/>
      <c r="E1807" s="150">
        <v>15</v>
      </c>
      <c r="F1807" s="306" t="str">
        <f>IF(ISBLANK(C1807),"",(IF((C1807&lt;=E1807),"X","")))</f>
        <v>X</v>
      </c>
      <c r="G1807" s="307"/>
      <c r="H1807" s="308"/>
      <c r="I1807" s="306" t="str">
        <f t="shared" ref="I1807:I1812" si="461">IF(ISBLANK(C1807),"",(IF((C1807&gt;E1807),"X","")))</f>
        <v/>
      </c>
      <c r="J1807" s="308"/>
      <c r="L1807" s="213" t="str">
        <f t="shared" si="460"/>
        <v>--</v>
      </c>
    </row>
    <row r="1808" spans="1:12" ht="15" hidden="1" customHeight="1" x14ac:dyDescent="0.25">
      <c r="A1808" s="100" t="s">
        <v>640</v>
      </c>
      <c r="B1808" s="113"/>
      <c r="C1808" s="304">
        <v>7</v>
      </c>
      <c r="D1808" s="305"/>
      <c r="E1808" s="150">
        <v>6</v>
      </c>
      <c r="F1808" s="306" t="str">
        <f t="shared" ref="F1808:F1812" si="462">IF(ISBLANK(C1808),"",(IF((C1808&lt;=E1808),"X","")))</f>
        <v/>
      </c>
      <c r="G1808" s="307"/>
      <c r="H1808" s="308"/>
      <c r="I1808" s="306" t="str">
        <f t="shared" si="461"/>
        <v>X</v>
      </c>
      <c r="J1808" s="308"/>
      <c r="L1808" s="213" t="str">
        <f t="shared" si="460"/>
        <v>--</v>
      </c>
    </row>
    <row r="1809" spans="1:12" ht="15" hidden="1" customHeight="1" x14ac:dyDescent="0.25">
      <c r="A1809" s="108" t="s">
        <v>650</v>
      </c>
      <c r="B1809" s="109"/>
      <c r="C1809" s="304">
        <v>3</v>
      </c>
      <c r="D1809" s="305"/>
      <c r="E1809" s="150">
        <v>2.5</v>
      </c>
      <c r="F1809" s="306" t="str">
        <f t="shared" si="462"/>
        <v/>
      </c>
      <c r="G1809" s="307"/>
      <c r="H1809" s="308"/>
      <c r="I1809" s="306" t="str">
        <f t="shared" si="461"/>
        <v>X</v>
      </c>
      <c r="J1809" s="308"/>
      <c r="L1809" s="213" t="str">
        <f t="shared" si="460"/>
        <v>--</v>
      </c>
    </row>
    <row r="1810" spans="1:12" ht="15" hidden="1" customHeight="1" x14ac:dyDescent="0.25">
      <c r="A1810" s="108" t="s">
        <v>651</v>
      </c>
      <c r="B1810" s="109"/>
      <c r="C1810" s="304">
        <v>1.5</v>
      </c>
      <c r="D1810" s="305"/>
      <c r="E1810" s="150">
        <v>1.2</v>
      </c>
      <c r="F1810" s="306" t="str">
        <f t="shared" si="462"/>
        <v/>
      </c>
      <c r="G1810" s="307"/>
      <c r="H1810" s="308"/>
      <c r="I1810" s="306" t="str">
        <f t="shared" si="461"/>
        <v>X</v>
      </c>
      <c r="J1810" s="308"/>
      <c r="L1810" s="213" t="str">
        <f t="shared" si="460"/>
        <v>--</v>
      </c>
    </row>
    <row r="1811" spans="1:12" ht="15" hidden="1" customHeight="1" x14ac:dyDescent="0.25">
      <c r="A1811" s="108" t="s">
        <v>641</v>
      </c>
      <c r="B1811" s="109"/>
      <c r="C1811" s="304"/>
      <c r="D1811" s="305"/>
      <c r="E1811" s="150"/>
      <c r="F1811" s="306" t="str">
        <f t="shared" si="462"/>
        <v/>
      </c>
      <c r="G1811" s="307"/>
      <c r="H1811" s="308"/>
      <c r="I1811" s="306" t="str">
        <f t="shared" si="461"/>
        <v/>
      </c>
      <c r="J1811" s="308"/>
      <c r="L1811" s="213" t="str">
        <f t="shared" si="460"/>
        <v>--</v>
      </c>
    </row>
    <row r="1812" spans="1:12" ht="15" hidden="1" customHeight="1" x14ac:dyDescent="0.25">
      <c r="A1812" s="108" t="s">
        <v>642</v>
      </c>
      <c r="B1812" s="109"/>
      <c r="C1812" s="304"/>
      <c r="D1812" s="305"/>
      <c r="E1812" s="150"/>
      <c r="F1812" s="306" t="str">
        <f t="shared" si="462"/>
        <v/>
      </c>
      <c r="G1812" s="307"/>
      <c r="H1812" s="308"/>
      <c r="I1812" s="306" t="str">
        <f t="shared" si="461"/>
        <v/>
      </c>
      <c r="J1812" s="308"/>
      <c r="L1812" s="213" t="str">
        <f t="shared" si="460"/>
        <v>--</v>
      </c>
    </row>
    <row r="1813" spans="1:12" ht="15" hidden="1" customHeight="1" x14ac:dyDescent="0.25">
      <c r="A1813" s="110"/>
      <c r="B1813" s="110"/>
      <c r="C1813" s="31"/>
      <c r="D1813" s="31"/>
      <c r="E1813" s="111"/>
      <c r="F1813" s="81"/>
      <c r="G1813" s="81"/>
      <c r="H1813" s="81"/>
      <c r="I1813" s="81"/>
      <c r="J1813" s="81"/>
      <c r="L1813" s="225" t="str">
        <f t="shared" si="460"/>
        <v>--</v>
      </c>
    </row>
    <row r="1814" spans="1:12" ht="15" hidden="1" customHeight="1" x14ac:dyDescent="0.25">
      <c r="A1814" s="107" t="s">
        <v>485</v>
      </c>
      <c r="B1814" s="106" t="str">
        <f>IF(ISTEXT(VLOOKUP(A1814,'FICHA DE PROJETO'!$A$397:$I$577,2,FALSE)),VLOOKUP(A1814,'FICHA DE PROJETO'!$A$397:$I$577,2,FALSE),"")</f>
        <v/>
      </c>
      <c r="C1814" s="102"/>
      <c r="D1814" s="102"/>
      <c r="E1814" s="102"/>
      <c r="F1814" s="102"/>
      <c r="G1814" s="102"/>
      <c r="H1814" s="102"/>
      <c r="I1814" s="103"/>
      <c r="J1814" s="104"/>
      <c r="L1814" s="212" t="str">
        <f>IF((B1814=""),"--","X")</f>
        <v>--</v>
      </c>
    </row>
    <row r="1815" spans="1:12" ht="20.25" hidden="1" customHeight="1" x14ac:dyDescent="0.25">
      <c r="B1815" s="101"/>
      <c r="C1815" s="309" t="s">
        <v>635</v>
      </c>
      <c r="D1815" s="310"/>
      <c r="E1815" s="105" t="s">
        <v>636</v>
      </c>
      <c r="F1815" s="311" t="s">
        <v>646</v>
      </c>
      <c r="G1815" s="312"/>
      <c r="H1815" s="312"/>
      <c r="I1815" s="311" t="s">
        <v>647</v>
      </c>
      <c r="J1815" s="313"/>
      <c r="L1815" s="213" t="str">
        <f>L1814</f>
        <v>--</v>
      </c>
    </row>
    <row r="1816" spans="1:12" ht="15" hidden="1" customHeight="1" x14ac:dyDescent="0.25">
      <c r="A1816" s="148" t="s">
        <v>637</v>
      </c>
      <c r="B1816" s="149"/>
      <c r="C1816" s="314" t="s">
        <v>686</v>
      </c>
      <c r="D1816" s="315"/>
      <c r="E1816" s="150" t="s">
        <v>686</v>
      </c>
      <c r="F1816" s="306" t="str">
        <f>IF(ISBLANK(C1816),"",(IF((C1816=E1816),"X","")))</f>
        <v>X</v>
      </c>
      <c r="G1816" s="307"/>
      <c r="H1816" s="308"/>
      <c r="I1816" s="306" t="str">
        <f t="shared" ref="I1816" si="463">IF(NOT(C1816=E1816),"X","")</f>
        <v/>
      </c>
      <c r="J1816" s="308"/>
      <c r="L1816" s="213" t="str">
        <f t="shared" ref="L1816:L1823" si="464">L1815</f>
        <v>--</v>
      </c>
    </row>
    <row r="1817" spans="1:12" ht="15" hidden="1" customHeight="1" x14ac:dyDescent="0.25">
      <c r="A1817" s="100" t="s">
        <v>638</v>
      </c>
      <c r="B1817" s="112"/>
      <c r="C1817" s="304">
        <v>14</v>
      </c>
      <c r="D1817" s="305"/>
      <c r="E1817" s="150">
        <v>12</v>
      </c>
      <c r="F1817" s="306" t="str">
        <f>IF(ISBLANK(C1817),"",(IF((C1817&lt;=E1817),"X","")))</f>
        <v/>
      </c>
      <c r="G1817" s="307"/>
      <c r="H1817" s="308"/>
      <c r="I1817" s="306" t="str">
        <f t="shared" ref="I1817:I1822" si="465">IF(ISBLANK(C1817),"",(IF((C1817&gt;E1817),"X","")))</f>
        <v>X</v>
      </c>
      <c r="J1817" s="308"/>
      <c r="L1817" s="213" t="str">
        <f t="shared" si="464"/>
        <v>--</v>
      </c>
    </row>
    <row r="1818" spans="1:12" ht="15" hidden="1" customHeight="1" x14ac:dyDescent="0.25">
      <c r="A1818" s="100" t="s">
        <v>640</v>
      </c>
      <c r="B1818" s="113"/>
      <c r="C1818" s="304">
        <v>8</v>
      </c>
      <c r="D1818" s="305"/>
      <c r="E1818" s="150">
        <v>7</v>
      </c>
      <c r="F1818" s="306" t="str">
        <f t="shared" ref="F1818:F1822" si="466">IF(ISBLANK(C1818),"",(IF((C1818&lt;=E1818),"X","")))</f>
        <v/>
      </c>
      <c r="G1818" s="307"/>
      <c r="H1818" s="308"/>
      <c r="I1818" s="306" t="str">
        <f t="shared" si="465"/>
        <v>X</v>
      </c>
      <c r="J1818" s="308"/>
      <c r="L1818" s="213" t="str">
        <f t="shared" si="464"/>
        <v>--</v>
      </c>
    </row>
    <row r="1819" spans="1:12" ht="15" hidden="1" customHeight="1" x14ac:dyDescent="0.25">
      <c r="A1819" s="108" t="s">
        <v>650</v>
      </c>
      <c r="B1819" s="109"/>
      <c r="C1819" s="304">
        <v>3</v>
      </c>
      <c r="D1819" s="305"/>
      <c r="E1819" s="150">
        <v>3.5</v>
      </c>
      <c r="F1819" s="306" t="str">
        <f t="shared" si="466"/>
        <v>X</v>
      </c>
      <c r="G1819" s="307"/>
      <c r="H1819" s="308"/>
      <c r="I1819" s="306" t="str">
        <f t="shared" si="465"/>
        <v/>
      </c>
      <c r="J1819" s="308"/>
      <c r="L1819" s="213" t="str">
        <f t="shared" si="464"/>
        <v>--</v>
      </c>
    </row>
    <row r="1820" spans="1:12" ht="15" hidden="1" customHeight="1" x14ac:dyDescent="0.25">
      <c r="A1820" s="108" t="s">
        <v>651</v>
      </c>
      <c r="B1820" s="109"/>
      <c r="C1820" s="304">
        <v>1.5</v>
      </c>
      <c r="D1820" s="305"/>
      <c r="E1820" s="150">
        <v>1.2</v>
      </c>
      <c r="F1820" s="306" t="str">
        <f t="shared" si="466"/>
        <v/>
      </c>
      <c r="G1820" s="307"/>
      <c r="H1820" s="308"/>
      <c r="I1820" s="306" t="str">
        <f t="shared" si="465"/>
        <v>X</v>
      </c>
      <c r="J1820" s="308"/>
      <c r="L1820" s="213" t="str">
        <f t="shared" si="464"/>
        <v>--</v>
      </c>
    </row>
    <row r="1821" spans="1:12" ht="15" hidden="1" customHeight="1" x14ac:dyDescent="0.25">
      <c r="A1821" s="108" t="s">
        <v>641</v>
      </c>
      <c r="B1821" s="109"/>
      <c r="C1821" s="304"/>
      <c r="D1821" s="305"/>
      <c r="E1821" s="150"/>
      <c r="F1821" s="306" t="str">
        <f t="shared" si="466"/>
        <v/>
      </c>
      <c r="G1821" s="307"/>
      <c r="H1821" s="308"/>
      <c r="I1821" s="306" t="str">
        <f t="shared" si="465"/>
        <v/>
      </c>
      <c r="J1821" s="308"/>
      <c r="L1821" s="213" t="str">
        <f t="shared" si="464"/>
        <v>--</v>
      </c>
    </row>
    <row r="1822" spans="1:12" ht="15" hidden="1" customHeight="1" x14ac:dyDescent="0.25">
      <c r="A1822" s="108" t="s">
        <v>642</v>
      </c>
      <c r="B1822" s="109"/>
      <c r="C1822" s="304"/>
      <c r="D1822" s="305"/>
      <c r="E1822" s="150"/>
      <c r="F1822" s="306" t="str">
        <f t="shared" si="466"/>
        <v/>
      </c>
      <c r="G1822" s="307"/>
      <c r="H1822" s="308"/>
      <c r="I1822" s="306" t="str">
        <f t="shared" si="465"/>
        <v/>
      </c>
      <c r="J1822" s="308"/>
      <c r="L1822" s="213" t="str">
        <f t="shared" si="464"/>
        <v>--</v>
      </c>
    </row>
    <row r="1823" spans="1:12" ht="15" hidden="1" customHeight="1" x14ac:dyDescent="0.25">
      <c r="A1823" s="110"/>
      <c r="B1823" s="110"/>
      <c r="C1823" s="31"/>
      <c r="D1823" s="31"/>
      <c r="E1823" s="111"/>
      <c r="F1823" s="81"/>
      <c r="G1823" s="81"/>
      <c r="H1823" s="81"/>
      <c r="I1823" s="81"/>
      <c r="J1823" s="81"/>
      <c r="L1823" s="225" t="str">
        <f t="shared" si="464"/>
        <v>--</v>
      </c>
    </row>
    <row r="1824" spans="1:12" ht="15" hidden="1" customHeight="1" x14ac:dyDescent="0.25">
      <c r="A1824" s="107" t="s">
        <v>486</v>
      </c>
      <c r="B1824" s="106" t="str">
        <f>IF(ISTEXT(VLOOKUP(A1824,'FICHA DE PROJETO'!$A$397:$I$577,2,FALSE)),VLOOKUP(A1824,'FICHA DE PROJETO'!$A$397:$I$577,2,FALSE),"")</f>
        <v/>
      </c>
      <c r="C1824" s="102"/>
      <c r="D1824" s="102"/>
      <c r="E1824" s="102"/>
      <c r="F1824" s="102"/>
      <c r="G1824" s="102"/>
      <c r="H1824" s="102"/>
      <c r="I1824" s="103"/>
      <c r="J1824" s="104"/>
      <c r="L1824" s="212" t="str">
        <f>IF((B1824=""),"--","X")</f>
        <v>--</v>
      </c>
    </row>
    <row r="1825" spans="1:12" ht="15" hidden="1" customHeight="1" x14ac:dyDescent="0.25">
      <c r="B1825" s="101"/>
      <c r="C1825" s="309" t="s">
        <v>635</v>
      </c>
      <c r="D1825" s="310"/>
      <c r="E1825" s="105" t="s">
        <v>636</v>
      </c>
      <c r="F1825" s="311" t="s">
        <v>646</v>
      </c>
      <c r="G1825" s="312"/>
      <c r="H1825" s="312"/>
      <c r="I1825" s="311" t="s">
        <v>647</v>
      </c>
      <c r="J1825" s="313"/>
      <c r="L1825" s="213" t="str">
        <f>L1824</f>
        <v>--</v>
      </c>
    </row>
    <row r="1826" spans="1:12" ht="15" hidden="1" customHeight="1" x14ac:dyDescent="0.25">
      <c r="A1826" s="148" t="s">
        <v>637</v>
      </c>
      <c r="B1826" s="149"/>
      <c r="C1826" s="314"/>
      <c r="D1826" s="315"/>
      <c r="E1826" s="150"/>
      <c r="F1826" s="306" t="str">
        <f>IF(ISBLANK(C1826),"",(IF((C1826=E1826),"X","")))</f>
        <v/>
      </c>
      <c r="G1826" s="307"/>
      <c r="H1826" s="308"/>
      <c r="I1826" s="306" t="str">
        <f t="shared" ref="I1826" si="467">IF(NOT(C1826=E1826),"X","")</f>
        <v/>
      </c>
      <c r="J1826" s="308"/>
      <c r="L1826" s="213" t="str">
        <f t="shared" ref="L1826:L1833" si="468">L1825</f>
        <v>--</v>
      </c>
    </row>
    <row r="1827" spans="1:12" ht="15" hidden="1" customHeight="1" x14ac:dyDescent="0.25">
      <c r="A1827" s="100" t="s">
        <v>638</v>
      </c>
      <c r="B1827" s="112"/>
      <c r="C1827" s="304"/>
      <c r="D1827" s="305"/>
      <c r="E1827" s="150"/>
      <c r="F1827" s="306" t="str">
        <f>IF(ISBLANK(C1827),"",(IF((C1827&lt;=E1827),"X","")))</f>
        <v/>
      </c>
      <c r="G1827" s="307"/>
      <c r="H1827" s="308"/>
      <c r="I1827" s="306" t="str">
        <f t="shared" ref="I1827:I1832" si="469">IF(ISBLANK(C1827),"",(IF((C1827&gt;E1827),"X","")))</f>
        <v/>
      </c>
      <c r="J1827" s="308"/>
      <c r="L1827" s="213" t="str">
        <f t="shared" si="468"/>
        <v>--</v>
      </c>
    </row>
    <row r="1828" spans="1:12" ht="15" hidden="1" customHeight="1" x14ac:dyDescent="0.25">
      <c r="A1828" s="100" t="s">
        <v>640</v>
      </c>
      <c r="B1828" s="113"/>
      <c r="C1828" s="304"/>
      <c r="D1828" s="305"/>
      <c r="E1828" s="150"/>
      <c r="F1828" s="306" t="str">
        <f t="shared" ref="F1828:F1832" si="470">IF(ISBLANK(C1828),"",(IF((C1828&lt;=E1828),"X","")))</f>
        <v/>
      </c>
      <c r="G1828" s="307"/>
      <c r="H1828" s="308"/>
      <c r="I1828" s="306" t="str">
        <f t="shared" si="469"/>
        <v/>
      </c>
      <c r="J1828" s="308"/>
      <c r="L1828" s="213" t="str">
        <f t="shared" si="468"/>
        <v>--</v>
      </c>
    </row>
    <row r="1829" spans="1:12" ht="15" hidden="1" customHeight="1" x14ac:dyDescent="0.25">
      <c r="A1829" s="108" t="s">
        <v>650</v>
      </c>
      <c r="B1829" s="109"/>
      <c r="C1829" s="304"/>
      <c r="D1829" s="305"/>
      <c r="E1829" s="150"/>
      <c r="F1829" s="306" t="str">
        <f t="shared" si="470"/>
        <v/>
      </c>
      <c r="G1829" s="307"/>
      <c r="H1829" s="308"/>
      <c r="I1829" s="306" t="str">
        <f t="shared" si="469"/>
        <v/>
      </c>
      <c r="J1829" s="308"/>
      <c r="L1829" s="213" t="str">
        <f t="shared" si="468"/>
        <v>--</v>
      </c>
    </row>
    <row r="1830" spans="1:12" ht="15" hidden="1" customHeight="1" x14ac:dyDescent="0.25">
      <c r="A1830" s="108" t="s">
        <v>651</v>
      </c>
      <c r="B1830" s="109"/>
      <c r="C1830" s="304"/>
      <c r="D1830" s="305"/>
      <c r="E1830" s="150"/>
      <c r="F1830" s="306" t="str">
        <f t="shared" si="470"/>
        <v/>
      </c>
      <c r="G1830" s="307"/>
      <c r="H1830" s="308"/>
      <c r="I1830" s="306" t="str">
        <f t="shared" si="469"/>
        <v/>
      </c>
      <c r="J1830" s="308"/>
      <c r="L1830" s="213" t="str">
        <f t="shared" si="468"/>
        <v>--</v>
      </c>
    </row>
    <row r="1831" spans="1:12" ht="15" hidden="1" customHeight="1" x14ac:dyDescent="0.25">
      <c r="A1831" s="108" t="s">
        <v>641</v>
      </c>
      <c r="B1831" s="109"/>
      <c r="C1831" s="304"/>
      <c r="D1831" s="305"/>
      <c r="E1831" s="150"/>
      <c r="F1831" s="306" t="str">
        <f t="shared" si="470"/>
        <v/>
      </c>
      <c r="G1831" s="307"/>
      <c r="H1831" s="308"/>
      <c r="I1831" s="306" t="str">
        <f t="shared" si="469"/>
        <v/>
      </c>
      <c r="J1831" s="308"/>
      <c r="L1831" s="213" t="str">
        <f t="shared" si="468"/>
        <v>--</v>
      </c>
    </row>
    <row r="1832" spans="1:12" ht="15" hidden="1" customHeight="1" x14ac:dyDescent="0.25">
      <c r="A1832" s="108" t="s">
        <v>642</v>
      </c>
      <c r="B1832" s="109"/>
      <c r="C1832" s="304"/>
      <c r="D1832" s="305"/>
      <c r="E1832" s="150"/>
      <c r="F1832" s="306" t="str">
        <f t="shared" si="470"/>
        <v/>
      </c>
      <c r="G1832" s="307"/>
      <c r="H1832" s="308"/>
      <c r="I1832" s="306" t="str">
        <f t="shared" si="469"/>
        <v/>
      </c>
      <c r="J1832" s="308"/>
      <c r="L1832" s="213" t="str">
        <f t="shared" si="468"/>
        <v>--</v>
      </c>
    </row>
    <row r="1833" spans="1:12" ht="15" hidden="1" customHeight="1" x14ac:dyDescent="0.25">
      <c r="A1833" s="110"/>
      <c r="B1833" s="110"/>
      <c r="C1833" s="31"/>
      <c r="D1833" s="31"/>
      <c r="E1833" s="111"/>
      <c r="F1833" s="81"/>
      <c r="G1833" s="81"/>
      <c r="H1833" s="81"/>
      <c r="I1833" s="81"/>
      <c r="J1833" s="81"/>
      <c r="L1833" s="225" t="str">
        <f t="shared" si="468"/>
        <v>--</v>
      </c>
    </row>
    <row r="1834" spans="1:12" ht="15" hidden="1" customHeight="1" x14ac:dyDescent="0.25">
      <c r="A1834" s="107" t="s">
        <v>487</v>
      </c>
      <c r="B1834" s="106" t="str">
        <f>IF(ISTEXT(VLOOKUP(A1834,'FICHA DE PROJETO'!$A$397:$I$577,2,FALSE)),VLOOKUP(A1834,'FICHA DE PROJETO'!$A$397:$I$577,2,FALSE),"")</f>
        <v/>
      </c>
      <c r="C1834" s="102"/>
      <c r="D1834" s="102"/>
      <c r="E1834" s="102"/>
      <c r="F1834" s="102"/>
      <c r="G1834" s="102"/>
      <c r="H1834" s="102"/>
      <c r="I1834" s="103"/>
      <c r="J1834" s="104"/>
      <c r="L1834" s="212" t="str">
        <f>IF((B1834=""),"--","X")</f>
        <v>--</v>
      </c>
    </row>
    <row r="1835" spans="1:12" ht="15" hidden="1" customHeight="1" x14ac:dyDescent="0.25">
      <c r="B1835" s="101"/>
      <c r="C1835" s="309" t="s">
        <v>635</v>
      </c>
      <c r="D1835" s="310"/>
      <c r="E1835" s="105" t="s">
        <v>636</v>
      </c>
      <c r="F1835" s="311" t="s">
        <v>646</v>
      </c>
      <c r="G1835" s="312"/>
      <c r="H1835" s="312"/>
      <c r="I1835" s="311" t="s">
        <v>647</v>
      </c>
      <c r="J1835" s="313"/>
      <c r="L1835" s="213" t="str">
        <f>L1834</f>
        <v>--</v>
      </c>
    </row>
    <row r="1836" spans="1:12" ht="15" hidden="1" customHeight="1" x14ac:dyDescent="0.25">
      <c r="A1836" s="148" t="s">
        <v>637</v>
      </c>
      <c r="B1836" s="149"/>
      <c r="C1836" s="314"/>
      <c r="D1836" s="315"/>
      <c r="E1836" s="150"/>
      <c r="F1836" s="306" t="str">
        <f>IF(ISBLANK(C1836),"",(IF((C1836=E1836),"X","")))</f>
        <v/>
      </c>
      <c r="G1836" s="307"/>
      <c r="H1836" s="308"/>
      <c r="I1836" s="306" t="str">
        <f t="shared" ref="I1836" si="471">IF(NOT(C1836=E1836),"X","")</f>
        <v/>
      </c>
      <c r="J1836" s="308"/>
      <c r="L1836" s="213" t="str">
        <f t="shared" ref="L1836:L1843" si="472">L1835</f>
        <v>--</v>
      </c>
    </row>
    <row r="1837" spans="1:12" ht="15" hidden="1" customHeight="1" x14ac:dyDescent="0.25">
      <c r="A1837" s="100" t="s">
        <v>638</v>
      </c>
      <c r="B1837" s="112"/>
      <c r="C1837" s="304"/>
      <c r="D1837" s="305"/>
      <c r="E1837" s="150"/>
      <c r="F1837" s="306" t="str">
        <f>IF(ISBLANK(C1837),"",(IF((C1837&lt;=E1837),"X","")))</f>
        <v/>
      </c>
      <c r="G1837" s="307"/>
      <c r="H1837" s="308"/>
      <c r="I1837" s="306" t="str">
        <f t="shared" ref="I1837:I1842" si="473">IF(ISBLANK(C1837),"",(IF((C1837&gt;E1837),"X","")))</f>
        <v/>
      </c>
      <c r="J1837" s="308"/>
      <c r="L1837" s="213" t="str">
        <f t="shared" si="472"/>
        <v>--</v>
      </c>
    </row>
    <row r="1838" spans="1:12" ht="15" hidden="1" customHeight="1" x14ac:dyDescent="0.25">
      <c r="A1838" s="100" t="s">
        <v>640</v>
      </c>
      <c r="B1838" s="113"/>
      <c r="C1838" s="304"/>
      <c r="D1838" s="305"/>
      <c r="E1838" s="150"/>
      <c r="F1838" s="306" t="str">
        <f t="shared" ref="F1838:F1842" si="474">IF(ISBLANK(C1838),"",(IF((C1838&lt;=E1838),"X","")))</f>
        <v/>
      </c>
      <c r="G1838" s="307"/>
      <c r="H1838" s="308"/>
      <c r="I1838" s="306" t="str">
        <f t="shared" si="473"/>
        <v/>
      </c>
      <c r="J1838" s="308"/>
      <c r="L1838" s="213" t="str">
        <f t="shared" si="472"/>
        <v>--</v>
      </c>
    </row>
    <row r="1839" spans="1:12" ht="15" hidden="1" customHeight="1" x14ac:dyDescent="0.25">
      <c r="A1839" s="108" t="s">
        <v>650</v>
      </c>
      <c r="B1839" s="109"/>
      <c r="C1839" s="304"/>
      <c r="D1839" s="305"/>
      <c r="E1839" s="150"/>
      <c r="F1839" s="306" t="str">
        <f t="shared" si="474"/>
        <v/>
      </c>
      <c r="G1839" s="307"/>
      <c r="H1839" s="308"/>
      <c r="I1839" s="306" t="str">
        <f t="shared" si="473"/>
        <v/>
      </c>
      <c r="J1839" s="308"/>
      <c r="L1839" s="213" t="str">
        <f t="shared" si="472"/>
        <v>--</v>
      </c>
    </row>
    <row r="1840" spans="1:12" ht="15" hidden="1" customHeight="1" x14ac:dyDescent="0.25">
      <c r="A1840" s="108" t="s">
        <v>651</v>
      </c>
      <c r="B1840" s="109"/>
      <c r="C1840" s="304"/>
      <c r="D1840" s="305"/>
      <c r="E1840" s="150"/>
      <c r="F1840" s="306" t="str">
        <f t="shared" si="474"/>
        <v/>
      </c>
      <c r="G1840" s="307"/>
      <c r="H1840" s="308"/>
      <c r="I1840" s="306" t="str">
        <f t="shared" si="473"/>
        <v/>
      </c>
      <c r="J1840" s="308"/>
      <c r="L1840" s="213" t="str">
        <f t="shared" si="472"/>
        <v>--</v>
      </c>
    </row>
    <row r="1841" spans="1:12" ht="15" hidden="1" customHeight="1" x14ac:dyDescent="0.25">
      <c r="A1841" s="108" t="s">
        <v>641</v>
      </c>
      <c r="B1841" s="109"/>
      <c r="C1841" s="304"/>
      <c r="D1841" s="305"/>
      <c r="E1841" s="150"/>
      <c r="F1841" s="306" t="str">
        <f t="shared" si="474"/>
        <v/>
      </c>
      <c r="G1841" s="307"/>
      <c r="H1841" s="308"/>
      <c r="I1841" s="306" t="str">
        <f t="shared" si="473"/>
        <v/>
      </c>
      <c r="J1841" s="308"/>
      <c r="L1841" s="213" t="str">
        <f t="shared" si="472"/>
        <v>--</v>
      </c>
    </row>
    <row r="1842" spans="1:12" ht="15" hidden="1" customHeight="1" x14ac:dyDescent="0.25">
      <c r="A1842" s="108" t="s">
        <v>642</v>
      </c>
      <c r="B1842" s="109"/>
      <c r="C1842" s="304"/>
      <c r="D1842" s="305"/>
      <c r="E1842" s="150"/>
      <c r="F1842" s="306" t="str">
        <f t="shared" si="474"/>
        <v/>
      </c>
      <c r="G1842" s="307"/>
      <c r="H1842" s="308"/>
      <c r="I1842" s="306" t="str">
        <f t="shared" si="473"/>
        <v/>
      </c>
      <c r="J1842" s="308"/>
      <c r="L1842" s="213" t="str">
        <f t="shared" si="472"/>
        <v>--</v>
      </c>
    </row>
    <row r="1843" spans="1:12" ht="15" hidden="1" customHeight="1" x14ac:dyDescent="0.25">
      <c r="A1843" s="110"/>
      <c r="B1843" s="110"/>
      <c r="C1843" s="31"/>
      <c r="D1843" s="31"/>
      <c r="E1843" s="111"/>
      <c r="F1843" s="81"/>
      <c r="G1843" s="81"/>
      <c r="H1843" s="81"/>
      <c r="I1843" s="81"/>
      <c r="J1843" s="81"/>
      <c r="L1843" s="225" t="str">
        <f t="shared" si="472"/>
        <v>--</v>
      </c>
    </row>
    <row r="1844" spans="1:12" ht="15" hidden="1" customHeight="1" x14ac:dyDescent="0.25">
      <c r="A1844" s="107" t="s">
        <v>490</v>
      </c>
      <c r="B1844" s="106" t="str">
        <f>IF(ISTEXT(VLOOKUP(A1844,'FICHA DE PROJETO'!$A$397:$I$577,2,FALSE)),VLOOKUP(A1844,'FICHA DE PROJETO'!$A$397:$I$577,2,FALSE),"")</f>
        <v/>
      </c>
      <c r="C1844" s="102"/>
      <c r="D1844" s="102"/>
      <c r="E1844" s="102"/>
      <c r="F1844" s="102"/>
      <c r="G1844" s="102"/>
      <c r="H1844" s="102"/>
      <c r="I1844" s="103"/>
      <c r="J1844" s="104"/>
      <c r="L1844" s="212" t="str">
        <f>IF((B1844=""),"--","X")</f>
        <v>--</v>
      </c>
    </row>
    <row r="1845" spans="1:12" ht="15" hidden="1" customHeight="1" x14ac:dyDescent="0.25">
      <c r="B1845" s="101"/>
      <c r="C1845" s="309" t="s">
        <v>635</v>
      </c>
      <c r="D1845" s="310"/>
      <c r="E1845" s="105" t="s">
        <v>636</v>
      </c>
      <c r="F1845" s="311" t="s">
        <v>646</v>
      </c>
      <c r="G1845" s="312"/>
      <c r="H1845" s="312"/>
      <c r="I1845" s="311" t="s">
        <v>647</v>
      </c>
      <c r="J1845" s="313"/>
      <c r="L1845" s="213" t="str">
        <f>L1844</f>
        <v>--</v>
      </c>
    </row>
    <row r="1846" spans="1:12" ht="15" hidden="1" customHeight="1" x14ac:dyDescent="0.25">
      <c r="A1846" s="148" t="s">
        <v>637</v>
      </c>
      <c r="B1846" s="149"/>
      <c r="C1846" s="314"/>
      <c r="D1846" s="315"/>
      <c r="E1846" s="150"/>
      <c r="F1846" s="306" t="str">
        <f>IF(ISBLANK(C1846),"",(IF((C1846=E1846),"X","")))</f>
        <v/>
      </c>
      <c r="G1846" s="307"/>
      <c r="H1846" s="308"/>
      <c r="I1846" s="306" t="str">
        <f t="shared" ref="I1846" si="475">IF(NOT(C1846=E1846),"X","")</f>
        <v/>
      </c>
      <c r="J1846" s="308"/>
      <c r="L1846" s="213" t="str">
        <f t="shared" ref="L1846:L1853" si="476">L1845</f>
        <v>--</v>
      </c>
    </row>
    <row r="1847" spans="1:12" ht="15" hidden="1" customHeight="1" x14ac:dyDescent="0.25">
      <c r="A1847" s="100" t="s">
        <v>638</v>
      </c>
      <c r="B1847" s="112"/>
      <c r="C1847" s="304"/>
      <c r="D1847" s="305"/>
      <c r="E1847" s="150"/>
      <c r="F1847" s="306" t="str">
        <f>IF(ISBLANK(C1847),"",(IF((C1847&lt;=E1847),"X","")))</f>
        <v/>
      </c>
      <c r="G1847" s="307"/>
      <c r="H1847" s="308"/>
      <c r="I1847" s="306" t="str">
        <f t="shared" ref="I1847:I1852" si="477">IF(ISBLANK(C1847),"",(IF((C1847&gt;E1847),"X","")))</f>
        <v/>
      </c>
      <c r="J1847" s="308"/>
      <c r="L1847" s="213" t="str">
        <f t="shared" si="476"/>
        <v>--</v>
      </c>
    </row>
    <row r="1848" spans="1:12" ht="15" hidden="1" customHeight="1" x14ac:dyDescent="0.25">
      <c r="A1848" s="100" t="s">
        <v>640</v>
      </c>
      <c r="B1848" s="113"/>
      <c r="C1848" s="304"/>
      <c r="D1848" s="305"/>
      <c r="E1848" s="150"/>
      <c r="F1848" s="306" t="str">
        <f t="shared" ref="F1848:F1852" si="478">IF(ISBLANK(C1848),"",(IF((C1848&lt;=E1848),"X","")))</f>
        <v/>
      </c>
      <c r="G1848" s="307"/>
      <c r="H1848" s="308"/>
      <c r="I1848" s="306" t="str">
        <f t="shared" si="477"/>
        <v/>
      </c>
      <c r="J1848" s="308"/>
      <c r="L1848" s="213" t="str">
        <f t="shared" si="476"/>
        <v>--</v>
      </c>
    </row>
    <row r="1849" spans="1:12" ht="15" hidden="1" customHeight="1" x14ac:dyDescent="0.25">
      <c r="A1849" s="108" t="s">
        <v>650</v>
      </c>
      <c r="B1849" s="109"/>
      <c r="C1849" s="304"/>
      <c r="D1849" s="305"/>
      <c r="E1849" s="150"/>
      <c r="F1849" s="306" t="str">
        <f t="shared" si="478"/>
        <v/>
      </c>
      <c r="G1849" s="307"/>
      <c r="H1849" s="308"/>
      <c r="I1849" s="306" t="str">
        <f t="shared" si="477"/>
        <v/>
      </c>
      <c r="J1849" s="308"/>
      <c r="L1849" s="213" t="str">
        <f t="shared" si="476"/>
        <v>--</v>
      </c>
    </row>
    <row r="1850" spans="1:12" ht="15" hidden="1" customHeight="1" x14ac:dyDescent="0.25">
      <c r="A1850" s="108" t="s">
        <v>651</v>
      </c>
      <c r="B1850" s="109"/>
      <c r="C1850" s="304"/>
      <c r="D1850" s="305"/>
      <c r="E1850" s="150"/>
      <c r="F1850" s="306" t="str">
        <f t="shared" si="478"/>
        <v/>
      </c>
      <c r="G1850" s="307"/>
      <c r="H1850" s="308"/>
      <c r="I1850" s="306" t="str">
        <f t="shared" si="477"/>
        <v/>
      </c>
      <c r="J1850" s="308"/>
      <c r="L1850" s="213" t="str">
        <f t="shared" si="476"/>
        <v>--</v>
      </c>
    </row>
    <row r="1851" spans="1:12" ht="15" hidden="1" customHeight="1" x14ac:dyDescent="0.25">
      <c r="A1851" s="108" t="s">
        <v>641</v>
      </c>
      <c r="B1851" s="109"/>
      <c r="C1851" s="304"/>
      <c r="D1851" s="305"/>
      <c r="E1851" s="150"/>
      <c r="F1851" s="306" t="str">
        <f t="shared" si="478"/>
        <v/>
      </c>
      <c r="G1851" s="307"/>
      <c r="H1851" s="308"/>
      <c r="I1851" s="306" t="str">
        <f t="shared" si="477"/>
        <v/>
      </c>
      <c r="J1851" s="308"/>
      <c r="L1851" s="213" t="str">
        <f t="shared" si="476"/>
        <v>--</v>
      </c>
    </row>
    <row r="1852" spans="1:12" ht="15" hidden="1" customHeight="1" x14ac:dyDescent="0.25">
      <c r="A1852" s="108" t="s">
        <v>642</v>
      </c>
      <c r="B1852" s="109"/>
      <c r="C1852" s="304"/>
      <c r="D1852" s="305"/>
      <c r="E1852" s="150"/>
      <c r="F1852" s="306" t="str">
        <f t="shared" si="478"/>
        <v/>
      </c>
      <c r="G1852" s="307"/>
      <c r="H1852" s="308"/>
      <c r="I1852" s="306" t="str">
        <f t="shared" si="477"/>
        <v/>
      </c>
      <c r="J1852" s="308"/>
      <c r="L1852" s="213" t="str">
        <f t="shared" si="476"/>
        <v>--</v>
      </c>
    </row>
    <row r="1853" spans="1:12" ht="15" hidden="1" customHeight="1" x14ac:dyDescent="0.25">
      <c r="A1853" s="110"/>
      <c r="B1853" s="110"/>
      <c r="C1853" s="31"/>
      <c r="D1853" s="31"/>
      <c r="E1853" s="111"/>
      <c r="F1853" s="81"/>
      <c r="G1853" s="81"/>
      <c r="H1853" s="81"/>
      <c r="I1853" s="81"/>
      <c r="J1853" s="81"/>
      <c r="L1853" s="225" t="str">
        <f t="shared" si="476"/>
        <v>--</v>
      </c>
    </row>
    <row r="1854" spans="1:12" ht="15" hidden="1" customHeight="1" x14ac:dyDescent="0.25">
      <c r="A1854" s="107" t="s">
        <v>659</v>
      </c>
      <c r="B1854" s="106" t="str">
        <f>IF(ISTEXT(VLOOKUP(A1854,'FICHA DE PROJETO'!$A$397:$I$577,2,FALSE)),VLOOKUP(A1854,'FICHA DE PROJETO'!$A$397:$I$577,2,FALSE),"")</f>
        <v/>
      </c>
      <c r="C1854" s="102"/>
      <c r="D1854" s="102"/>
      <c r="E1854" s="102"/>
      <c r="F1854" s="102"/>
      <c r="G1854" s="102"/>
      <c r="H1854" s="102"/>
      <c r="I1854" s="103"/>
      <c r="J1854" s="104"/>
      <c r="L1854" s="212" t="str">
        <f>IF((B1854=""),"--","X")</f>
        <v>--</v>
      </c>
    </row>
    <row r="1855" spans="1:12" ht="15" hidden="1" customHeight="1" x14ac:dyDescent="0.25">
      <c r="B1855" s="101"/>
      <c r="C1855" s="309" t="s">
        <v>635</v>
      </c>
      <c r="D1855" s="310"/>
      <c r="E1855" s="105" t="s">
        <v>636</v>
      </c>
      <c r="F1855" s="311" t="s">
        <v>646</v>
      </c>
      <c r="G1855" s="312"/>
      <c r="H1855" s="312"/>
      <c r="I1855" s="311" t="s">
        <v>647</v>
      </c>
      <c r="J1855" s="313"/>
      <c r="L1855" s="213" t="str">
        <f>L1854</f>
        <v>--</v>
      </c>
    </row>
    <row r="1856" spans="1:12" ht="15" hidden="1" customHeight="1" x14ac:dyDescent="0.25">
      <c r="A1856" s="148" t="s">
        <v>637</v>
      </c>
      <c r="B1856" s="149"/>
      <c r="C1856" s="314"/>
      <c r="D1856" s="315"/>
      <c r="E1856" s="150"/>
      <c r="F1856" s="306" t="str">
        <f>IF(ISBLANK(C1856),"",(IF((C1856=E1856),"X","")))</f>
        <v/>
      </c>
      <c r="G1856" s="307"/>
      <c r="H1856" s="308"/>
      <c r="I1856" s="306" t="str">
        <f t="shared" ref="I1856" si="479">IF(NOT(C1856=E1856),"X","")</f>
        <v/>
      </c>
      <c r="J1856" s="308"/>
      <c r="L1856" s="213" t="str">
        <f t="shared" ref="L1856:L1863" si="480">L1855</f>
        <v>--</v>
      </c>
    </row>
    <row r="1857" spans="1:12" ht="15" hidden="1" customHeight="1" x14ac:dyDescent="0.25">
      <c r="A1857" s="100" t="s">
        <v>638</v>
      </c>
      <c r="B1857" s="112"/>
      <c r="C1857" s="304"/>
      <c r="D1857" s="305"/>
      <c r="E1857" s="150"/>
      <c r="F1857" s="306" t="str">
        <f>IF(ISBLANK(C1857),"",(IF((C1857&lt;=E1857),"X","")))</f>
        <v/>
      </c>
      <c r="G1857" s="307"/>
      <c r="H1857" s="308"/>
      <c r="I1857" s="306" t="str">
        <f t="shared" ref="I1857:I1862" si="481">IF(ISBLANK(C1857),"",(IF((C1857&gt;E1857),"X","")))</f>
        <v/>
      </c>
      <c r="J1857" s="308"/>
      <c r="L1857" s="213" t="str">
        <f t="shared" si="480"/>
        <v>--</v>
      </c>
    </row>
    <row r="1858" spans="1:12" ht="15" hidden="1" customHeight="1" x14ac:dyDescent="0.25">
      <c r="A1858" s="100" t="s">
        <v>640</v>
      </c>
      <c r="B1858" s="113"/>
      <c r="C1858" s="304"/>
      <c r="D1858" s="305"/>
      <c r="E1858" s="150"/>
      <c r="F1858" s="306" t="str">
        <f t="shared" ref="F1858:F1862" si="482">IF(ISBLANK(C1858),"",(IF((C1858&lt;=E1858),"X","")))</f>
        <v/>
      </c>
      <c r="G1858" s="307"/>
      <c r="H1858" s="308"/>
      <c r="I1858" s="306" t="str">
        <f t="shared" si="481"/>
        <v/>
      </c>
      <c r="J1858" s="308"/>
      <c r="L1858" s="213" t="str">
        <f t="shared" si="480"/>
        <v>--</v>
      </c>
    </row>
    <row r="1859" spans="1:12" ht="15" hidden="1" customHeight="1" x14ac:dyDescent="0.25">
      <c r="A1859" s="108" t="s">
        <v>650</v>
      </c>
      <c r="B1859" s="109"/>
      <c r="C1859" s="304"/>
      <c r="D1859" s="305"/>
      <c r="E1859" s="150"/>
      <c r="F1859" s="306" t="str">
        <f t="shared" si="482"/>
        <v/>
      </c>
      <c r="G1859" s="307"/>
      <c r="H1859" s="308"/>
      <c r="I1859" s="306" t="str">
        <f t="shared" si="481"/>
        <v/>
      </c>
      <c r="J1859" s="308"/>
      <c r="L1859" s="213" t="str">
        <f t="shared" si="480"/>
        <v>--</v>
      </c>
    </row>
    <row r="1860" spans="1:12" ht="15" hidden="1" customHeight="1" x14ac:dyDescent="0.25">
      <c r="A1860" s="108" t="s">
        <v>651</v>
      </c>
      <c r="B1860" s="109"/>
      <c r="C1860" s="304"/>
      <c r="D1860" s="305"/>
      <c r="E1860" s="150"/>
      <c r="F1860" s="306" t="str">
        <f t="shared" si="482"/>
        <v/>
      </c>
      <c r="G1860" s="307"/>
      <c r="H1860" s="308"/>
      <c r="I1860" s="306" t="str">
        <f t="shared" si="481"/>
        <v/>
      </c>
      <c r="J1860" s="308"/>
      <c r="L1860" s="213" t="str">
        <f t="shared" si="480"/>
        <v>--</v>
      </c>
    </row>
    <row r="1861" spans="1:12" ht="15" hidden="1" customHeight="1" x14ac:dyDescent="0.25">
      <c r="A1861" s="108" t="s">
        <v>641</v>
      </c>
      <c r="B1861" s="109"/>
      <c r="C1861" s="304"/>
      <c r="D1861" s="305"/>
      <c r="E1861" s="150"/>
      <c r="F1861" s="306" t="str">
        <f t="shared" si="482"/>
        <v/>
      </c>
      <c r="G1861" s="307"/>
      <c r="H1861" s="308"/>
      <c r="I1861" s="306" t="str">
        <f t="shared" si="481"/>
        <v/>
      </c>
      <c r="J1861" s="308"/>
      <c r="L1861" s="213" t="str">
        <f t="shared" si="480"/>
        <v>--</v>
      </c>
    </row>
    <row r="1862" spans="1:12" ht="15" hidden="1" customHeight="1" x14ac:dyDescent="0.25">
      <c r="A1862" s="108" t="s">
        <v>642</v>
      </c>
      <c r="B1862" s="109"/>
      <c r="C1862" s="304"/>
      <c r="D1862" s="305"/>
      <c r="E1862" s="150"/>
      <c r="F1862" s="306" t="str">
        <f t="shared" si="482"/>
        <v/>
      </c>
      <c r="G1862" s="307"/>
      <c r="H1862" s="308"/>
      <c r="I1862" s="306" t="str">
        <f t="shared" si="481"/>
        <v/>
      </c>
      <c r="J1862" s="308"/>
      <c r="L1862" s="213" t="str">
        <f t="shared" si="480"/>
        <v>--</v>
      </c>
    </row>
    <row r="1863" spans="1:12" ht="15" hidden="1" customHeight="1" x14ac:dyDescent="0.25">
      <c r="A1863" s="110"/>
      <c r="B1863" s="110"/>
      <c r="C1863" s="31"/>
      <c r="D1863" s="31"/>
      <c r="E1863" s="111"/>
      <c r="F1863" s="81"/>
      <c r="G1863" s="81"/>
      <c r="H1863" s="81"/>
      <c r="I1863" s="81"/>
      <c r="J1863" s="81"/>
      <c r="L1863" s="225" t="str">
        <f t="shared" si="480"/>
        <v>--</v>
      </c>
    </row>
    <row r="1864" spans="1:12" ht="15" hidden="1" customHeight="1" x14ac:dyDescent="0.25">
      <c r="A1864" s="107" t="s">
        <v>660</v>
      </c>
      <c r="B1864" s="106" t="str">
        <f>IF(ISTEXT(VLOOKUP(A1864,'FICHA DE PROJETO'!$A$397:$I$577,2,FALSE)),VLOOKUP(A1864,'FICHA DE PROJETO'!$A$397:$I$577,2,FALSE),"")</f>
        <v/>
      </c>
      <c r="C1864" s="102"/>
      <c r="D1864" s="102"/>
      <c r="E1864" s="102"/>
      <c r="F1864" s="102"/>
      <c r="G1864" s="102"/>
      <c r="H1864" s="102"/>
      <c r="I1864" s="103"/>
      <c r="J1864" s="104"/>
      <c r="L1864" s="212" t="str">
        <f>IF((B1864=""),"--","X")</f>
        <v>--</v>
      </c>
    </row>
    <row r="1865" spans="1:12" ht="15" hidden="1" customHeight="1" x14ac:dyDescent="0.25">
      <c r="B1865" s="101"/>
      <c r="C1865" s="309" t="s">
        <v>635</v>
      </c>
      <c r="D1865" s="310"/>
      <c r="E1865" s="105" t="s">
        <v>636</v>
      </c>
      <c r="F1865" s="311" t="s">
        <v>646</v>
      </c>
      <c r="G1865" s="312"/>
      <c r="H1865" s="312"/>
      <c r="I1865" s="311" t="s">
        <v>647</v>
      </c>
      <c r="J1865" s="313"/>
      <c r="L1865" s="213" t="str">
        <f>L1864</f>
        <v>--</v>
      </c>
    </row>
    <row r="1866" spans="1:12" ht="15" hidden="1" customHeight="1" x14ac:dyDescent="0.25">
      <c r="A1866" s="148" t="s">
        <v>637</v>
      </c>
      <c r="B1866" s="149"/>
      <c r="C1866" s="314"/>
      <c r="D1866" s="315"/>
      <c r="E1866" s="150"/>
      <c r="F1866" s="306" t="str">
        <f>IF(ISBLANK(C1866),"",(IF((C1866=E1866),"X","")))</f>
        <v/>
      </c>
      <c r="G1866" s="307"/>
      <c r="H1866" s="308"/>
      <c r="I1866" s="306" t="str">
        <f t="shared" ref="I1866" si="483">IF(NOT(C1866=E1866),"X","")</f>
        <v/>
      </c>
      <c r="J1866" s="308"/>
      <c r="L1866" s="213" t="str">
        <f t="shared" ref="L1866:L1873" si="484">L1865</f>
        <v>--</v>
      </c>
    </row>
    <row r="1867" spans="1:12" ht="15" hidden="1" customHeight="1" x14ac:dyDescent="0.25">
      <c r="A1867" s="100" t="s">
        <v>638</v>
      </c>
      <c r="B1867" s="112"/>
      <c r="C1867" s="304"/>
      <c r="D1867" s="305"/>
      <c r="E1867" s="150"/>
      <c r="F1867" s="306" t="str">
        <f>IF(ISBLANK(C1867),"",(IF((C1867&lt;=E1867),"X","")))</f>
        <v/>
      </c>
      <c r="G1867" s="307"/>
      <c r="H1867" s="308"/>
      <c r="I1867" s="306" t="str">
        <f t="shared" ref="I1867:I1872" si="485">IF(ISBLANK(C1867),"",(IF((C1867&gt;E1867),"X","")))</f>
        <v/>
      </c>
      <c r="J1867" s="308"/>
      <c r="L1867" s="213" t="str">
        <f t="shared" si="484"/>
        <v>--</v>
      </c>
    </row>
    <row r="1868" spans="1:12" ht="15" hidden="1" customHeight="1" x14ac:dyDescent="0.25">
      <c r="A1868" s="100" t="s">
        <v>640</v>
      </c>
      <c r="B1868" s="113"/>
      <c r="C1868" s="304"/>
      <c r="D1868" s="305"/>
      <c r="E1868" s="150"/>
      <c r="F1868" s="306" t="str">
        <f t="shared" ref="F1868:F1872" si="486">IF(ISBLANK(C1868),"",(IF((C1868&lt;=E1868),"X","")))</f>
        <v/>
      </c>
      <c r="G1868" s="307"/>
      <c r="H1868" s="308"/>
      <c r="I1868" s="306" t="str">
        <f t="shared" si="485"/>
        <v/>
      </c>
      <c r="J1868" s="308"/>
      <c r="L1868" s="213" t="str">
        <f t="shared" si="484"/>
        <v>--</v>
      </c>
    </row>
    <row r="1869" spans="1:12" ht="15" hidden="1" customHeight="1" x14ac:dyDescent="0.25">
      <c r="A1869" s="108" t="s">
        <v>650</v>
      </c>
      <c r="B1869" s="109"/>
      <c r="C1869" s="304"/>
      <c r="D1869" s="305"/>
      <c r="E1869" s="150"/>
      <c r="F1869" s="306" t="str">
        <f t="shared" si="486"/>
        <v/>
      </c>
      <c r="G1869" s="307"/>
      <c r="H1869" s="308"/>
      <c r="I1869" s="306" t="str">
        <f t="shared" si="485"/>
        <v/>
      </c>
      <c r="J1869" s="308"/>
      <c r="L1869" s="213" t="str">
        <f t="shared" si="484"/>
        <v>--</v>
      </c>
    </row>
    <row r="1870" spans="1:12" ht="15" hidden="1" customHeight="1" x14ac:dyDescent="0.25">
      <c r="A1870" s="108" t="s">
        <v>651</v>
      </c>
      <c r="B1870" s="109"/>
      <c r="C1870" s="304"/>
      <c r="D1870" s="305"/>
      <c r="E1870" s="150"/>
      <c r="F1870" s="306" t="str">
        <f t="shared" si="486"/>
        <v/>
      </c>
      <c r="G1870" s="307"/>
      <c r="H1870" s="308"/>
      <c r="I1870" s="306" t="str">
        <f t="shared" si="485"/>
        <v/>
      </c>
      <c r="J1870" s="308"/>
      <c r="L1870" s="213" t="str">
        <f t="shared" si="484"/>
        <v>--</v>
      </c>
    </row>
    <row r="1871" spans="1:12" ht="15" hidden="1" customHeight="1" x14ac:dyDescent="0.25">
      <c r="A1871" s="108" t="s">
        <v>641</v>
      </c>
      <c r="B1871" s="109"/>
      <c r="C1871" s="304"/>
      <c r="D1871" s="305"/>
      <c r="E1871" s="150"/>
      <c r="F1871" s="306" t="str">
        <f t="shared" si="486"/>
        <v/>
      </c>
      <c r="G1871" s="307"/>
      <c r="H1871" s="308"/>
      <c r="I1871" s="306" t="str">
        <f t="shared" si="485"/>
        <v/>
      </c>
      <c r="J1871" s="308"/>
      <c r="L1871" s="213" t="str">
        <f t="shared" si="484"/>
        <v>--</v>
      </c>
    </row>
    <row r="1872" spans="1:12" ht="15" hidden="1" customHeight="1" x14ac:dyDescent="0.25">
      <c r="A1872" s="108" t="s">
        <v>642</v>
      </c>
      <c r="B1872" s="109"/>
      <c r="C1872" s="304"/>
      <c r="D1872" s="305"/>
      <c r="E1872" s="150"/>
      <c r="F1872" s="306" t="str">
        <f t="shared" si="486"/>
        <v/>
      </c>
      <c r="G1872" s="307"/>
      <c r="H1872" s="308"/>
      <c r="I1872" s="306" t="str">
        <f t="shared" si="485"/>
        <v/>
      </c>
      <c r="J1872" s="308"/>
      <c r="L1872" s="213" t="str">
        <f t="shared" si="484"/>
        <v>--</v>
      </c>
    </row>
    <row r="1873" spans="1:12" ht="15" hidden="1" customHeight="1" x14ac:dyDescent="0.25">
      <c r="A1873" s="110"/>
      <c r="B1873" s="110"/>
      <c r="C1873" s="31"/>
      <c r="D1873" s="31"/>
      <c r="E1873" s="111"/>
      <c r="F1873" s="81"/>
      <c r="G1873" s="81"/>
      <c r="H1873" s="81"/>
      <c r="I1873" s="81"/>
      <c r="J1873" s="81"/>
      <c r="L1873" s="225" t="str">
        <f t="shared" si="484"/>
        <v>--</v>
      </c>
    </row>
    <row r="1874" spans="1:12" ht="15" hidden="1" customHeight="1" x14ac:dyDescent="0.25">
      <c r="A1874" s="107" t="s">
        <v>661</v>
      </c>
      <c r="B1874" s="106" t="str">
        <f>IF(ISTEXT(VLOOKUP(A1874,'FICHA DE PROJETO'!$A$397:$I$577,2,FALSE)),VLOOKUP(A1874,'FICHA DE PROJETO'!$A$397:$I$577,2,FALSE),"")</f>
        <v/>
      </c>
      <c r="C1874" s="102"/>
      <c r="D1874" s="102"/>
      <c r="E1874" s="102"/>
      <c r="F1874" s="102"/>
      <c r="G1874" s="102"/>
      <c r="H1874" s="102"/>
      <c r="I1874" s="103"/>
      <c r="J1874" s="104"/>
      <c r="L1874" s="212" t="str">
        <f>IF((B1874=""),"--","X")</f>
        <v>--</v>
      </c>
    </row>
    <row r="1875" spans="1:12" ht="15" hidden="1" customHeight="1" x14ac:dyDescent="0.25">
      <c r="B1875" s="101"/>
      <c r="C1875" s="309" t="s">
        <v>635</v>
      </c>
      <c r="D1875" s="310"/>
      <c r="E1875" s="105" t="s">
        <v>636</v>
      </c>
      <c r="F1875" s="311" t="s">
        <v>646</v>
      </c>
      <c r="G1875" s="312"/>
      <c r="H1875" s="312"/>
      <c r="I1875" s="311" t="s">
        <v>647</v>
      </c>
      <c r="J1875" s="313"/>
      <c r="L1875" s="213" t="str">
        <f>L1874</f>
        <v>--</v>
      </c>
    </row>
    <row r="1876" spans="1:12" ht="15" hidden="1" customHeight="1" x14ac:dyDescent="0.25">
      <c r="A1876" s="148" t="s">
        <v>637</v>
      </c>
      <c r="B1876" s="149"/>
      <c r="C1876" s="314"/>
      <c r="D1876" s="315"/>
      <c r="E1876" s="150"/>
      <c r="F1876" s="306" t="str">
        <f>IF(ISBLANK(C1876),"",(IF((C1876=E1876),"X","")))</f>
        <v/>
      </c>
      <c r="G1876" s="307"/>
      <c r="H1876" s="308"/>
      <c r="I1876" s="306" t="str">
        <f t="shared" ref="I1876" si="487">IF(NOT(C1876=E1876),"X","")</f>
        <v/>
      </c>
      <c r="J1876" s="308"/>
      <c r="L1876" s="213" t="str">
        <f t="shared" ref="L1876:L1883" si="488">L1875</f>
        <v>--</v>
      </c>
    </row>
    <row r="1877" spans="1:12" ht="15" hidden="1" customHeight="1" x14ac:dyDescent="0.25">
      <c r="A1877" s="100" t="s">
        <v>638</v>
      </c>
      <c r="B1877" s="112"/>
      <c r="C1877" s="304"/>
      <c r="D1877" s="305"/>
      <c r="E1877" s="150"/>
      <c r="F1877" s="306" t="str">
        <f>IF(ISBLANK(C1877),"",(IF((C1877&lt;=E1877),"X","")))</f>
        <v/>
      </c>
      <c r="G1877" s="307"/>
      <c r="H1877" s="308"/>
      <c r="I1877" s="306" t="str">
        <f t="shared" ref="I1877:I1882" si="489">IF(ISBLANK(C1877),"",(IF((C1877&gt;E1877),"X","")))</f>
        <v/>
      </c>
      <c r="J1877" s="308"/>
      <c r="L1877" s="213" t="str">
        <f t="shared" si="488"/>
        <v>--</v>
      </c>
    </row>
    <row r="1878" spans="1:12" ht="15" hidden="1" customHeight="1" x14ac:dyDescent="0.25">
      <c r="A1878" s="100" t="s">
        <v>640</v>
      </c>
      <c r="B1878" s="113"/>
      <c r="C1878" s="304"/>
      <c r="D1878" s="305"/>
      <c r="E1878" s="150"/>
      <c r="F1878" s="306" t="str">
        <f t="shared" ref="F1878:F1882" si="490">IF(ISBLANK(C1878),"",(IF((C1878&lt;=E1878),"X","")))</f>
        <v/>
      </c>
      <c r="G1878" s="307"/>
      <c r="H1878" s="308"/>
      <c r="I1878" s="306" t="str">
        <f t="shared" si="489"/>
        <v/>
      </c>
      <c r="J1878" s="308"/>
      <c r="L1878" s="213" t="str">
        <f t="shared" si="488"/>
        <v>--</v>
      </c>
    </row>
    <row r="1879" spans="1:12" ht="15" hidden="1" customHeight="1" x14ac:dyDescent="0.25">
      <c r="A1879" s="108" t="s">
        <v>650</v>
      </c>
      <c r="B1879" s="109"/>
      <c r="C1879" s="304"/>
      <c r="D1879" s="305"/>
      <c r="E1879" s="150"/>
      <c r="F1879" s="306" t="str">
        <f t="shared" si="490"/>
        <v/>
      </c>
      <c r="G1879" s="307"/>
      <c r="H1879" s="308"/>
      <c r="I1879" s="306" t="str">
        <f t="shared" si="489"/>
        <v/>
      </c>
      <c r="J1879" s="308"/>
      <c r="L1879" s="213" t="str">
        <f t="shared" si="488"/>
        <v>--</v>
      </c>
    </row>
    <row r="1880" spans="1:12" ht="15" hidden="1" customHeight="1" x14ac:dyDescent="0.25">
      <c r="A1880" s="108" t="s">
        <v>651</v>
      </c>
      <c r="B1880" s="109"/>
      <c r="C1880" s="304"/>
      <c r="D1880" s="305"/>
      <c r="E1880" s="150"/>
      <c r="F1880" s="306" t="str">
        <f t="shared" si="490"/>
        <v/>
      </c>
      <c r="G1880" s="307"/>
      <c r="H1880" s="308"/>
      <c r="I1880" s="306" t="str">
        <f t="shared" si="489"/>
        <v/>
      </c>
      <c r="J1880" s="308"/>
      <c r="L1880" s="213" t="str">
        <f t="shared" si="488"/>
        <v>--</v>
      </c>
    </row>
    <row r="1881" spans="1:12" ht="15" hidden="1" customHeight="1" x14ac:dyDescent="0.25">
      <c r="A1881" s="108" t="s">
        <v>641</v>
      </c>
      <c r="B1881" s="109"/>
      <c r="C1881" s="304"/>
      <c r="D1881" s="305"/>
      <c r="E1881" s="150"/>
      <c r="F1881" s="306" t="str">
        <f t="shared" si="490"/>
        <v/>
      </c>
      <c r="G1881" s="307"/>
      <c r="H1881" s="308"/>
      <c r="I1881" s="306" t="str">
        <f t="shared" si="489"/>
        <v/>
      </c>
      <c r="J1881" s="308"/>
      <c r="L1881" s="213" t="str">
        <f t="shared" si="488"/>
        <v>--</v>
      </c>
    </row>
    <row r="1882" spans="1:12" ht="15" hidden="1" customHeight="1" x14ac:dyDescent="0.25">
      <c r="A1882" s="108" t="s">
        <v>642</v>
      </c>
      <c r="B1882" s="109"/>
      <c r="C1882" s="304"/>
      <c r="D1882" s="305"/>
      <c r="E1882" s="150"/>
      <c r="F1882" s="306" t="str">
        <f t="shared" si="490"/>
        <v/>
      </c>
      <c r="G1882" s="307"/>
      <c r="H1882" s="308"/>
      <c r="I1882" s="306" t="str">
        <f t="shared" si="489"/>
        <v/>
      </c>
      <c r="J1882" s="308"/>
      <c r="L1882" s="213" t="str">
        <f t="shared" si="488"/>
        <v>--</v>
      </c>
    </row>
    <row r="1883" spans="1:12" ht="15" hidden="1" customHeight="1" x14ac:dyDescent="0.25">
      <c r="A1883" s="110"/>
      <c r="B1883" s="110"/>
      <c r="C1883" s="31"/>
      <c r="D1883" s="31"/>
      <c r="E1883" s="111"/>
      <c r="F1883" s="81"/>
      <c r="G1883" s="81"/>
      <c r="H1883" s="81"/>
      <c r="I1883" s="81"/>
      <c r="J1883" s="81"/>
      <c r="L1883" s="225" t="str">
        <f t="shared" si="488"/>
        <v>--</v>
      </c>
    </row>
    <row r="1884" spans="1:12" ht="15" hidden="1" customHeight="1" x14ac:dyDescent="0.25">
      <c r="A1884" s="107" t="s">
        <v>662</v>
      </c>
      <c r="B1884" s="106" t="str">
        <f>IF(ISTEXT(VLOOKUP(A1884,'FICHA DE PROJETO'!$A$397:$I$577,2,FALSE)),VLOOKUP(A1884,'FICHA DE PROJETO'!$A$397:$I$577,2,FALSE),"")</f>
        <v/>
      </c>
      <c r="C1884" s="102"/>
      <c r="D1884" s="102"/>
      <c r="E1884" s="102"/>
      <c r="F1884" s="102"/>
      <c r="G1884" s="102"/>
      <c r="H1884" s="102"/>
      <c r="I1884" s="103"/>
      <c r="J1884" s="104"/>
      <c r="L1884" s="212" t="str">
        <f>IF((B1884=""),"--","X")</f>
        <v>--</v>
      </c>
    </row>
    <row r="1885" spans="1:12" ht="15" hidden="1" customHeight="1" x14ac:dyDescent="0.25">
      <c r="B1885" s="101"/>
      <c r="C1885" s="309" t="s">
        <v>635</v>
      </c>
      <c r="D1885" s="310"/>
      <c r="E1885" s="105" t="s">
        <v>636</v>
      </c>
      <c r="F1885" s="311" t="s">
        <v>646</v>
      </c>
      <c r="G1885" s="312"/>
      <c r="H1885" s="312"/>
      <c r="I1885" s="311" t="s">
        <v>647</v>
      </c>
      <c r="J1885" s="313"/>
      <c r="L1885" s="213" t="str">
        <f>L1884</f>
        <v>--</v>
      </c>
    </row>
    <row r="1886" spans="1:12" ht="15" hidden="1" customHeight="1" x14ac:dyDescent="0.25">
      <c r="A1886" s="148" t="s">
        <v>637</v>
      </c>
      <c r="B1886" s="149"/>
      <c r="C1886" s="314"/>
      <c r="D1886" s="315"/>
      <c r="E1886" s="150"/>
      <c r="F1886" s="306" t="str">
        <f>IF(ISBLANK(C1886),"",(IF((C1886=E1886),"X","")))</f>
        <v/>
      </c>
      <c r="G1886" s="307"/>
      <c r="H1886" s="308"/>
      <c r="I1886" s="306" t="str">
        <f t="shared" ref="I1886" si="491">IF(NOT(C1886=E1886),"X","")</f>
        <v/>
      </c>
      <c r="J1886" s="308"/>
      <c r="L1886" s="213" t="str">
        <f t="shared" ref="L1886:L1893" si="492">L1885</f>
        <v>--</v>
      </c>
    </row>
    <row r="1887" spans="1:12" ht="15" hidden="1" customHeight="1" x14ac:dyDescent="0.25">
      <c r="A1887" s="100" t="s">
        <v>638</v>
      </c>
      <c r="B1887" s="112"/>
      <c r="C1887" s="304"/>
      <c r="D1887" s="305"/>
      <c r="E1887" s="150"/>
      <c r="F1887" s="306" t="str">
        <f>IF(ISBLANK(C1887),"",(IF((C1887&lt;=E1887),"X","")))</f>
        <v/>
      </c>
      <c r="G1887" s="307"/>
      <c r="H1887" s="308"/>
      <c r="I1887" s="306" t="str">
        <f t="shared" ref="I1887:I1892" si="493">IF(ISBLANK(C1887),"",(IF((C1887&gt;E1887),"X","")))</f>
        <v/>
      </c>
      <c r="J1887" s="308"/>
      <c r="L1887" s="213" t="str">
        <f t="shared" si="492"/>
        <v>--</v>
      </c>
    </row>
    <row r="1888" spans="1:12" ht="15" hidden="1" customHeight="1" x14ac:dyDescent="0.25">
      <c r="A1888" s="100" t="s">
        <v>640</v>
      </c>
      <c r="B1888" s="113"/>
      <c r="C1888" s="304"/>
      <c r="D1888" s="305"/>
      <c r="E1888" s="150"/>
      <c r="F1888" s="306" t="str">
        <f t="shared" ref="F1888:F1892" si="494">IF(ISBLANK(C1888),"",(IF((C1888&lt;=E1888),"X","")))</f>
        <v/>
      </c>
      <c r="G1888" s="307"/>
      <c r="H1888" s="308"/>
      <c r="I1888" s="306" t="str">
        <f t="shared" si="493"/>
        <v/>
      </c>
      <c r="J1888" s="308"/>
      <c r="L1888" s="213" t="str">
        <f t="shared" si="492"/>
        <v>--</v>
      </c>
    </row>
    <row r="1889" spans="1:12" ht="15" hidden="1" customHeight="1" x14ac:dyDescent="0.25">
      <c r="A1889" s="108" t="s">
        <v>650</v>
      </c>
      <c r="B1889" s="109"/>
      <c r="C1889" s="304"/>
      <c r="D1889" s="305"/>
      <c r="E1889" s="150"/>
      <c r="F1889" s="306" t="str">
        <f t="shared" si="494"/>
        <v/>
      </c>
      <c r="G1889" s="307"/>
      <c r="H1889" s="308"/>
      <c r="I1889" s="306" t="str">
        <f t="shared" si="493"/>
        <v/>
      </c>
      <c r="J1889" s="308"/>
      <c r="L1889" s="213" t="str">
        <f t="shared" si="492"/>
        <v>--</v>
      </c>
    </row>
    <row r="1890" spans="1:12" ht="15" hidden="1" customHeight="1" x14ac:dyDescent="0.25">
      <c r="A1890" s="108" t="s">
        <v>651</v>
      </c>
      <c r="B1890" s="109"/>
      <c r="C1890" s="304"/>
      <c r="D1890" s="305"/>
      <c r="E1890" s="150"/>
      <c r="F1890" s="306" t="str">
        <f t="shared" si="494"/>
        <v/>
      </c>
      <c r="G1890" s="307"/>
      <c r="H1890" s="308"/>
      <c r="I1890" s="306" t="str">
        <f t="shared" si="493"/>
        <v/>
      </c>
      <c r="J1890" s="308"/>
      <c r="L1890" s="213" t="str">
        <f t="shared" si="492"/>
        <v>--</v>
      </c>
    </row>
    <row r="1891" spans="1:12" ht="15" hidden="1" customHeight="1" x14ac:dyDescent="0.25">
      <c r="A1891" s="108" t="s">
        <v>641</v>
      </c>
      <c r="B1891" s="109"/>
      <c r="C1891" s="304"/>
      <c r="D1891" s="305"/>
      <c r="E1891" s="150"/>
      <c r="F1891" s="306" t="str">
        <f t="shared" si="494"/>
        <v/>
      </c>
      <c r="G1891" s="307"/>
      <c r="H1891" s="308"/>
      <c r="I1891" s="306" t="str">
        <f t="shared" si="493"/>
        <v/>
      </c>
      <c r="J1891" s="308"/>
      <c r="L1891" s="213" t="str">
        <f t="shared" si="492"/>
        <v>--</v>
      </c>
    </row>
    <row r="1892" spans="1:12" ht="15" hidden="1" customHeight="1" x14ac:dyDescent="0.25">
      <c r="A1892" s="108" t="s">
        <v>642</v>
      </c>
      <c r="B1892" s="109"/>
      <c r="C1892" s="304"/>
      <c r="D1892" s="305"/>
      <c r="E1892" s="150"/>
      <c r="F1892" s="306" t="str">
        <f t="shared" si="494"/>
        <v/>
      </c>
      <c r="G1892" s="307"/>
      <c r="H1892" s="308"/>
      <c r="I1892" s="306" t="str">
        <f t="shared" si="493"/>
        <v/>
      </c>
      <c r="J1892" s="308"/>
      <c r="L1892" s="213" t="str">
        <f t="shared" si="492"/>
        <v>--</v>
      </c>
    </row>
    <row r="1893" spans="1:12" ht="15" hidden="1" customHeight="1" x14ac:dyDescent="0.25">
      <c r="A1893" s="110"/>
      <c r="B1893" s="110"/>
      <c r="C1893" s="31"/>
      <c r="D1893" s="31"/>
      <c r="E1893" s="111"/>
      <c r="F1893" s="81"/>
      <c r="G1893" s="81"/>
      <c r="H1893" s="81"/>
      <c r="I1893" s="81"/>
      <c r="J1893" s="81"/>
      <c r="L1893" s="225" t="str">
        <f t="shared" si="492"/>
        <v>--</v>
      </c>
    </row>
    <row r="1894" spans="1:12" ht="15" hidden="1" customHeight="1" x14ac:dyDescent="0.25">
      <c r="A1894" s="107" t="s">
        <v>663</v>
      </c>
      <c r="B1894" s="106" t="str">
        <f>IF(ISTEXT(VLOOKUP(A1894,'FICHA DE PROJETO'!$A$397:$I$577,2,FALSE)),VLOOKUP(A1894,'FICHA DE PROJETO'!$A$397:$I$577,2,FALSE),"")</f>
        <v/>
      </c>
      <c r="C1894" s="102"/>
      <c r="D1894" s="102"/>
      <c r="E1894" s="102"/>
      <c r="F1894" s="102"/>
      <c r="G1894" s="102"/>
      <c r="H1894" s="102"/>
      <c r="I1894" s="103"/>
      <c r="J1894" s="104"/>
      <c r="L1894" s="212" t="str">
        <f>IF((B1894=""),"--","X")</f>
        <v>--</v>
      </c>
    </row>
    <row r="1895" spans="1:12" ht="15" hidden="1" customHeight="1" x14ac:dyDescent="0.25">
      <c r="B1895" s="101"/>
      <c r="C1895" s="309" t="s">
        <v>635</v>
      </c>
      <c r="D1895" s="310"/>
      <c r="E1895" s="105" t="s">
        <v>636</v>
      </c>
      <c r="F1895" s="311" t="s">
        <v>646</v>
      </c>
      <c r="G1895" s="312"/>
      <c r="H1895" s="312"/>
      <c r="I1895" s="311" t="s">
        <v>647</v>
      </c>
      <c r="J1895" s="313"/>
      <c r="L1895" s="213" t="str">
        <f>L1894</f>
        <v>--</v>
      </c>
    </row>
    <row r="1896" spans="1:12" ht="15" hidden="1" customHeight="1" x14ac:dyDescent="0.25">
      <c r="A1896" s="148" t="s">
        <v>637</v>
      </c>
      <c r="B1896" s="149"/>
      <c r="C1896" s="314"/>
      <c r="D1896" s="315"/>
      <c r="E1896" s="150"/>
      <c r="F1896" s="306" t="str">
        <f>IF(ISBLANK(C1896),"",(IF((C1896=E1896),"X","")))</f>
        <v/>
      </c>
      <c r="G1896" s="307"/>
      <c r="H1896" s="308"/>
      <c r="I1896" s="306" t="str">
        <f t="shared" ref="I1896" si="495">IF(NOT(C1896=E1896),"X","")</f>
        <v/>
      </c>
      <c r="J1896" s="308"/>
      <c r="L1896" s="213" t="str">
        <f t="shared" ref="L1896:L1903" si="496">L1895</f>
        <v>--</v>
      </c>
    </row>
    <row r="1897" spans="1:12" ht="15" hidden="1" customHeight="1" x14ac:dyDescent="0.25">
      <c r="A1897" s="100" t="s">
        <v>638</v>
      </c>
      <c r="B1897" s="112"/>
      <c r="C1897" s="304"/>
      <c r="D1897" s="305"/>
      <c r="E1897" s="150"/>
      <c r="F1897" s="306" t="str">
        <f>IF(ISBLANK(C1897),"",(IF((C1897&lt;=E1897),"X","")))</f>
        <v/>
      </c>
      <c r="G1897" s="307"/>
      <c r="H1897" s="308"/>
      <c r="I1897" s="306" t="str">
        <f t="shared" ref="I1897:I1902" si="497">IF(ISBLANK(C1897),"",(IF((C1897&gt;E1897),"X","")))</f>
        <v/>
      </c>
      <c r="J1897" s="308"/>
      <c r="L1897" s="213" t="str">
        <f t="shared" si="496"/>
        <v>--</v>
      </c>
    </row>
    <row r="1898" spans="1:12" ht="15" hidden="1" customHeight="1" x14ac:dyDescent="0.25">
      <c r="A1898" s="100" t="s">
        <v>640</v>
      </c>
      <c r="B1898" s="113"/>
      <c r="C1898" s="304"/>
      <c r="D1898" s="305"/>
      <c r="E1898" s="150"/>
      <c r="F1898" s="306" t="str">
        <f t="shared" ref="F1898:F1902" si="498">IF(ISBLANK(C1898),"",(IF((C1898&lt;=E1898),"X","")))</f>
        <v/>
      </c>
      <c r="G1898" s="307"/>
      <c r="H1898" s="308"/>
      <c r="I1898" s="306" t="str">
        <f t="shared" si="497"/>
        <v/>
      </c>
      <c r="J1898" s="308"/>
      <c r="L1898" s="213" t="str">
        <f t="shared" si="496"/>
        <v>--</v>
      </c>
    </row>
    <row r="1899" spans="1:12" ht="15" hidden="1" customHeight="1" x14ac:dyDescent="0.25">
      <c r="A1899" s="108" t="s">
        <v>650</v>
      </c>
      <c r="B1899" s="109"/>
      <c r="C1899" s="304"/>
      <c r="D1899" s="305"/>
      <c r="E1899" s="150"/>
      <c r="F1899" s="306" t="str">
        <f t="shared" si="498"/>
        <v/>
      </c>
      <c r="G1899" s="307"/>
      <c r="H1899" s="308"/>
      <c r="I1899" s="306" t="str">
        <f t="shared" si="497"/>
        <v/>
      </c>
      <c r="J1899" s="308"/>
      <c r="L1899" s="213" t="str">
        <f t="shared" si="496"/>
        <v>--</v>
      </c>
    </row>
    <row r="1900" spans="1:12" ht="15" hidden="1" customHeight="1" x14ac:dyDescent="0.25">
      <c r="A1900" s="108" t="s">
        <v>651</v>
      </c>
      <c r="B1900" s="109"/>
      <c r="C1900" s="304"/>
      <c r="D1900" s="305"/>
      <c r="E1900" s="150"/>
      <c r="F1900" s="306" t="str">
        <f t="shared" si="498"/>
        <v/>
      </c>
      <c r="G1900" s="307"/>
      <c r="H1900" s="308"/>
      <c r="I1900" s="306" t="str">
        <f t="shared" si="497"/>
        <v/>
      </c>
      <c r="J1900" s="308"/>
      <c r="L1900" s="213" t="str">
        <f t="shared" si="496"/>
        <v>--</v>
      </c>
    </row>
    <row r="1901" spans="1:12" ht="15" hidden="1" customHeight="1" x14ac:dyDescent="0.25">
      <c r="A1901" s="108" t="s">
        <v>641</v>
      </c>
      <c r="B1901" s="109"/>
      <c r="C1901" s="304"/>
      <c r="D1901" s="305"/>
      <c r="E1901" s="150"/>
      <c r="F1901" s="306" t="str">
        <f t="shared" si="498"/>
        <v/>
      </c>
      <c r="G1901" s="307"/>
      <c r="H1901" s="308"/>
      <c r="I1901" s="306" t="str">
        <f t="shared" si="497"/>
        <v/>
      </c>
      <c r="J1901" s="308"/>
      <c r="L1901" s="213" t="str">
        <f t="shared" si="496"/>
        <v>--</v>
      </c>
    </row>
    <row r="1902" spans="1:12" ht="15" hidden="1" customHeight="1" x14ac:dyDescent="0.25">
      <c r="A1902" s="108" t="s">
        <v>642</v>
      </c>
      <c r="B1902" s="109"/>
      <c r="C1902" s="304"/>
      <c r="D1902" s="305"/>
      <c r="E1902" s="150"/>
      <c r="F1902" s="306" t="str">
        <f t="shared" si="498"/>
        <v/>
      </c>
      <c r="G1902" s="307"/>
      <c r="H1902" s="308"/>
      <c r="I1902" s="306" t="str">
        <f t="shared" si="497"/>
        <v/>
      </c>
      <c r="J1902" s="308"/>
      <c r="L1902" s="213" t="str">
        <f t="shared" si="496"/>
        <v>--</v>
      </c>
    </row>
    <row r="1903" spans="1:12" ht="15" hidden="1" customHeight="1" x14ac:dyDescent="0.25">
      <c r="A1903" s="110"/>
      <c r="B1903" s="110"/>
      <c r="C1903" s="31"/>
      <c r="D1903" s="31"/>
      <c r="E1903" s="111"/>
      <c r="F1903" s="81"/>
      <c r="G1903" s="81"/>
      <c r="H1903" s="81"/>
      <c r="I1903" s="81"/>
      <c r="J1903" s="81"/>
      <c r="L1903" s="225" t="str">
        <f t="shared" si="496"/>
        <v>--</v>
      </c>
    </row>
    <row r="1904" spans="1:12" ht="15" hidden="1" customHeight="1" x14ac:dyDescent="0.25">
      <c r="A1904" s="107" t="s">
        <v>664</v>
      </c>
      <c r="B1904" s="106" t="str">
        <f>IF(ISTEXT(VLOOKUP(A1904,'FICHA DE PROJETO'!$A$397:$I$577,2,FALSE)),VLOOKUP(A1904,'FICHA DE PROJETO'!$A$397:$I$577,2,FALSE),"")</f>
        <v/>
      </c>
      <c r="C1904" s="102"/>
      <c r="D1904" s="102"/>
      <c r="E1904" s="102"/>
      <c r="F1904" s="102"/>
      <c r="G1904" s="102"/>
      <c r="H1904" s="102"/>
      <c r="I1904" s="103"/>
      <c r="J1904" s="104"/>
      <c r="L1904" s="212" t="str">
        <f>IF((B1904=""),"--","X")</f>
        <v>--</v>
      </c>
    </row>
    <row r="1905" spans="1:12" ht="15" hidden="1" customHeight="1" x14ac:dyDescent="0.25">
      <c r="B1905" s="101"/>
      <c r="C1905" s="309" t="s">
        <v>635</v>
      </c>
      <c r="D1905" s="310"/>
      <c r="E1905" s="105" t="s">
        <v>636</v>
      </c>
      <c r="F1905" s="311" t="s">
        <v>646</v>
      </c>
      <c r="G1905" s="312"/>
      <c r="H1905" s="312"/>
      <c r="I1905" s="311" t="s">
        <v>647</v>
      </c>
      <c r="J1905" s="313"/>
      <c r="L1905" s="213" t="str">
        <f>L1904</f>
        <v>--</v>
      </c>
    </row>
    <row r="1906" spans="1:12" ht="15" hidden="1" customHeight="1" x14ac:dyDescent="0.25">
      <c r="A1906" s="148" t="s">
        <v>637</v>
      </c>
      <c r="B1906" s="149"/>
      <c r="C1906" s="314"/>
      <c r="D1906" s="315"/>
      <c r="E1906" s="150"/>
      <c r="F1906" s="306" t="str">
        <f>IF(ISBLANK(C1906),"",(IF((C1906=E1906),"X","")))</f>
        <v/>
      </c>
      <c r="G1906" s="307"/>
      <c r="H1906" s="308"/>
      <c r="I1906" s="306" t="str">
        <f t="shared" ref="I1906" si="499">IF(NOT(C1906=E1906),"X","")</f>
        <v/>
      </c>
      <c r="J1906" s="308"/>
      <c r="L1906" s="213" t="str">
        <f t="shared" ref="L1906:L1913" si="500">L1905</f>
        <v>--</v>
      </c>
    </row>
    <row r="1907" spans="1:12" ht="15" hidden="1" customHeight="1" x14ac:dyDescent="0.25">
      <c r="A1907" s="100" t="s">
        <v>638</v>
      </c>
      <c r="B1907" s="112"/>
      <c r="C1907" s="304"/>
      <c r="D1907" s="305"/>
      <c r="E1907" s="150"/>
      <c r="F1907" s="306" t="str">
        <f>IF(ISBLANK(C1907),"",(IF((C1907&lt;=E1907),"X","")))</f>
        <v/>
      </c>
      <c r="G1907" s="307"/>
      <c r="H1907" s="308"/>
      <c r="I1907" s="306" t="str">
        <f t="shared" ref="I1907:I1912" si="501">IF(ISBLANK(C1907),"",(IF((C1907&gt;E1907),"X","")))</f>
        <v/>
      </c>
      <c r="J1907" s="308"/>
      <c r="L1907" s="213" t="str">
        <f t="shared" si="500"/>
        <v>--</v>
      </c>
    </row>
    <row r="1908" spans="1:12" ht="15" hidden="1" customHeight="1" x14ac:dyDescent="0.25">
      <c r="A1908" s="100" t="s">
        <v>640</v>
      </c>
      <c r="B1908" s="113"/>
      <c r="C1908" s="304"/>
      <c r="D1908" s="305"/>
      <c r="E1908" s="150"/>
      <c r="F1908" s="306" t="str">
        <f t="shared" ref="F1908:F1912" si="502">IF(ISBLANK(C1908),"",(IF((C1908&lt;=E1908),"X","")))</f>
        <v/>
      </c>
      <c r="G1908" s="307"/>
      <c r="H1908" s="308"/>
      <c r="I1908" s="306" t="str">
        <f t="shared" si="501"/>
        <v/>
      </c>
      <c r="J1908" s="308"/>
      <c r="L1908" s="213" t="str">
        <f t="shared" si="500"/>
        <v>--</v>
      </c>
    </row>
    <row r="1909" spans="1:12" ht="15" hidden="1" customHeight="1" x14ac:dyDescent="0.25">
      <c r="A1909" s="108" t="s">
        <v>650</v>
      </c>
      <c r="B1909" s="109"/>
      <c r="C1909" s="304"/>
      <c r="D1909" s="305"/>
      <c r="E1909" s="150"/>
      <c r="F1909" s="306" t="str">
        <f t="shared" si="502"/>
        <v/>
      </c>
      <c r="G1909" s="307"/>
      <c r="H1909" s="308"/>
      <c r="I1909" s="306" t="str">
        <f t="shared" si="501"/>
        <v/>
      </c>
      <c r="J1909" s="308"/>
      <c r="L1909" s="213" t="str">
        <f t="shared" si="500"/>
        <v>--</v>
      </c>
    </row>
    <row r="1910" spans="1:12" ht="15" hidden="1" customHeight="1" x14ac:dyDescent="0.25">
      <c r="A1910" s="108" t="s">
        <v>651</v>
      </c>
      <c r="B1910" s="109"/>
      <c r="C1910" s="304"/>
      <c r="D1910" s="305"/>
      <c r="E1910" s="150"/>
      <c r="F1910" s="306" t="str">
        <f t="shared" si="502"/>
        <v/>
      </c>
      <c r="G1910" s="307"/>
      <c r="H1910" s="308"/>
      <c r="I1910" s="306" t="str">
        <f t="shared" si="501"/>
        <v/>
      </c>
      <c r="J1910" s="308"/>
      <c r="L1910" s="213" t="str">
        <f t="shared" si="500"/>
        <v>--</v>
      </c>
    </row>
    <row r="1911" spans="1:12" ht="15" hidden="1" customHeight="1" x14ac:dyDescent="0.25">
      <c r="A1911" s="108" t="s">
        <v>641</v>
      </c>
      <c r="B1911" s="109"/>
      <c r="C1911" s="304"/>
      <c r="D1911" s="305"/>
      <c r="E1911" s="150"/>
      <c r="F1911" s="306" t="str">
        <f t="shared" si="502"/>
        <v/>
      </c>
      <c r="G1911" s="307"/>
      <c r="H1911" s="308"/>
      <c r="I1911" s="306" t="str">
        <f t="shared" si="501"/>
        <v/>
      </c>
      <c r="J1911" s="308"/>
      <c r="L1911" s="213" t="str">
        <f t="shared" si="500"/>
        <v>--</v>
      </c>
    </row>
    <row r="1912" spans="1:12" ht="15" hidden="1" customHeight="1" x14ac:dyDescent="0.25">
      <c r="A1912" s="108" t="s">
        <v>642</v>
      </c>
      <c r="B1912" s="109"/>
      <c r="C1912" s="304"/>
      <c r="D1912" s="305"/>
      <c r="E1912" s="150"/>
      <c r="F1912" s="306" t="str">
        <f t="shared" si="502"/>
        <v/>
      </c>
      <c r="G1912" s="307"/>
      <c r="H1912" s="308"/>
      <c r="I1912" s="306" t="str">
        <f t="shared" si="501"/>
        <v/>
      </c>
      <c r="J1912" s="308"/>
      <c r="L1912" s="213" t="str">
        <f t="shared" si="500"/>
        <v>--</v>
      </c>
    </row>
    <row r="1913" spans="1:12" ht="15" hidden="1" customHeight="1" x14ac:dyDescent="0.25">
      <c r="A1913" s="110"/>
      <c r="B1913" s="110"/>
      <c r="C1913" s="31"/>
      <c r="D1913" s="31"/>
      <c r="E1913" s="111"/>
      <c r="F1913" s="81"/>
      <c r="G1913" s="81"/>
      <c r="H1913" s="81"/>
      <c r="I1913" s="81"/>
      <c r="J1913" s="81"/>
      <c r="L1913" s="225" t="str">
        <f t="shared" si="500"/>
        <v>--</v>
      </c>
    </row>
    <row r="1914" spans="1:12" ht="15" hidden="1" customHeight="1" x14ac:dyDescent="0.25">
      <c r="A1914" s="107" t="s">
        <v>665</v>
      </c>
      <c r="B1914" s="106" t="str">
        <f>IF(ISTEXT(VLOOKUP(A1914,'FICHA DE PROJETO'!$A$397:$I$577,2,FALSE)),VLOOKUP(A1914,'FICHA DE PROJETO'!$A$397:$I$577,2,FALSE),"")</f>
        <v/>
      </c>
      <c r="C1914" s="102"/>
      <c r="D1914" s="102"/>
      <c r="E1914" s="102"/>
      <c r="F1914" s="102"/>
      <c r="G1914" s="102"/>
      <c r="H1914" s="102"/>
      <c r="I1914" s="103"/>
      <c r="J1914" s="104"/>
      <c r="L1914" s="212" t="str">
        <f>IF((B1914=""),"--","X")</f>
        <v>--</v>
      </c>
    </row>
    <row r="1915" spans="1:12" ht="15" hidden="1" customHeight="1" x14ac:dyDescent="0.25">
      <c r="B1915" s="101"/>
      <c r="C1915" s="309" t="s">
        <v>635</v>
      </c>
      <c r="D1915" s="310"/>
      <c r="E1915" s="105" t="s">
        <v>636</v>
      </c>
      <c r="F1915" s="311" t="s">
        <v>646</v>
      </c>
      <c r="G1915" s="312"/>
      <c r="H1915" s="312"/>
      <c r="I1915" s="311" t="s">
        <v>647</v>
      </c>
      <c r="J1915" s="313"/>
      <c r="L1915" s="213" t="str">
        <f>L1914</f>
        <v>--</v>
      </c>
    </row>
    <row r="1916" spans="1:12" ht="15" hidden="1" customHeight="1" x14ac:dyDescent="0.25">
      <c r="A1916" s="148" t="s">
        <v>637</v>
      </c>
      <c r="B1916" s="149"/>
      <c r="C1916" s="314"/>
      <c r="D1916" s="315"/>
      <c r="E1916" s="150"/>
      <c r="F1916" s="306" t="str">
        <f>IF(ISBLANK(C1916),"",(IF((C1916=E1916),"X","")))</f>
        <v/>
      </c>
      <c r="G1916" s="307"/>
      <c r="H1916" s="308"/>
      <c r="I1916" s="306" t="str">
        <f t="shared" ref="I1916" si="503">IF(NOT(C1916=E1916),"X","")</f>
        <v/>
      </c>
      <c r="J1916" s="308"/>
      <c r="L1916" s="213" t="str">
        <f t="shared" ref="L1916:L1923" si="504">L1915</f>
        <v>--</v>
      </c>
    </row>
    <row r="1917" spans="1:12" ht="15" hidden="1" customHeight="1" x14ac:dyDescent="0.25">
      <c r="A1917" s="100" t="s">
        <v>638</v>
      </c>
      <c r="B1917" s="112"/>
      <c r="C1917" s="304"/>
      <c r="D1917" s="305"/>
      <c r="E1917" s="150"/>
      <c r="F1917" s="306" t="str">
        <f>IF(ISBLANK(C1917),"",(IF((C1917&lt;=E1917),"X","")))</f>
        <v/>
      </c>
      <c r="G1917" s="307"/>
      <c r="H1917" s="308"/>
      <c r="I1917" s="306" t="str">
        <f t="shared" ref="I1917:I1922" si="505">IF(ISBLANK(C1917),"",(IF((C1917&gt;E1917),"X","")))</f>
        <v/>
      </c>
      <c r="J1917" s="308"/>
      <c r="L1917" s="213" t="str">
        <f t="shared" si="504"/>
        <v>--</v>
      </c>
    </row>
    <row r="1918" spans="1:12" ht="15" hidden="1" customHeight="1" x14ac:dyDescent="0.25">
      <c r="A1918" s="100" t="s">
        <v>640</v>
      </c>
      <c r="B1918" s="113"/>
      <c r="C1918" s="304"/>
      <c r="D1918" s="305"/>
      <c r="E1918" s="150"/>
      <c r="F1918" s="306" t="str">
        <f t="shared" ref="F1918:F1922" si="506">IF(ISBLANK(C1918),"",(IF((C1918&lt;=E1918),"X","")))</f>
        <v/>
      </c>
      <c r="G1918" s="307"/>
      <c r="H1918" s="308"/>
      <c r="I1918" s="306" t="str">
        <f t="shared" si="505"/>
        <v/>
      </c>
      <c r="J1918" s="308"/>
      <c r="L1918" s="213" t="str">
        <f t="shared" si="504"/>
        <v>--</v>
      </c>
    </row>
    <row r="1919" spans="1:12" ht="15" hidden="1" customHeight="1" x14ac:dyDescent="0.25">
      <c r="A1919" s="108" t="s">
        <v>650</v>
      </c>
      <c r="B1919" s="109"/>
      <c r="C1919" s="304"/>
      <c r="D1919" s="305"/>
      <c r="E1919" s="150"/>
      <c r="F1919" s="306" t="str">
        <f t="shared" si="506"/>
        <v/>
      </c>
      <c r="G1919" s="307"/>
      <c r="H1919" s="308"/>
      <c r="I1919" s="306" t="str">
        <f t="shared" si="505"/>
        <v/>
      </c>
      <c r="J1919" s="308"/>
      <c r="L1919" s="213" t="str">
        <f t="shared" si="504"/>
        <v>--</v>
      </c>
    </row>
    <row r="1920" spans="1:12" ht="15" hidden="1" customHeight="1" x14ac:dyDescent="0.25">
      <c r="A1920" s="108" t="s">
        <v>651</v>
      </c>
      <c r="B1920" s="109"/>
      <c r="C1920" s="304"/>
      <c r="D1920" s="305"/>
      <c r="E1920" s="150"/>
      <c r="F1920" s="306" t="str">
        <f t="shared" si="506"/>
        <v/>
      </c>
      <c r="G1920" s="307"/>
      <c r="H1920" s="308"/>
      <c r="I1920" s="306" t="str">
        <f t="shared" si="505"/>
        <v/>
      </c>
      <c r="J1920" s="308"/>
      <c r="L1920" s="213" t="str">
        <f t="shared" si="504"/>
        <v>--</v>
      </c>
    </row>
    <row r="1921" spans="1:12" ht="15" hidden="1" customHeight="1" x14ac:dyDescent="0.25">
      <c r="A1921" s="108" t="s">
        <v>641</v>
      </c>
      <c r="B1921" s="109"/>
      <c r="C1921" s="304"/>
      <c r="D1921" s="305"/>
      <c r="E1921" s="150"/>
      <c r="F1921" s="306" t="str">
        <f t="shared" si="506"/>
        <v/>
      </c>
      <c r="G1921" s="307"/>
      <c r="H1921" s="308"/>
      <c r="I1921" s="306" t="str">
        <f t="shared" si="505"/>
        <v/>
      </c>
      <c r="J1921" s="308"/>
      <c r="L1921" s="213" t="str">
        <f t="shared" si="504"/>
        <v>--</v>
      </c>
    </row>
    <row r="1922" spans="1:12" ht="15" hidden="1" customHeight="1" x14ac:dyDescent="0.25">
      <c r="A1922" s="108" t="s">
        <v>642</v>
      </c>
      <c r="B1922" s="109"/>
      <c r="C1922" s="304"/>
      <c r="D1922" s="305"/>
      <c r="E1922" s="150"/>
      <c r="F1922" s="306" t="str">
        <f t="shared" si="506"/>
        <v/>
      </c>
      <c r="G1922" s="307"/>
      <c r="H1922" s="308"/>
      <c r="I1922" s="306" t="str">
        <f t="shared" si="505"/>
        <v/>
      </c>
      <c r="J1922" s="308"/>
      <c r="L1922" s="213" t="str">
        <f t="shared" si="504"/>
        <v>--</v>
      </c>
    </row>
    <row r="1923" spans="1:12" ht="15" hidden="1" customHeight="1" x14ac:dyDescent="0.25">
      <c r="A1923" s="110"/>
      <c r="B1923" s="110"/>
      <c r="C1923" s="31"/>
      <c r="D1923" s="31"/>
      <c r="E1923" s="111"/>
      <c r="F1923" s="81"/>
      <c r="G1923" s="81"/>
      <c r="H1923" s="81"/>
      <c r="I1923" s="81"/>
      <c r="J1923" s="81"/>
      <c r="L1923" s="225" t="str">
        <f t="shared" si="504"/>
        <v>--</v>
      </c>
    </row>
    <row r="1924" spans="1:12" ht="15" hidden="1" customHeight="1" x14ac:dyDescent="0.25">
      <c r="A1924" s="107" t="s">
        <v>666</v>
      </c>
      <c r="B1924" s="106" t="str">
        <f>IF(ISTEXT(VLOOKUP(A1924,'FICHA DE PROJETO'!$A$397:$I$577,2,FALSE)),VLOOKUP(A1924,'FICHA DE PROJETO'!$A$397:$I$577,2,FALSE),"")</f>
        <v/>
      </c>
      <c r="C1924" s="102"/>
      <c r="D1924" s="102"/>
      <c r="E1924" s="102"/>
      <c r="F1924" s="102"/>
      <c r="G1924" s="102"/>
      <c r="H1924" s="102"/>
      <c r="I1924" s="103"/>
      <c r="J1924" s="104"/>
      <c r="L1924" s="212" t="str">
        <f>IF((B1924=""),"--","X")</f>
        <v>--</v>
      </c>
    </row>
    <row r="1925" spans="1:12" ht="15" hidden="1" customHeight="1" x14ac:dyDescent="0.25">
      <c r="B1925" s="101"/>
      <c r="C1925" s="309" t="s">
        <v>635</v>
      </c>
      <c r="D1925" s="310"/>
      <c r="E1925" s="105" t="s">
        <v>636</v>
      </c>
      <c r="F1925" s="311" t="s">
        <v>646</v>
      </c>
      <c r="G1925" s="312"/>
      <c r="H1925" s="312"/>
      <c r="I1925" s="311" t="s">
        <v>647</v>
      </c>
      <c r="J1925" s="313"/>
      <c r="L1925" s="213" t="str">
        <f>L1924</f>
        <v>--</v>
      </c>
    </row>
    <row r="1926" spans="1:12" ht="15" hidden="1" customHeight="1" x14ac:dyDescent="0.25">
      <c r="A1926" s="148" t="s">
        <v>637</v>
      </c>
      <c r="B1926" s="149"/>
      <c r="C1926" s="314"/>
      <c r="D1926" s="315"/>
      <c r="E1926" s="150"/>
      <c r="F1926" s="306" t="str">
        <f>IF(ISBLANK(C1926),"",(IF((C1926=E1926),"X","")))</f>
        <v/>
      </c>
      <c r="G1926" s="307"/>
      <c r="H1926" s="308"/>
      <c r="I1926" s="306" t="str">
        <f t="shared" ref="I1926" si="507">IF(NOT(C1926=E1926),"X","")</f>
        <v/>
      </c>
      <c r="J1926" s="308"/>
      <c r="L1926" s="213" t="str">
        <f t="shared" ref="L1926:L1933" si="508">L1925</f>
        <v>--</v>
      </c>
    </row>
    <row r="1927" spans="1:12" ht="15" hidden="1" customHeight="1" x14ac:dyDescent="0.25">
      <c r="A1927" s="100" t="s">
        <v>638</v>
      </c>
      <c r="B1927" s="112"/>
      <c r="C1927" s="304"/>
      <c r="D1927" s="305"/>
      <c r="E1927" s="150"/>
      <c r="F1927" s="306" t="str">
        <f>IF(ISBLANK(C1927),"",(IF((C1927&lt;=E1927),"X","")))</f>
        <v/>
      </c>
      <c r="G1927" s="307"/>
      <c r="H1927" s="308"/>
      <c r="I1927" s="306" t="str">
        <f t="shared" ref="I1927:I1932" si="509">IF(ISBLANK(C1927),"",(IF((C1927&gt;E1927),"X","")))</f>
        <v/>
      </c>
      <c r="J1927" s="308"/>
      <c r="L1927" s="213" t="str">
        <f t="shared" si="508"/>
        <v>--</v>
      </c>
    </row>
    <row r="1928" spans="1:12" ht="15" hidden="1" customHeight="1" x14ac:dyDescent="0.25">
      <c r="A1928" s="100" t="s">
        <v>640</v>
      </c>
      <c r="B1928" s="113"/>
      <c r="C1928" s="304"/>
      <c r="D1928" s="305"/>
      <c r="E1928" s="150"/>
      <c r="F1928" s="306" t="str">
        <f t="shared" ref="F1928:F1932" si="510">IF(ISBLANK(C1928),"",(IF((C1928&lt;=E1928),"X","")))</f>
        <v/>
      </c>
      <c r="G1928" s="307"/>
      <c r="H1928" s="308"/>
      <c r="I1928" s="306" t="str">
        <f t="shared" si="509"/>
        <v/>
      </c>
      <c r="J1928" s="308"/>
      <c r="L1928" s="213" t="str">
        <f t="shared" si="508"/>
        <v>--</v>
      </c>
    </row>
    <row r="1929" spans="1:12" ht="15" hidden="1" customHeight="1" x14ac:dyDescent="0.25">
      <c r="A1929" s="108" t="s">
        <v>650</v>
      </c>
      <c r="B1929" s="109"/>
      <c r="C1929" s="304"/>
      <c r="D1929" s="305"/>
      <c r="E1929" s="150"/>
      <c r="F1929" s="306" t="str">
        <f t="shared" si="510"/>
        <v/>
      </c>
      <c r="G1929" s="307"/>
      <c r="H1929" s="308"/>
      <c r="I1929" s="306" t="str">
        <f t="shared" si="509"/>
        <v/>
      </c>
      <c r="J1929" s="308"/>
      <c r="L1929" s="213" t="str">
        <f t="shared" si="508"/>
        <v>--</v>
      </c>
    </row>
    <row r="1930" spans="1:12" ht="15" hidden="1" customHeight="1" x14ac:dyDescent="0.25">
      <c r="A1930" s="108" t="s">
        <v>651</v>
      </c>
      <c r="B1930" s="109"/>
      <c r="C1930" s="304"/>
      <c r="D1930" s="305"/>
      <c r="E1930" s="150"/>
      <c r="F1930" s="306" t="str">
        <f t="shared" si="510"/>
        <v/>
      </c>
      <c r="G1930" s="307"/>
      <c r="H1930" s="308"/>
      <c r="I1930" s="306" t="str">
        <f t="shared" si="509"/>
        <v/>
      </c>
      <c r="J1930" s="308"/>
      <c r="L1930" s="213" t="str">
        <f t="shared" si="508"/>
        <v>--</v>
      </c>
    </row>
    <row r="1931" spans="1:12" ht="15" hidden="1" customHeight="1" x14ac:dyDescent="0.25">
      <c r="A1931" s="108" t="s">
        <v>641</v>
      </c>
      <c r="B1931" s="109"/>
      <c r="C1931" s="304"/>
      <c r="D1931" s="305"/>
      <c r="E1931" s="150"/>
      <c r="F1931" s="306" t="str">
        <f t="shared" si="510"/>
        <v/>
      </c>
      <c r="G1931" s="307"/>
      <c r="H1931" s="308"/>
      <c r="I1931" s="306" t="str">
        <f t="shared" si="509"/>
        <v/>
      </c>
      <c r="J1931" s="308"/>
      <c r="L1931" s="213" t="str">
        <f t="shared" si="508"/>
        <v>--</v>
      </c>
    </row>
    <row r="1932" spans="1:12" ht="15" hidden="1" customHeight="1" x14ac:dyDescent="0.25">
      <c r="A1932" s="108" t="s">
        <v>642</v>
      </c>
      <c r="B1932" s="109"/>
      <c r="C1932" s="304"/>
      <c r="D1932" s="305"/>
      <c r="E1932" s="150"/>
      <c r="F1932" s="306" t="str">
        <f t="shared" si="510"/>
        <v/>
      </c>
      <c r="G1932" s="307"/>
      <c r="H1932" s="308"/>
      <c r="I1932" s="306" t="str">
        <f t="shared" si="509"/>
        <v/>
      </c>
      <c r="J1932" s="308"/>
      <c r="L1932" s="213" t="str">
        <f t="shared" si="508"/>
        <v>--</v>
      </c>
    </row>
    <row r="1933" spans="1:12" ht="15" hidden="1" customHeight="1" x14ac:dyDescent="0.25">
      <c r="A1933" s="110"/>
      <c r="B1933" s="110"/>
      <c r="C1933" s="31"/>
      <c r="D1933" s="31"/>
      <c r="E1933" s="111"/>
      <c r="F1933" s="81"/>
      <c r="G1933" s="81"/>
      <c r="H1933" s="81"/>
      <c r="I1933" s="81"/>
      <c r="J1933" s="81"/>
      <c r="L1933" s="225" t="str">
        <f t="shared" si="508"/>
        <v>--</v>
      </c>
    </row>
    <row r="1934" spans="1:12" ht="15" hidden="1" customHeight="1" x14ac:dyDescent="0.25">
      <c r="A1934" s="107" t="s">
        <v>667</v>
      </c>
      <c r="B1934" s="106" t="str">
        <f>IF(ISTEXT(VLOOKUP(A1934,'FICHA DE PROJETO'!$A$397:$I$577,2,FALSE)),VLOOKUP(A1934,'FICHA DE PROJETO'!$A$397:$I$577,2,FALSE),"")</f>
        <v/>
      </c>
      <c r="C1934" s="102"/>
      <c r="D1934" s="102"/>
      <c r="E1934" s="102"/>
      <c r="F1934" s="102"/>
      <c r="G1934" s="102"/>
      <c r="H1934" s="102"/>
      <c r="I1934" s="103"/>
      <c r="J1934" s="104"/>
      <c r="L1934" s="212" t="str">
        <f>IF((B1934=""),"--","X")</f>
        <v>--</v>
      </c>
    </row>
    <row r="1935" spans="1:12" ht="15" hidden="1" customHeight="1" x14ac:dyDescent="0.25">
      <c r="B1935" s="101"/>
      <c r="C1935" s="309" t="s">
        <v>635</v>
      </c>
      <c r="D1935" s="310"/>
      <c r="E1935" s="105" t="s">
        <v>636</v>
      </c>
      <c r="F1935" s="311" t="s">
        <v>646</v>
      </c>
      <c r="G1935" s="312"/>
      <c r="H1935" s="312"/>
      <c r="I1935" s="311" t="s">
        <v>647</v>
      </c>
      <c r="J1935" s="313"/>
      <c r="L1935" s="213" t="str">
        <f>L1934</f>
        <v>--</v>
      </c>
    </row>
    <row r="1936" spans="1:12" ht="15" hidden="1" customHeight="1" x14ac:dyDescent="0.25">
      <c r="A1936" s="148" t="s">
        <v>637</v>
      </c>
      <c r="B1936" s="149"/>
      <c r="C1936" s="314"/>
      <c r="D1936" s="315"/>
      <c r="E1936" s="150"/>
      <c r="F1936" s="306" t="str">
        <f>IF(ISBLANK(C1936),"",(IF((C1936=E1936),"X","")))</f>
        <v/>
      </c>
      <c r="G1936" s="307"/>
      <c r="H1936" s="308"/>
      <c r="I1936" s="306" t="str">
        <f t="shared" ref="I1936" si="511">IF(NOT(C1936=E1936),"X","")</f>
        <v/>
      </c>
      <c r="J1936" s="308"/>
      <c r="L1936" s="213" t="str">
        <f t="shared" ref="L1936:L1943" si="512">L1935</f>
        <v>--</v>
      </c>
    </row>
    <row r="1937" spans="1:12" ht="15" hidden="1" customHeight="1" x14ac:dyDescent="0.25">
      <c r="A1937" s="100" t="s">
        <v>638</v>
      </c>
      <c r="B1937" s="112"/>
      <c r="C1937" s="304"/>
      <c r="D1937" s="305"/>
      <c r="E1937" s="150"/>
      <c r="F1937" s="306" t="str">
        <f>IF(ISBLANK(C1937),"",(IF((C1937&lt;=E1937),"X","")))</f>
        <v/>
      </c>
      <c r="G1937" s="307"/>
      <c r="H1937" s="308"/>
      <c r="I1937" s="306" t="str">
        <f t="shared" ref="I1937:I1942" si="513">IF(ISBLANK(C1937),"",(IF((C1937&gt;E1937),"X","")))</f>
        <v/>
      </c>
      <c r="J1937" s="308"/>
      <c r="L1937" s="213" t="str">
        <f t="shared" si="512"/>
        <v>--</v>
      </c>
    </row>
    <row r="1938" spans="1:12" ht="15" hidden="1" customHeight="1" x14ac:dyDescent="0.25">
      <c r="A1938" s="100" t="s">
        <v>640</v>
      </c>
      <c r="B1938" s="113"/>
      <c r="C1938" s="304"/>
      <c r="D1938" s="305"/>
      <c r="E1938" s="150"/>
      <c r="F1938" s="306" t="str">
        <f t="shared" ref="F1938:F1942" si="514">IF(ISBLANK(C1938),"",(IF((C1938&lt;=E1938),"X","")))</f>
        <v/>
      </c>
      <c r="G1938" s="307"/>
      <c r="H1938" s="308"/>
      <c r="I1938" s="306" t="str">
        <f t="shared" si="513"/>
        <v/>
      </c>
      <c r="J1938" s="308"/>
      <c r="L1938" s="213" t="str">
        <f t="shared" si="512"/>
        <v>--</v>
      </c>
    </row>
    <row r="1939" spans="1:12" ht="15" hidden="1" customHeight="1" x14ac:dyDescent="0.25">
      <c r="A1939" s="108" t="s">
        <v>650</v>
      </c>
      <c r="B1939" s="109"/>
      <c r="C1939" s="304"/>
      <c r="D1939" s="305"/>
      <c r="E1939" s="150"/>
      <c r="F1939" s="306" t="str">
        <f t="shared" si="514"/>
        <v/>
      </c>
      <c r="G1939" s="307"/>
      <c r="H1939" s="308"/>
      <c r="I1939" s="306" t="str">
        <f t="shared" si="513"/>
        <v/>
      </c>
      <c r="J1939" s="308"/>
      <c r="L1939" s="213" t="str">
        <f t="shared" si="512"/>
        <v>--</v>
      </c>
    </row>
    <row r="1940" spans="1:12" ht="15" hidden="1" customHeight="1" x14ac:dyDescent="0.25">
      <c r="A1940" s="108" t="s">
        <v>651</v>
      </c>
      <c r="B1940" s="109"/>
      <c r="C1940" s="304"/>
      <c r="D1940" s="305"/>
      <c r="E1940" s="150"/>
      <c r="F1940" s="306" t="str">
        <f t="shared" si="514"/>
        <v/>
      </c>
      <c r="G1940" s="307"/>
      <c r="H1940" s="308"/>
      <c r="I1940" s="306" t="str">
        <f t="shared" si="513"/>
        <v/>
      </c>
      <c r="J1940" s="308"/>
      <c r="L1940" s="213" t="str">
        <f t="shared" si="512"/>
        <v>--</v>
      </c>
    </row>
    <row r="1941" spans="1:12" ht="15" hidden="1" customHeight="1" x14ac:dyDescent="0.25">
      <c r="A1941" s="108" t="s">
        <v>641</v>
      </c>
      <c r="B1941" s="109"/>
      <c r="C1941" s="304"/>
      <c r="D1941" s="305"/>
      <c r="E1941" s="150"/>
      <c r="F1941" s="306" t="str">
        <f t="shared" si="514"/>
        <v/>
      </c>
      <c r="G1941" s="307"/>
      <c r="H1941" s="308"/>
      <c r="I1941" s="306" t="str">
        <f t="shared" si="513"/>
        <v/>
      </c>
      <c r="J1941" s="308"/>
      <c r="L1941" s="213" t="str">
        <f t="shared" si="512"/>
        <v>--</v>
      </c>
    </row>
    <row r="1942" spans="1:12" ht="15" hidden="1" customHeight="1" x14ac:dyDescent="0.25">
      <c r="A1942" s="108" t="s">
        <v>642</v>
      </c>
      <c r="B1942" s="109"/>
      <c r="C1942" s="304"/>
      <c r="D1942" s="305"/>
      <c r="E1942" s="150"/>
      <c r="F1942" s="306" t="str">
        <f t="shared" si="514"/>
        <v/>
      </c>
      <c r="G1942" s="307"/>
      <c r="H1942" s="308"/>
      <c r="I1942" s="306" t="str">
        <f t="shared" si="513"/>
        <v/>
      </c>
      <c r="J1942" s="308"/>
      <c r="L1942" s="213" t="str">
        <f t="shared" si="512"/>
        <v>--</v>
      </c>
    </row>
    <row r="1943" spans="1:12" ht="15" hidden="1" customHeight="1" x14ac:dyDescent="0.25">
      <c r="A1943" s="110"/>
      <c r="B1943" s="110"/>
      <c r="C1943" s="31"/>
      <c r="D1943" s="31"/>
      <c r="E1943" s="111"/>
      <c r="F1943" s="81"/>
      <c r="G1943" s="81"/>
      <c r="H1943" s="81"/>
      <c r="I1943" s="81"/>
      <c r="J1943" s="81"/>
      <c r="L1943" s="225" t="str">
        <f t="shared" si="512"/>
        <v>--</v>
      </c>
    </row>
    <row r="1944" spans="1:12" ht="15" hidden="1" customHeight="1" x14ac:dyDescent="0.25">
      <c r="A1944" s="107" t="s">
        <v>668</v>
      </c>
      <c r="B1944" s="106" t="str">
        <f>IF(ISTEXT(VLOOKUP(A1944,'FICHA DE PROJETO'!$A$397:$I$577,2,FALSE)),VLOOKUP(A1944,'FICHA DE PROJETO'!$A$397:$I$577,2,FALSE),"")</f>
        <v/>
      </c>
      <c r="C1944" s="102"/>
      <c r="D1944" s="102"/>
      <c r="E1944" s="102"/>
      <c r="F1944" s="102"/>
      <c r="G1944" s="102"/>
      <c r="H1944" s="102"/>
      <c r="I1944" s="103"/>
      <c r="J1944" s="104"/>
      <c r="L1944" s="212" t="str">
        <f>IF((B1944=""),"--","X")</f>
        <v>--</v>
      </c>
    </row>
    <row r="1945" spans="1:12" ht="15" hidden="1" customHeight="1" x14ac:dyDescent="0.25">
      <c r="B1945" s="101"/>
      <c r="C1945" s="309" t="s">
        <v>635</v>
      </c>
      <c r="D1945" s="310"/>
      <c r="E1945" s="105" t="s">
        <v>636</v>
      </c>
      <c r="F1945" s="311" t="s">
        <v>646</v>
      </c>
      <c r="G1945" s="312"/>
      <c r="H1945" s="312"/>
      <c r="I1945" s="311" t="s">
        <v>647</v>
      </c>
      <c r="J1945" s="313"/>
      <c r="L1945" s="213" t="str">
        <f>L1944</f>
        <v>--</v>
      </c>
    </row>
    <row r="1946" spans="1:12" ht="15" hidden="1" customHeight="1" x14ac:dyDescent="0.25">
      <c r="A1946" s="148" t="s">
        <v>637</v>
      </c>
      <c r="B1946" s="149"/>
      <c r="C1946" s="314"/>
      <c r="D1946" s="315"/>
      <c r="E1946" s="150"/>
      <c r="F1946" s="306" t="str">
        <f>IF(ISBLANK(C1946),"",(IF((C1946=E1946),"X","")))</f>
        <v/>
      </c>
      <c r="G1946" s="307"/>
      <c r="H1946" s="308"/>
      <c r="I1946" s="306" t="str">
        <f t="shared" ref="I1946" si="515">IF(NOT(C1946=E1946),"X","")</f>
        <v/>
      </c>
      <c r="J1946" s="308"/>
      <c r="L1946" s="213" t="str">
        <f t="shared" ref="L1946:L1953" si="516">L1945</f>
        <v>--</v>
      </c>
    </row>
    <row r="1947" spans="1:12" ht="15" hidden="1" customHeight="1" x14ac:dyDescent="0.25">
      <c r="A1947" s="100" t="s">
        <v>638</v>
      </c>
      <c r="B1947" s="112"/>
      <c r="C1947" s="304"/>
      <c r="D1947" s="305"/>
      <c r="E1947" s="150"/>
      <c r="F1947" s="306" t="str">
        <f>IF(ISBLANK(C1947),"",(IF((C1947&lt;=E1947),"X","")))</f>
        <v/>
      </c>
      <c r="G1947" s="307"/>
      <c r="H1947" s="308"/>
      <c r="I1947" s="306" t="str">
        <f t="shared" ref="I1947:I1952" si="517">IF(ISBLANK(C1947),"",(IF((C1947&gt;E1947),"X","")))</f>
        <v/>
      </c>
      <c r="J1947" s="308"/>
      <c r="L1947" s="213" t="str">
        <f t="shared" si="516"/>
        <v>--</v>
      </c>
    </row>
    <row r="1948" spans="1:12" ht="15" hidden="1" customHeight="1" x14ac:dyDescent="0.25">
      <c r="A1948" s="100" t="s">
        <v>640</v>
      </c>
      <c r="B1948" s="113"/>
      <c r="C1948" s="304"/>
      <c r="D1948" s="305"/>
      <c r="E1948" s="150"/>
      <c r="F1948" s="306" t="str">
        <f t="shared" ref="F1948:F1952" si="518">IF(ISBLANK(C1948),"",(IF((C1948&lt;=E1948),"X","")))</f>
        <v/>
      </c>
      <c r="G1948" s="307"/>
      <c r="H1948" s="308"/>
      <c r="I1948" s="306" t="str">
        <f t="shared" si="517"/>
        <v/>
      </c>
      <c r="J1948" s="308"/>
      <c r="L1948" s="213" t="str">
        <f t="shared" si="516"/>
        <v>--</v>
      </c>
    </row>
    <row r="1949" spans="1:12" ht="15" hidden="1" customHeight="1" x14ac:dyDescent="0.25">
      <c r="A1949" s="108" t="s">
        <v>650</v>
      </c>
      <c r="B1949" s="109"/>
      <c r="C1949" s="304"/>
      <c r="D1949" s="305"/>
      <c r="E1949" s="150"/>
      <c r="F1949" s="306" t="str">
        <f t="shared" si="518"/>
        <v/>
      </c>
      <c r="G1949" s="307"/>
      <c r="H1949" s="308"/>
      <c r="I1949" s="306" t="str">
        <f t="shared" si="517"/>
        <v/>
      </c>
      <c r="J1949" s="308"/>
      <c r="L1949" s="213" t="str">
        <f t="shared" si="516"/>
        <v>--</v>
      </c>
    </row>
    <row r="1950" spans="1:12" ht="15" hidden="1" customHeight="1" x14ac:dyDescent="0.25">
      <c r="A1950" s="108" t="s">
        <v>651</v>
      </c>
      <c r="B1950" s="109"/>
      <c r="C1950" s="304"/>
      <c r="D1950" s="305"/>
      <c r="E1950" s="150"/>
      <c r="F1950" s="306" t="str">
        <f t="shared" si="518"/>
        <v/>
      </c>
      <c r="G1950" s="307"/>
      <c r="H1950" s="308"/>
      <c r="I1950" s="306" t="str">
        <f t="shared" si="517"/>
        <v/>
      </c>
      <c r="J1950" s="308"/>
      <c r="L1950" s="213" t="str">
        <f t="shared" si="516"/>
        <v>--</v>
      </c>
    </row>
    <row r="1951" spans="1:12" ht="15" hidden="1" customHeight="1" x14ac:dyDescent="0.25">
      <c r="A1951" s="108" t="s">
        <v>641</v>
      </c>
      <c r="B1951" s="109"/>
      <c r="C1951" s="304"/>
      <c r="D1951" s="305"/>
      <c r="E1951" s="150"/>
      <c r="F1951" s="306" t="str">
        <f t="shared" si="518"/>
        <v/>
      </c>
      <c r="G1951" s="307"/>
      <c r="H1951" s="308"/>
      <c r="I1951" s="306" t="str">
        <f t="shared" si="517"/>
        <v/>
      </c>
      <c r="J1951" s="308"/>
      <c r="L1951" s="213" t="str">
        <f t="shared" si="516"/>
        <v>--</v>
      </c>
    </row>
    <row r="1952" spans="1:12" ht="15" hidden="1" customHeight="1" x14ac:dyDescent="0.25">
      <c r="A1952" s="108" t="s">
        <v>642</v>
      </c>
      <c r="B1952" s="109"/>
      <c r="C1952" s="304"/>
      <c r="D1952" s="305"/>
      <c r="E1952" s="150"/>
      <c r="F1952" s="306" t="str">
        <f t="shared" si="518"/>
        <v/>
      </c>
      <c r="G1952" s="307"/>
      <c r="H1952" s="308"/>
      <c r="I1952" s="306" t="str">
        <f t="shared" si="517"/>
        <v/>
      </c>
      <c r="J1952" s="308"/>
      <c r="L1952" s="213" t="str">
        <f t="shared" si="516"/>
        <v>--</v>
      </c>
    </row>
    <row r="1953" spans="1:12" ht="15" hidden="1" customHeight="1" x14ac:dyDescent="0.25">
      <c r="A1953" s="110"/>
      <c r="B1953" s="110"/>
      <c r="C1953" s="31"/>
      <c r="D1953" s="31"/>
      <c r="E1953" s="111"/>
      <c r="F1953" s="81"/>
      <c r="G1953" s="81"/>
      <c r="H1953" s="81"/>
      <c r="I1953" s="81"/>
      <c r="J1953" s="81"/>
      <c r="L1953" s="225" t="str">
        <f t="shared" si="516"/>
        <v>--</v>
      </c>
    </row>
    <row r="1954" spans="1:12" ht="15" hidden="1" customHeight="1" x14ac:dyDescent="0.25">
      <c r="A1954" s="107" t="s">
        <v>669</v>
      </c>
      <c r="B1954" s="106" t="str">
        <f>IF(ISTEXT(VLOOKUP(A1954,'FICHA DE PROJETO'!$A$397:$I$577,2,FALSE)),VLOOKUP(A1954,'FICHA DE PROJETO'!$A$397:$I$577,2,FALSE),"")</f>
        <v/>
      </c>
      <c r="C1954" s="102"/>
      <c r="D1954" s="102"/>
      <c r="E1954" s="102"/>
      <c r="F1954" s="102"/>
      <c r="G1954" s="102"/>
      <c r="H1954" s="102"/>
      <c r="I1954" s="103"/>
      <c r="J1954" s="104"/>
      <c r="L1954" s="212" t="str">
        <f>IF((B1954=""),"--","X")</f>
        <v>--</v>
      </c>
    </row>
    <row r="1955" spans="1:12" ht="15" hidden="1" customHeight="1" x14ac:dyDescent="0.25">
      <c r="B1955" s="101"/>
      <c r="C1955" s="309" t="s">
        <v>635</v>
      </c>
      <c r="D1955" s="310"/>
      <c r="E1955" s="105" t="s">
        <v>636</v>
      </c>
      <c r="F1955" s="311" t="s">
        <v>646</v>
      </c>
      <c r="G1955" s="312"/>
      <c r="H1955" s="312"/>
      <c r="I1955" s="311" t="s">
        <v>647</v>
      </c>
      <c r="J1955" s="313"/>
      <c r="L1955" s="213" t="str">
        <f>L1954</f>
        <v>--</v>
      </c>
    </row>
    <row r="1956" spans="1:12" ht="15" hidden="1" customHeight="1" x14ac:dyDescent="0.25">
      <c r="A1956" s="148" t="s">
        <v>637</v>
      </c>
      <c r="B1956" s="149"/>
      <c r="C1956" s="314"/>
      <c r="D1956" s="315"/>
      <c r="E1956" s="150"/>
      <c r="F1956" s="306" t="str">
        <f>IF(ISBLANK(C1956),"",(IF((C1956=E1956),"X","")))</f>
        <v/>
      </c>
      <c r="G1956" s="307"/>
      <c r="H1956" s="308"/>
      <c r="I1956" s="306" t="str">
        <f t="shared" ref="I1956" si="519">IF(NOT(C1956=E1956),"X","")</f>
        <v/>
      </c>
      <c r="J1956" s="308"/>
      <c r="L1956" s="213" t="str">
        <f t="shared" ref="L1956:L1963" si="520">L1955</f>
        <v>--</v>
      </c>
    </row>
    <row r="1957" spans="1:12" ht="15" hidden="1" customHeight="1" x14ac:dyDescent="0.25">
      <c r="A1957" s="100" t="s">
        <v>638</v>
      </c>
      <c r="B1957" s="112"/>
      <c r="C1957" s="304"/>
      <c r="D1957" s="305"/>
      <c r="E1957" s="150"/>
      <c r="F1957" s="306" t="str">
        <f>IF(ISBLANK(C1957),"",(IF((C1957&lt;=E1957),"X","")))</f>
        <v/>
      </c>
      <c r="G1957" s="307"/>
      <c r="H1957" s="308"/>
      <c r="I1957" s="306" t="str">
        <f t="shared" ref="I1957:I1962" si="521">IF(ISBLANK(C1957),"",(IF((C1957&gt;E1957),"X","")))</f>
        <v/>
      </c>
      <c r="J1957" s="308"/>
      <c r="L1957" s="213" t="str">
        <f t="shared" si="520"/>
        <v>--</v>
      </c>
    </row>
    <row r="1958" spans="1:12" ht="15" hidden="1" customHeight="1" x14ac:dyDescent="0.25">
      <c r="A1958" s="100" t="s">
        <v>640</v>
      </c>
      <c r="B1958" s="113"/>
      <c r="C1958" s="304"/>
      <c r="D1958" s="305"/>
      <c r="E1958" s="150"/>
      <c r="F1958" s="306" t="str">
        <f t="shared" ref="F1958:F1962" si="522">IF(ISBLANK(C1958),"",(IF((C1958&lt;=E1958),"X","")))</f>
        <v/>
      </c>
      <c r="G1958" s="307"/>
      <c r="H1958" s="308"/>
      <c r="I1958" s="306" t="str">
        <f t="shared" si="521"/>
        <v/>
      </c>
      <c r="J1958" s="308"/>
      <c r="L1958" s="213" t="str">
        <f t="shared" si="520"/>
        <v>--</v>
      </c>
    </row>
    <row r="1959" spans="1:12" ht="15" hidden="1" customHeight="1" x14ac:dyDescent="0.25">
      <c r="A1959" s="108" t="s">
        <v>650</v>
      </c>
      <c r="B1959" s="109"/>
      <c r="C1959" s="304"/>
      <c r="D1959" s="305"/>
      <c r="E1959" s="150"/>
      <c r="F1959" s="306" t="str">
        <f t="shared" si="522"/>
        <v/>
      </c>
      <c r="G1959" s="307"/>
      <c r="H1959" s="308"/>
      <c r="I1959" s="306" t="str">
        <f t="shared" si="521"/>
        <v/>
      </c>
      <c r="J1959" s="308"/>
      <c r="L1959" s="213" t="str">
        <f t="shared" si="520"/>
        <v>--</v>
      </c>
    </row>
    <row r="1960" spans="1:12" ht="15" hidden="1" customHeight="1" x14ac:dyDescent="0.25">
      <c r="A1960" s="108" t="s">
        <v>651</v>
      </c>
      <c r="B1960" s="109"/>
      <c r="C1960" s="304"/>
      <c r="D1960" s="305"/>
      <c r="E1960" s="150"/>
      <c r="F1960" s="306" t="str">
        <f t="shared" si="522"/>
        <v/>
      </c>
      <c r="G1960" s="307"/>
      <c r="H1960" s="308"/>
      <c r="I1960" s="306" t="str">
        <f t="shared" si="521"/>
        <v/>
      </c>
      <c r="J1960" s="308"/>
      <c r="L1960" s="213" t="str">
        <f t="shared" si="520"/>
        <v>--</v>
      </c>
    </row>
    <row r="1961" spans="1:12" ht="15" hidden="1" customHeight="1" x14ac:dyDescent="0.25">
      <c r="A1961" s="108" t="s">
        <v>641</v>
      </c>
      <c r="B1961" s="109"/>
      <c r="C1961" s="304"/>
      <c r="D1961" s="305"/>
      <c r="E1961" s="150"/>
      <c r="F1961" s="306" t="str">
        <f t="shared" si="522"/>
        <v/>
      </c>
      <c r="G1961" s="307"/>
      <c r="H1961" s="308"/>
      <c r="I1961" s="306" t="str">
        <f t="shared" si="521"/>
        <v/>
      </c>
      <c r="J1961" s="308"/>
      <c r="L1961" s="213" t="str">
        <f t="shared" si="520"/>
        <v>--</v>
      </c>
    </row>
    <row r="1962" spans="1:12" ht="15" hidden="1" customHeight="1" x14ac:dyDescent="0.25">
      <c r="A1962" s="108" t="s">
        <v>642</v>
      </c>
      <c r="B1962" s="109"/>
      <c r="C1962" s="304"/>
      <c r="D1962" s="305"/>
      <c r="E1962" s="150"/>
      <c r="F1962" s="306" t="str">
        <f t="shared" si="522"/>
        <v/>
      </c>
      <c r="G1962" s="307"/>
      <c r="H1962" s="308"/>
      <c r="I1962" s="306" t="str">
        <f t="shared" si="521"/>
        <v/>
      </c>
      <c r="J1962" s="308"/>
      <c r="L1962" s="213" t="str">
        <f t="shared" si="520"/>
        <v>--</v>
      </c>
    </row>
    <row r="1963" spans="1:12" ht="15" hidden="1" customHeight="1" x14ac:dyDescent="0.25">
      <c r="A1963" s="110"/>
      <c r="B1963" s="110"/>
      <c r="C1963" s="31"/>
      <c r="D1963" s="31"/>
      <c r="E1963" s="111"/>
      <c r="F1963" s="81"/>
      <c r="G1963" s="81"/>
      <c r="H1963" s="81"/>
      <c r="I1963" s="81"/>
      <c r="J1963" s="81"/>
      <c r="L1963" s="225" t="str">
        <f t="shared" si="520"/>
        <v>--</v>
      </c>
    </row>
    <row r="1964" spans="1:12" ht="15" hidden="1" customHeight="1" x14ac:dyDescent="0.25">
      <c r="A1964" s="107" t="s">
        <v>670</v>
      </c>
      <c r="B1964" s="106" t="str">
        <f>IF(ISTEXT(VLOOKUP(A1964,'FICHA DE PROJETO'!$A$397:$I$577,2,FALSE)),VLOOKUP(A1964,'FICHA DE PROJETO'!$A$397:$I$577,2,FALSE),"")</f>
        <v/>
      </c>
      <c r="C1964" s="102"/>
      <c r="D1964" s="102"/>
      <c r="E1964" s="102"/>
      <c r="F1964" s="102"/>
      <c r="G1964" s="102"/>
      <c r="H1964" s="102"/>
      <c r="I1964" s="103"/>
      <c r="J1964" s="104"/>
      <c r="L1964" s="212" t="str">
        <f>IF((B1964=""),"--","X")</f>
        <v>--</v>
      </c>
    </row>
    <row r="1965" spans="1:12" ht="15" hidden="1" customHeight="1" x14ac:dyDescent="0.25">
      <c r="B1965" s="101"/>
      <c r="C1965" s="309" t="s">
        <v>635</v>
      </c>
      <c r="D1965" s="310"/>
      <c r="E1965" s="105" t="s">
        <v>636</v>
      </c>
      <c r="F1965" s="311" t="s">
        <v>646</v>
      </c>
      <c r="G1965" s="312"/>
      <c r="H1965" s="312"/>
      <c r="I1965" s="311" t="s">
        <v>647</v>
      </c>
      <c r="J1965" s="313"/>
      <c r="L1965" s="213" t="str">
        <f>L1964</f>
        <v>--</v>
      </c>
    </row>
    <row r="1966" spans="1:12" ht="15" hidden="1" customHeight="1" x14ac:dyDescent="0.25">
      <c r="A1966" s="148" t="s">
        <v>637</v>
      </c>
      <c r="B1966" s="149"/>
      <c r="C1966" s="314"/>
      <c r="D1966" s="315"/>
      <c r="E1966" s="150"/>
      <c r="F1966" s="306" t="str">
        <f>IF(ISBLANK(C1966),"",(IF((C1966=E1966),"X","")))</f>
        <v/>
      </c>
      <c r="G1966" s="307"/>
      <c r="H1966" s="308"/>
      <c r="I1966" s="306" t="str">
        <f t="shared" ref="I1966" si="523">IF(NOT(C1966=E1966),"X","")</f>
        <v/>
      </c>
      <c r="J1966" s="308"/>
      <c r="L1966" s="213" t="str">
        <f t="shared" ref="L1966:L1973" si="524">L1965</f>
        <v>--</v>
      </c>
    </row>
    <row r="1967" spans="1:12" ht="15" hidden="1" customHeight="1" x14ac:dyDescent="0.25">
      <c r="A1967" s="100" t="s">
        <v>638</v>
      </c>
      <c r="B1967" s="112"/>
      <c r="C1967" s="304"/>
      <c r="D1967" s="305"/>
      <c r="E1967" s="150"/>
      <c r="F1967" s="306" t="str">
        <f>IF(ISBLANK(C1967),"",(IF((C1967&lt;=E1967),"X","")))</f>
        <v/>
      </c>
      <c r="G1967" s="307"/>
      <c r="H1967" s="308"/>
      <c r="I1967" s="306" t="str">
        <f t="shared" ref="I1967:I1972" si="525">IF(ISBLANK(C1967),"",(IF((C1967&gt;E1967),"X","")))</f>
        <v/>
      </c>
      <c r="J1967" s="308"/>
      <c r="L1967" s="213" t="str">
        <f t="shared" si="524"/>
        <v>--</v>
      </c>
    </row>
    <row r="1968" spans="1:12" ht="15" hidden="1" customHeight="1" x14ac:dyDescent="0.25">
      <c r="A1968" s="100" t="s">
        <v>640</v>
      </c>
      <c r="B1968" s="113"/>
      <c r="C1968" s="304"/>
      <c r="D1968" s="305"/>
      <c r="E1968" s="150"/>
      <c r="F1968" s="306" t="str">
        <f t="shared" ref="F1968:F1972" si="526">IF(ISBLANK(C1968),"",(IF((C1968&lt;=E1968),"X","")))</f>
        <v/>
      </c>
      <c r="G1968" s="307"/>
      <c r="H1968" s="308"/>
      <c r="I1968" s="306" t="str">
        <f t="shared" si="525"/>
        <v/>
      </c>
      <c r="J1968" s="308"/>
      <c r="L1968" s="213" t="str">
        <f t="shared" si="524"/>
        <v>--</v>
      </c>
    </row>
    <row r="1969" spans="1:12" ht="15" hidden="1" customHeight="1" x14ac:dyDescent="0.25">
      <c r="A1969" s="108" t="s">
        <v>650</v>
      </c>
      <c r="B1969" s="109"/>
      <c r="C1969" s="304"/>
      <c r="D1969" s="305"/>
      <c r="E1969" s="150"/>
      <c r="F1969" s="306" t="str">
        <f t="shared" si="526"/>
        <v/>
      </c>
      <c r="G1969" s="307"/>
      <c r="H1969" s="308"/>
      <c r="I1969" s="306" t="str">
        <f t="shared" si="525"/>
        <v/>
      </c>
      <c r="J1969" s="308"/>
      <c r="L1969" s="213" t="str">
        <f t="shared" si="524"/>
        <v>--</v>
      </c>
    </row>
    <row r="1970" spans="1:12" ht="15" hidden="1" customHeight="1" x14ac:dyDescent="0.25">
      <c r="A1970" s="108" t="s">
        <v>651</v>
      </c>
      <c r="B1970" s="109"/>
      <c r="C1970" s="304"/>
      <c r="D1970" s="305"/>
      <c r="E1970" s="150"/>
      <c r="F1970" s="306" t="str">
        <f t="shared" si="526"/>
        <v/>
      </c>
      <c r="G1970" s="307"/>
      <c r="H1970" s="308"/>
      <c r="I1970" s="306" t="str">
        <f t="shared" si="525"/>
        <v/>
      </c>
      <c r="J1970" s="308"/>
      <c r="L1970" s="213" t="str">
        <f t="shared" si="524"/>
        <v>--</v>
      </c>
    </row>
    <row r="1971" spans="1:12" ht="15" hidden="1" customHeight="1" x14ac:dyDescent="0.25">
      <c r="A1971" s="108" t="s">
        <v>641</v>
      </c>
      <c r="B1971" s="109"/>
      <c r="C1971" s="304"/>
      <c r="D1971" s="305"/>
      <c r="E1971" s="150"/>
      <c r="F1971" s="306" t="str">
        <f t="shared" si="526"/>
        <v/>
      </c>
      <c r="G1971" s="307"/>
      <c r="H1971" s="308"/>
      <c r="I1971" s="306" t="str">
        <f t="shared" si="525"/>
        <v/>
      </c>
      <c r="J1971" s="308"/>
      <c r="L1971" s="213" t="str">
        <f t="shared" si="524"/>
        <v>--</v>
      </c>
    </row>
    <row r="1972" spans="1:12" ht="15" hidden="1" customHeight="1" x14ac:dyDescent="0.25">
      <c r="A1972" s="108" t="s">
        <v>642</v>
      </c>
      <c r="B1972" s="109"/>
      <c r="C1972" s="304"/>
      <c r="D1972" s="305"/>
      <c r="E1972" s="150"/>
      <c r="F1972" s="306" t="str">
        <f t="shared" si="526"/>
        <v/>
      </c>
      <c r="G1972" s="307"/>
      <c r="H1972" s="308"/>
      <c r="I1972" s="306" t="str">
        <f t="shared" si="525"/>
        <v/>
      </c>
      <c r="J1972" s="308"/>
      <c r="L1972" s="213" t="str">
        <f t="shared" si="524"/>
        <v>--</v>
      </c>
    </row>
    <row r="1973" spans="1:12" ht="15" hidden="1" customHeight="1" x14ac:dyDescent="0.25">
      <c r="A1973" s="110"/>
      <c r="B1973" s="110"/>
      <c r="C1973" s="31"/>
      <c r="D1973" s="31"/>
      <c r="E1973" s="111"/>
      <c r="F1973" s="81"/>
      <c r="G1973" s="81"/>
      <c r="H1973" s="81"/>
      <c r="I1973" s="81"/>
      <c r="J1973" s="81"/>
      <c r="L1973" s="225" t="str">
        <f t="shared" si="524"/>
        <v>--</v>
      </c>
    </row>
    <row r="1974" spans="1:12" ht="15" hidden="1" customHeight="1" x14ac:dyDescent="0.25">
      <c r="A1974" s="107" t="s">
        <v>671</v>
      </c>
      <c r="B1974" s="106" t="str">
        <f>IF(ISTEXT(VLOOKUP(A1974,'FICHA DE PROJETO'!$A$397:$I$577,2,FALSE)),VLOOKUP(A1974,'FICHA DE PROJETO'!$A$397:$I$577,2,FALSE),"")</f>
        <v/>
      </c>
      <c r="C1974" s="102"/>
      <c r="D1974" s="102"/>
      <c r="E1974" s="102"/>
      <c r="F1974" s="102"/>
      <c r="G1974" s="102"/>
      <c r="H1974" s="102"/>
      <c r="I1974" s="103"/>
      <c r="J1974" s="104"/>
      <c r="L1974" s="212" t="str">
        <f>IF((B1974=""),"--","X")</f>
        <v>--</v>
      </c>
    </row>
    <row r="1975" spans="1:12" ht="15" hidden="1" customHeight="1" x14ac:dyDescent="0.25">
      <c r="B1975" s="101"/>
      <c r="C1975" s="309" t="s">
        <v>635</v>
      </c>
      <c r="D1975" s="310"/>
      <c r="E1975" s="105" t="s">
        <v>636</v>
      </c>
      <c r="F1975" s="311" t="s">
        <v>646</v>
      </c>
      <c r="G1975" s="312"/>
      <c r="H1975" s="312"/>
      <c r="I1975" s="311" t="s">
        <v>647</v>
      </c>
      <c r="J1975" s="313"/>
      <c r="L1975" s="213" t="str">
        <f>L1974</f>
        <v>--</v>
      </c>
    </row>
    <row r="1976" spans="1:12" ht="15" hidden="1" customHeight="1" x14ac:dyDescent="0.25">
      <c r="A1976" s="148" t="s">
        <v>637</v>
      </c>
      <c r="B1976" s="149"/>
      <c r="C1976" s="314"/>
      <c r="D1976" s="315"/>
      <c r="E1976" s="150"/>
      <c r="F1976" s="306" t="str">
        <f>IF(ISBLANK(C1976),"",(IF((C1976=E1976),"X","")))</f>
        <v/>
      </c>
      <c r="G1976" s="307"/>
      <c r="H1976" s="308"/>
      <c r="I1976" s="306" t="str">
        <f t="shared" ref="I1976" si="527">IF(NOT(C1976=E1976),"X","")</f>
        <v/>
      </c>
      <c r="J1976" s="308"/>
      <c r="L1976" s="213" t="str">
        <f t="shared" ref="L1976:L1983" si="528">L1975</f>
        <v>--</v>
      </c>
    </row>
    <row r="1977" spans="1:12" ht="15" hidden="1" customHeight="1" x14ac:dyDescent="0.25">
      <c r="A1977" s="100" t="s">
        <v>638</v>
      </c>
      <c r="B1977" s="112"/>
      <c r="C1977" s="304"/>
      <c r="D1977" s="305"/>
      <c r="E1977" s="150"/>
      <c r="F1977" s="306" t="str">
        <f>IF(ISBLANK(C1977),"",(IF((C1977&lt;=E1977),"X","")))</f>
        <v/>
      </c>
      <c r="G1977" s="307"/>
      <c r="H1977" s="308"/>
      <c r="I1977" s="306" t="str">
        <f t="shared" ref="I1977:I1982" si="529">IF(ISBLANK(C1977),"",(IF((C1977&gt;E1977),"X","")))</f>
        <v/>
      </c>
      <c r="J1977" s="308"/>
      <c r="L1977" s="213" t="str">
        <f t="shared" si="528"/>
        <v>--</v>
      </c>
    </row>
    <row r="1978" spans="1:12" ht="15" hidden="1" customHeight="1" x14ac:dyDescent="0.25">
      <c r="A1978" s="100" t="s">
        <v>640</v>
      </c>
      <c r="B1978" s="113"/>
      <c r="C1978" s="304"/>
      <c r="D1978" s="305"/>
      <c r="E1978" s="150"/>
      <c r="F1978" s="306" t="str">
        <f t="shared" ref="F1978:F1982" si="530">IF(ISBLANK(C1978),"",(IF((C1978&lt;=E1978),"X","")))</f>
        <v/>
      </c>
      <c r="G1978" s="307"/>
      <c r="H1978" s="308"/>
      <c r="I1978" s="306" t="str">
        <f t="shared" si="529"/>
        <v/>
      </c>
      <c r="J1978" s="308"/>
      <c r="L1978" s="213" t="str">
        <f t="shared" si="528"/>
        <v>--</v>
      </c>
    </row>
    <row r="1979" spans="1:12" ht="15" hidden="1" customHeight="1" x14ac:dyDescent="0.25">
      <c r="A1979" s="108" t="s">
        <v>650</v>
      </c>
      <c r="B1979" s="109"/>
      <c r="C1979" s="304"/>
      <c r="D1979" s="305"/>
      <c r="E1979" s="150"/>
      <c r="F1979" s="306" t="str">
        <f t="shared" si="530"/>
        <v/>
      </c>
      <c r="G1979" s="307"/>
      <c r="H1979" s="308"/>
      <c r="I1979" s="306" t="str">
        <f t="shared" si="529"/>
        <v/>
      </c>
      <c r="J1979" s="308"/>
      <c r="L1979" s="213" t="str">
        <f t="shared" si="528"/>
        <v>--</v>
      </c>
    </row>
    <row r="1980" spans="1:12" ht="15" hidden="1" customHeight="1" x14ac:dyDescent="0.25">
      <c r="A1980" s="108" t="s">
        <v>651</v>
      </c>
      <c r="B1980" s="109"/>
      <c r="C1980" s="304"/>
      <c r="D1980" s="305"/>
      <c r="E1980" s="150"/>
      <c r="F1980" s="306" t="str">
        <f t="shared" si="530"/>
        <v/>
      </c>
      <c r="G1980" s="307"/>
      <c r="H1980" s="308"/>
      <c r="I1980" s="306" t="str">
        <f t="shared" si="529"/>
        <v/>
      </c>
      <c r="J1980" s="308"/>
      <c r="L1980" s="213" t="str">
        <f t="shared" si="528"/>
        <v>--</v>
      </c>
    </row>
    <row r="1981" spans="1:12" ht="15" hidden="1" customHeight="1" x14ac:dyDescent="0.25">
      <c r="A1981" s="108" t="s">
        <v>641</v>
      </c>
      <c r="B1981" s="109"/>
      <c r="C1981" s="304"/>
      <c r="D1981" s="305"/>
      <c r="E1981" s="150"/>
      <c r="F1981" s="306" t="str">
        <f t="shared" si="530"/>
        <v/>
      </c>
      <c r="G1981" s="307"/>
      <c r="H1981" s="308"/>
      <c r="I1981" s="306" t="str">
        <f t="shared" si="529"/>
        <v/>
      </c>
      <c r="J1981" s="308"/>
      <c r="L1981" s="213" t="str">
        <f t="shared" si="528"/>
        <v>--</v>
      </c>
    </row>
    <row r="1982" spans="1:12" ht="15" hidden="1" customHeight="1" x14ac:dyDescent="0.25">
      <c r="A1982" s="108" t="s">
        <v>642</v>
      </c>
      <c r="B1982" s="109"/>
      <c r="C1982" s="304"/>
      <c r="D1982" s="305"/>
      <c r="E1982" s="150"/>
      <c r="F1982" s="306" t="str">
        <f t="shared" si="530"/>
        <v/>
      </c>
      <c r="G1982" s="307"/>
      <c r="H1982" s="308"/>
      <c r="I1982" s="306" t="str">
        <f t="shared" si="529"/>
        <v/>
      </c>
      <c r="J1982" s="308"/>
      <c r="L1982" s="213" t="str">
        <f t="shared" si="528"/>
        <v>--</v>
      </c>
    </row>
    <row r="1983" spans="1:12" ht="15" hidden="1" customHeight="1" x14ac:dyDescent="0.25">
      <c r="A1983" s="110"/>
      <c r="B1983" s="110"/>
      <c r="C1983" s="31"/>
      <c r="D1983" s="31"/>
      <c r="E1983" s="111"/>
      <c r="F1983" s="81"/>
      <c r="G1983" s="81"/>
      <c r="H1983" s="81"/>
      <c r="I1983" s="81"/>
      <c r="J1983" s="81"/>
      <c r="L1983" s="225" t="str">
        <f t="shared" si="528"/>
        <v>--</v>
      </c>
    </row>
    <row r="1984" spans="1:12" ht="15" hidden="1" customHeight="1" x14ac:dyDescent="0.25">
      <c r="A1984" s="107" t="s">
        <v>672</v>
      </c>
      <c r="B1984" s="106" t="str">
        <f>IF(ISTEXT(VLOOKUP(A1984,'FICHA DE PROJETO'!$A$397:$I$577,2,FALSE)),VLOOKUP(A1984,'FICHA DE PROJETO'!$A$397:$I$577,2,FALSE),"")</f>
        <v/>
      </c>
      <c r="C1984" s="102"/>
      <c r="D1984" s="102"/>
      <c r="E1984" s="102"/>
      <c r="F1984" s="102"/>
      <c r="G1984" s="102"/>
      <c r="H1984" s="102"/>
      <c r="I1984" s="103"/>
      <c r="J1984" s="104"/>
      <c r="L1984" s="212" t="str">
        <f>IF((B1984=""),"--","X")</f>
        <v>--</v>
      </c>
    </row>
    <row r="1985" spans="1:12" ht="15" hidden="1" customHeight="1" x14ac:dyDescent="0.25">
      <c r="B1985" s="101"/>
      <c r="C1985" s="309" t="s">
        <v>635</v>
      </c>
      <c r="D1985" s="310"/>
      <c r="E1985" s="105" t="s">
        <v>636</v>
      </c>
      <c r="F1985" s="311" t="s">
        <v>646</v>
      </c>
      <c r="G1985" s="312"/>
      <c r="H1985" s="312"/>
      <c r="I1985" s="311" t="s">
        <v>647</v>
      </c>
      <c r="J1985" s="313"/>
      <c r="L1985" s="213" t="str">
        <f>L1984</f>
        <v>--</v>
      </c>
    </row>
    <row r="1986" spans="1:12" ht="15" hidden="1" customHeight="1" x14ac:dyDescent="0.25">
      <c r="A1986" s="148" t="s">
        <v>637</v>
      </c>
      <c r="B1986" s="149"/>
      <c r="C1986" s="314"/>
      <c r="D1986" s="315"/>
      <c r="E1986" s="150"/>
      <c r="F1986" s="306" t="str">
        <f>IF(ISBLANK(C1986),"",(IF((C1986=E1986),"X","")))</f>
        <v/>
      </c>
      <c r="G1986" s="307"/>
      <c r="H1986" s="308"/>
      <c r="I1986" s="306" t="str">
        <f t="shared" ref="I1986" si="531">IF(NOT(C1986=E1986),"X","")</f>
        <v/>
      </c>
      <c r="J1986" s="308"/>
      <c r="L1986" s="213" t="str">
        <f t="shared" ref="L1986:L1993" si="532">L1985</f>
        <v>--</v>
      </c>
    </row>
    <row r="1987" spans="1:12" ht="15" hidden="1" customHeight="1" x14ac:dyDescent="0.25">
      <c r="A1987" s="100" t="s">
        <v>638</v>
      </c>
      <c r="B1987" s="112"/>
      <c r="C1987" s="304"/>
      <c r="D1987" s="305"/>
      <c r="E1987" s="150"/>
      <c r="F1987" s="306" t="str">
        <f>IF(ISBLANK(C1987),"",(IF((C1987&lt;=E1987),"X","")))</f>
        <v/>
      </c>
      <c r="G1987" s="307"/>
      <c r="H1987" s="308"/>
      <c r="I1987" s="306" t="str">
        <f t="shared" ref="I1987:I1992" si="533">IF(ISBLANK(C1987),"",(IF((C1987&gt;E1987),"X","")))</f>
        <v/>
      </c>
      <c r="J1987" s="308"/>
      <c r="L1987" s="213" t="str">
        <f t="shared" si="532"/>
        <v>--</v>
      </c>
    </row>
    <row r="1988" spans="1:12" ht="15" hidden="1" customHeight="1" x14ac:dyDescent="0.25">
      <c r="A1988" s="100" t="s">
        <v>640</v>
      </c>
      <c r="B1988" s="113"/>
      <c r="C1988" s="304"/>
      <c r="D1988" s="305"/>
      <c r="E1988" s="150"/>
      <c r="F1988" s="306" t="str">
        <f t="shared" ref="F1988:F1992" si="534">IF(ISBLANK(C1988),"",(IF((C1988&lt;=E1988),"X","")))</f>
        <v/>
      </c>
      <c r="G1988" s="307"/>
      <c r="H1988" s="308"/>
      <c r="I1988" s="306" t="str">
        <f t="shared" si="533"/>
        <v/>
      </c>
      <c r="J1988" s="308"/>
      <c r="L1988" s="213" t="str">
        <f t="shared" si="532"/>
        <v>--</v>
      </c>
    </row>
    <row r="1989" spans="1:12" ht="15" hidden="1" customHeight="1" x14ac:dyDescent="0.25">
      <c r="A1989" s="108" t="s">
        <v>650</v>
      </c>
      <c r="B1989" s="109"/>
      <c r="C1989" s="304"/>
      <c r="D1989" s="305"/>
      <c r="E1989" s="150"/>
      <c r="F1989" s="306" t="str">
        <f t="shared" si="534"/>
        <v/>
      </c>
      <c r="G1989" s="307"/>
      <c r="H1989" s="308"/>
      <c r="I1989" s="306" t="str">
        <f t="shared" si="533"/>
        <v/>
      </c>
      <c r="J1989" s="308"/>
      <c r="L1989" s="213" t="str">
        <f t="shared" si="532"/>
        <v>--</v>
      </c>
    </row>
    <row r="1990" spans="1:12" ht="15" hidden="1" customHeight="1" x14ac:dyDescent="0.25">
      <c r="A1990" s="108" t="s">
        <v>651</v>
      </c>
      <c r="B1990" s="109"/>
      <c r="C1990" s="304"/>
      <c r="D1990" s="305"/>
      <c r="E1990" s="150"/>
      <c r="F1990" s="306" t="str">
        <f t="shared" si="534"/>
        <v/>
      </c>
      <c r="G1990" s="307"/>
      <c r="H1990" s="308"/>
      <c r="I1990" s="306" t="str">
        <f t="shared" si="533"/>
        <v/>
      </c>
      <c r="J1990" s="308"/>
      <c r="L1990" s="213" t="str">
        <f t="shared" si="532"/>
        <v>--</v>
      </c>
    </row>
    <row r="1991" spans="1:12" ht="15" hidden="1" customHeight="1" x14ac:dyDescent="0.25">
      <c r="A1991" s="108" t="s">
        <v>641</v>
      </c>
      <c r="B1991" s="109"/>
      <c r="C1991" s="304"/>
      <c r="D1991" s="305"/>
      <c r="E1991" s="150"/>
      <c r="F1991" s="306" t="str">
        <f t="shared" si="534"/>
        <v/>
      </c>
      <c r="G1991" s="307"/>
      <c r="H1991" s="308"/>
      <c r="I1991" s="306" t="str">
        <f t="shared" si="533"/>
        <v/>
      </c>
      <c r="J1991" s="308"/>
      <c r="L1991" s="213" t="str">
        <f t="shared" si="532"/>
        <v>--</v>
      </c>
    </row>
    <row r="1992" spans="1:12" ht="15" hidden="1" customHeight="1" x14ac:dyDescent="0.25">
      <c r="A1992" s="108" t="s">
        <v>642</v>
      </c>
      <c r="B1992" s="109"/>
      <c r="C1992" s="304"/>
      <c r="D1992" s="305"/>
      <c r="E1992" s="150"/>
      <c r="F1992" s="306" t="str">
        <f t="shared" si="534"/>
        <v/>
      </c>
      <c r="G1992" s="307"/>
      <c r="H1992" s="308"/>
      <c r="I1992" s="306" t="str">
        <f t="shared" si="533"/>
        <v/>
      </c>
      <c r="J1992" s="308"/>
      <c r="L1992" s="213" t="str">
        <f t="shared" si="532"/>
        <v>--</v>
      </c>
    </row>
    <row r="1993" spans="1:12" ht="15" hidden="1" customHeight="1" x14ac:dyDescent="0.25">
      <c r="A1993" s="110"/>
      <c r="B1993" s="110"/>
      <c r="C1993" s="31"/>
      <c r="D1993" s="31"/>
      <c r="E1993" s="111"/>
      <c r="F1993" s="81"/>
      <c r="G1993" s="81"/>
      <c r="H1993" s="81"/>
      <c r="I1993" s="81"/>
      <c r="J1993" s="81"/>
      <c r="L1993" s="225" t="str">
        <f t="shared" si="532"/>
        <v>--</v>
      </c>
    </row>
    <row r="1994" spans="1:12" ht="15" hidden="1" customHeight="1" x14ac:dyDescent="0.25">
      <c r="A1994" s="107" t="s">
        <v>673</v>
      </c>
      <c r="B1994" s="106" t="str">
        <f>IF(ISTEXT(VLOOKUP(A1994,'FICHA DE PROJETO'!$A$397:$I$577,2,FALSE)),VLOOKUP(A1994,'FICHA DE PROJETO'!$A$397:$I$577,2,FALSE),"")</f>
        <v/>
      </c>
      <c r="C1994" s="102"/>
      <c r="D1994" s="102"/>
      <c r="E1994" s="102"/>
      <c r="F1994" s="102"/>
      <c r="G1994" s="102"/>
      <c r="H1994" s="102"/>
      <c r="I1994" s="103"/>
      <c r="J1994" s="104"/>
      <c r="L1994" s="212" t="str">
        <f>IF((B1994=""),"--","X")</f>
        <v>--</v>
      </c>
    </row>
    <row r="1995" spans="1:12" ht="15" hidden="1" customHeight="1" x14ac:dyDescent="0.25">
      <c r="B1995" s="101"/>
      <c r="C1995" s="309" t="s">
        <v>635</v>
      </c>
      <c r="D1995" s="310"/>
      <c r="E1995" s="105" t="s">
        <v>636</v>
      </c>
      <c r="F1995" s="311" t="s">
        <v>646</v>
      </c>
      <c r="G1995" s="312"/>
      <c r="H1995" s="312"/>
      <c r="I1995" s="311" t="s">
        <v>647</v>
      </c>
      <c r="J1995" s="313"/>
      <c r="L1995" s="213" t="str">
        <f>L1994</f>
        <v>--</v>
      </c>
    </row>
    <row r="1996" spans="1:12" ht="15" hidden="1" customHeight="1" x14ac:dyDescent="0.25">
      <c r="A1996" s="148" t="s">
        <v>637</v>
      </c>
      <c r="B1996" s="149"/>
      <c r="C1996" s="314"/>
      <c r="D1996" s="315"/>
      <c r="E1996" s="150"/>
      <c r="F1996" s="306" t="str">
        <f>IF(ISBLANK(C1996),"",(IF((C1996=E1996),"X","")))</f>
        <v/>
      </c>
      <c r="G1996" s="307"/>
      <c r="H1996" s="308"/>
      <c r="I1996" s="306" t="str">
        <f t="shared" ref="I1996" si="535">IF(NOT(C1996=E1996),"X","")</f>
        <v/>
      </c>
      <c r="J1996" s="308"/>
      <c r="L1996" s="213" t="str">
        <f t="shared" ref="L1996:L2003" si="536">L1995</f>
        <v>--</v>
      </c>
    </row>
    <row r="1997" spans="1:12" ht="15" hidden="1" customHeight="1" x14ac:dyDescent="0.25">
      <c r="A1997" s="100" t="s">
        <v>638</v>
      </c>
      <c r="B1997" s="112"/>
      <c r="C1997" s="304"/>
      <c r="D1997" s="305"/>
      <c r="E1997" s="150"/>
      <c r="F1997" s="306" t="str">
        <f>IF(ISBLANK(C1997),"",(IF((C1997&lt;=E1997),"X","")))</f>
        <v/>
      </c>
      <c r="G1997" s="307"/>
      <c r="H1997" s="308"/>
      <c r="I1997" s="306" t="str">
        <f t="shared" ref="I1997:I2002" si="537">IF(ISBLANK(C1997),"",(IF((C1997&gt;E1997),"X","")))</f>
        <v/>
      </c>
      <c r="J1997" s="308"/>
      <c r="L1997" s="213" t="str">
        <f t="shared" si="536"/>
        <v>--</v>
      </c>
    </row>
    <row r="1998" spans="1:12" ht="15" hidden="1" customHeight="1" x14ac:dyDescent="0.25">
      <c r="A1998" s="100" t="s">
        <v>640</v>
      </c>
      <c r="B1998" s="113"/>
      <c r="C1998" s="304"/>
      <c r="D1998" s="305"/>
      <c r="E1998" s="150"/>
      <c r="F1998" s="306" t="str">
        <f t="shared" ref="F1998:F2002" si="538">IF(ISBLANK(C1998),"",(IF((C1998&lt;=E1998),"X","")))</f>
        <v/>
      </c>
      <c r="G1998" s="307"/>
      <c r="H1998" s="308"/>
      <c r="I1998" s="306" t="str">
        <f t="shared" si="537"/>
        <v/>
      </c>
      <c r="J1998" s="308"/>
      <c r="L1998" s="213" t="str">
        <f t="shared" si="536"/>
        <v>--</v>
      </c>
    </row>
    <row r="1999" spans="1:12" ht="15" hidden="1" customHeight="1" x14ac:dyDescent="0.25">
      <c r="A1999" s="108" t="s">
        <v>650</v>
      </c>
      <c r="B1999" s="109"/>
      <c r="C1999" s="304"/>
      <c r="D1999" s="305"/>
      <c r="E1999" s="150"/>
      <c r="F1999" s="306" t="str">
        <f t="shared" si="538"/>
        <v/>
      </c>
      <c r="G1999" s="307"/>
      <c r="H1999" s="308"/>
      <c r="I1999" s="306" t="str">
        <f t="shared" si="537"/>
        <v/>
      </c>
      <c r="J1999" s="308"/>
      <c r="L1999" s="213" t="str">
        <f t="shared" si="536"/>
        <v>--</v>
      </c>
    </row>
    <row r="2000" spans="1:12" ht="15" hidden="1" customHeight="1" x14ac:dyDescent="0.25">
      <c r="A2000" s="108" t="s">
        <v>651</v>
      </c>
      <c r="B2000" s="109"/>
      <c r="C2000" s="304"/>
      <c r="D2000" s="305"/>
      <c r="E2000" s="150"/>
      <c r="F2000" s="306" t="str">
        <f t="shared" si="538"/>
        <v/>
      </c>
      <c r="G2000" s="307"/>
      <c r="H2000" s="308"/>
      <c r="I2000" s="306" t="str">
        <f t="shared" si="537"/>
        <v/>
      </c>
      <c r="J2000" s="308"/>
      <c r="L2000" s="213" t="str">
        <f t="shared" si="536"/>
        <v>--</v>
      </c>
    </row>
    <row r="2001" spans="1:12" ht="15" hidden="1" customHeight="1" x14ac:dyDescent="0.25">
      <c r="A2001" s="108" t="s">
        <v>641</v>
      </c>
      <c r="B2001" s="109"/>
      <c r="C2001" s="304"/>
      <c r="D2001" s="305"/>
      <c r="E2001" s="150"/>
      <c r="F2001" s="306" t="str">
        <f t="shared" si="538"/>
        <v/>
      </c>
      <c r="G2001" s="307"/>
      <c r="H2001" s="308"/>
      <c r="I2001" s="306" t="str">
        <f t="shared" si="537"/>
        <v/>
      </c>
      <c r="J2001" s="308"/>
      <c r="L2001" s="213" t="str">
        <f t="shared" si="536"/>
        <v>--</v>
      </c>
    </row>
    <row r="2002" spans="1:12" ht="15" hidden="1" customHeight="1" x14ac:dyDescent="0.25">
      <c r="A2002" s="108" t="s">
        <v>642</v>
      </c>
      <c r="B2002" s="109"/>
      <c r="C2002" s="304"/>
      <c r="D2002" s="305"/>
      <c r="E2002" s="150"/>
      <c r="F2002" s="306" t="str">
        <f t="shared" si="538"/>
        <v/>
      </c>
      <c r="G2002" s="307"/>
      <c r="H2002" s="308"/>
      <c r="I2002" s="306" t="str">
        <f t="shared" si="537"/>
        <v/>
      </c>
      <c r="J2002" s="308"/>
      <c r="L2002" s="213" t="str">
        <f t="shared" si="536"/>
        <v>--</v>
      </c>
    </row>
    <row r="2003" spans="1:12" ht="15" hidden="1" customHeight="1" x14ac:dyDescent="0.25">
      <c r="A2003" s="110"/>
      <c r="B2003" s="110"/>
      <c r="C2003" s="31"/>
      <c r="D2003" s="31"/>
      <c r="E2003" s="111"/>
      <c r="F2003" s="81"/>
      <c r="G2003" s="81"/>
      <c r="H2003" s="81"/>
      <c r="I2003" s="81"/>
      <c r="J2003" s="81"/>
      <c r="L2003" s="225" t="str">
        <f t="shared" si="536"/>
        <v>--</v>
      </c>
    </row>
    <row r="2004" spans="1:12" ht="15" hidden="1" customHeight="1" x14ac:dyDescent="0.25">
      <c r="A2004" s="107" t="s">
        <v>674</v>
      </c>
      <c r="B2004" s="106" t="str">
        <f>IF(ISTEXT(VLOOKUP(A2004,'FICHA DE PROJETO'!$A$397:$I$577,2,FALSE)),VLOOKUP(A2004,'FICHA DE PROJETO'!$A$397:$I$577,2,FALSE),"")</f>
        <v/>
      </c>
      <c r="C2004" s="102"/>
      <c r="D2004" s="102"/>
      <c r="E2004" s="102"/>
      <c r="F2004" s="102"/>
      <c r="G2004" s="102"/>
      <c r="H2004" s="102"/>
      <c r="I2004" s="103"/>
      <c r="J2004" s="104"/>
      <c r="L2004" s="212" t="str">
        <f>IF((B2004=""),"--","X")</f>
        <v>--</v>
      </c>
    </row>
    <row r="2005" spans="1:12" ht="15" hidden="1" customHeight="1" x14ac:dyDescent="0.25">
      <c r="B2005" s="101"/>
      <c r="C2005" s="309" t="s">
        <v>635</v>
      </c>
      <c r="D2005" s="310"/>
      <c r="E2005" s="105" t="s">
        <v>636</v>
      </c>
      <c r="F2005" s="311" t="s">
        <v>646</v>
      </c>
      <c r="G2005" s="312"/>
      <c r="H2005" s="312"/>
      <c r="I2005" s="311" t="s">
        <v>647</v>
      </c>
      <c r="J2005" s="313"/>
      <c r="L2005" s="213" t="str">
        <f>L2004</f>
        <v>--</v>
      </c>
    </row>
    <row r="2006" spans="1:12" ht="15" hidden="1" customHeight="1" x14ac:dyDescent="0.25">
      <c r="A2006" s="148" t="s">
        <v>637</v>
      </c>
      <c r="B2006" s="149"/>
      <c r="C2006" s="314"/>
      <c r="D2006" s="315"/>
      <c r="E2006" s="150"/>
      <c r="F2006" s="306" t="str">
        <f>IF(ISBLANK(C2006),"",(IF((C2006=E2006),"X","")))</f>
        <v/>
      </c>
      <c r="G2006" s="307"/>
      <c r="H2006" s="308"/>
      <c r="I2006" s="306" t="str">
        <f t="shared" ref="I2006" si="539">IF(NOT(C2006=E2006),"X","")</f>
        <v/>
      </c>
      <c r="J2006" s="308"/>
      <c r="L2006" s="213" t="str">
        <f t="shared" ref="L2006:L2013" si="540">L2005</f>
        <v>--</v>
      </c>
    </row>
    <row r="2007" spans="1:12" ht="15" hidden="1" customHeight="1" x14ac:dyDescent="0.25">
      <c r="A2007" s="100" t="s">
        <v>638</v>
      </c>
      <c r="B2007" s="112"/>
      <c r="C2007" s="304"/>
      <c r="D2007" s="305"/>
      <c r="E2007" s="150"/>
      <c r="F2007" s="306" t="str">
        <f>IF(ISBLANK(C2007),"",(IF((C2007&lt;=E2007),"X","")))</f>
        <v/>
      </c>
      <c r="G2007" s="307"/>
      <c r="H2007" s="308"/>
      <c r="I2007" s="306" t="str">
        <f t="shared" ref="I2007:I2012" si="541">IF(ISBLANK(C2007),"",(IF((C2007&gt;E2007),"X","")))</f>
        <v/>
      </c>
      <c r="J2007" s="308"/>
      <c r="L2007" s="213" t="str">
        <f t="shared" si="540"/>
        <v>--</v>
      </c>
    </row>
    <row r="2008" spans="1:12" ht="15" hidden="1" customHeight="1" x14ac:dyDescent="0.25">
      <c r="A2008" s="100" t="s">
        <v>640</v>
      </c>
      <c r="B2008" s="113"/>
      <c r="C2008" s="304"/>
      <c r="D2008" s="305"/>
      <c r="E2008" s="150"/>
      <c r="F2008" s="306" t="str">
        <f t="shared" ref="F2008:F2012" si="542">IF(ISBLANK(C2008),"",(IF((C2008&lt;=E2008),"X","")))</f>
        <v/>
      </c>
      <c r="G2008" s="307"/>
      <c r="H2008" s="308"/>
      <c r="I2008" s="306" t="str">
        <f t="shared" si="541"/>
        <v/>
      </c>
      <c r="J2008" s="308"/>
      <c r="L2008" s="213" t="str">
        <f t="shared" si="540"/>
        <v>--</v>
      </c>
    </row>
    <row r="2009" spans="1:12" ht="15" hidden="1" customHeight="1" x14ac:dyDescent="0.25">
      <c r="A2009" s="108" t="s">
        <v>650</v>
      </c>
      <c r="B2009" s="109"/>
      <c r="C2009" s="304"/>
      <c r="D2009" s="305"/>
      <c r="E2009" s="150"/>
      <c r="F2009" s="306" t="str">
        <f t="shared" si="542"/>
        <v/>
      </c>
      <c r="G2009" s="307"/>
      <c r="H2009" s="308"/>
      <c r="I2009" s="306" t="str">
        <f t="shared" si="541"/>
        <v/>
      </c>
      <c r="J2009" s="308"/>
      <c r="L2009" s="213" t="str">
        <f t="shared" si="540"/>
        <v>--</v>
      </c>
    </row>
    <row r="2010" spans="1:12" ht="15" hidden="1" customHeight="1" x14ac:dyDescent="0.25">
      <c r="A2010" s="108" t="s">
        <v>651</v>
      </c>
      <c r="B2010" s="109"/>
      <c r="C2010" s="304"/>
      <c r="D2010" s="305"/>
      <c r="E2010" s="150"/>
      <c r="F2010" s="306" t="str">
        <f t="shared" si="542"/>
        <v/>
      </c>
      <c r="G2010" s="307"/>
      <c r="H2010" s="308"/>
      <c r="I2010" s="306" t="str">
        <f t="shared" si="541"/>
        <v/>
      </c>
      <c r="J2010" s="308"/>
      <c r="L2010" s="213" t="str">
        <f t="shared" si="540"/>
        <v>--</v>
      </c>
    </row>
    <row r="2011" spans="1:12" ht="15" hidden="1" customHeight="1" x14ac:dyDescent="0.25">
      <c r="A2011" s="108" t="s">
        <v>641</v>
      </c>
      <c r="B2011" s="109"/>
      <c r="C2011" s="304"/>
      <c r="D2011" s="305"/>
      <c r="E2011" s="150"/>
      <c r="F2011" s="306" t="str">
        <f t="shared" si="542"/>
        <v/>
      </c>
      <c r="G2011" s="307"/>
      <c r="H2011" s="308"/>
      <c r="I2011" s="306" t="str">
        <f t="shared" si="541"/>
        <v/>
      </c>
      <c r="J2011" s="308"/>
      <c r="L2011" s="213" t="str">
        <f t="shared" si="540"/>
        <v>--</v>
      </c>
    </row>
    <row r="2012" spans="1:12" ht="15" hidden="1" customHeight="1" x14ac:dyDescent="0.25">
      <c r="A2012" s="108" t="s">
        <v>642</v>
      </c>
      <c r="B2012" s="109"/>
      <c r="C2012" s="304"/>
      <c r="D2012" s="305"/>
      <c r="E2012" s="150"/>
      <c r="F2012" s="306" t="str">
        <f t="shared" si="542"/>
        <v/>
      </c>
      <c r="G2012" s="307"/>
      <c r="H2012" s="308"/>
      <c r="I2012" s="306" t="str">
        <f t="shared" si="541"/>
        <v/>
      </c>
      <c r="J2012" s="308"/>
      <c r="L2012" s="213" t="str">
        <f t="shared" si="540"/>
        <v>--</v>
      </c>
    </row>
    <row r="2013" spans="1:12" ht="15" hidden="1" customHeight="1" x14ac:dyDescent="0.25">
      <c r="A2013" s="110"/>
      <c r="B2013" s="110"/>
      <c r="C2013" s="31"/>
      <c r="D2013" s="31"/>
      <c r="E2013" s="111"/>
      <c r="F2013" s="81"/>
      <c r="G2013" s="81"/>
      <c r="H2013" s="81"/>
      <c r="I2013" s="81"/>
      <c r="J2013" s="81"/>
      <c r="L2013" s="225" t="str">
        <f t="shared" si="540"/>
        <v>--</v>
      </c>
    </row>
    <row r="2014" spans="1:12" ht="15" hidden="1" customHeight="1" x14ac:dyDescent="0.25">
      <c r="A2014" s="107" t="s">
        <v>675</v>
      </c>
      <c r="B2014" s="106" t="str">
        <f>IF(ISTEXT(VLOOKUP(A2014,'FICHA DE PROJETO'!$A$397:$I$577,2,FALSE)),VLOOKUP(A2014,'FICHA DE PROJETO'!$A$397:$I$577,2,FALSE),"")</f>
        <v/>
      </c>
      <c r="C2014" s="102"/>
      <c r="D2014" s="102"/>
      <c r="E2014" s="102"/>
      <c r="F2014" s="102"/>
      <c r="G2014" s="102"/>
      <c r="H2014" s="102"/>
      <c r="I2014" s="103"/>
      <c r="J2014" s="104"/>
      <c r="L2014" s="212" t="str">
        <f>IF((B2014=""),"--","X")</f>
        <v>--</v>
      </c>
    </row>
    <row r="2015" spans="1:12" ht="15" hidden="1" customHeight="1" x14ac:dyDescent="0.25">
      <c r="B2015" s="101"/>
      <c r="C2015" s="309" t="s">
        <v>635</v>
      </c>
      <c r="D2015" s="310"/>
      <c r="E2015" s="105" t="s">
        <v>636</v>
      </c>
      <c r="F2015" s="311" t="s">
        <v>646</v>
      </c>
      <c r="G2015" s="312"/>
      <c r="H2015" s="312"/>
      <c r="I2015" s="311" t="s">
        <v>647</v>
      </c>
      <c r="J2015" s="313"/>
      <c r="L2015" s="213" t="str">
        <f>L2014</f>
        <v>--</v>
      </c>
    </row>
    <row r="2016" spans="1:12" ht="15" hidden="1" customHeight="1" x14ac:dyDescent="0.25">
      <c r="A2016" s="148" t="s">
        <v>637</v>
      </c>
      <c r="B2016" s="149"/>
      <c r="C2016" s="314"/>
      <c r="D2016" s="315"/>
      <c r="E2016" s="150"/>
      <c r="F2016" s="306" t="str">
        <f>IF(ISBLANK(C2016),"",(IF((C2016=E2016),"X","")))</f>
        <v/>
      </c>
      <c r="G2016" s="307"/>
      <c r="H2016" s="308"/>
      <c r="I2016" s="306" t="str">
        <f t="shared" ref="I2016" si="543">IF(NOT(C2016=E2016),"X","")</f>
        <v/>
      </c>
      <c r="J2016" s="308"/>
      <c r="L2016" s="213" t="str">
        <f t="shared" ref="L2016:L2023" si="544">L2015</f>
        <v>--</v>
      </c>
    </row>
    <row r="2017" spans="1:12" ht="15" hidden="1" customHeight="1" x14ac:dyDescent="0.25">
      <c r="A2017" s="100" t="s">
        <v>638</v>
      </c>
      <c r="B2017" s="112"/>
      <c r="C2017" s="304"/>
      <c r="D2017" s="305"/>
      <c r="E2017" s="150"/>
      <c r="F2017" s="306" t="str">
        <f>IF(ISBLANK(C2017),"",(IF((C2017&lt;=E2017),"X","")))</f>
        <v/>
      </c>
      <c r="G2017" s="307"/>
      <c r="H2017" s="308"/>
      <c r="I2017" s="306" t="str">
        <f t="shared" ref="I2017:I2022" si="545">IF(ISBLANK(C2017),"",(IF((C2017&gt;E2017),"X","")))</f>
        <v/>
      </c>
      <c r="J2017" s="308"/>
      <c r="L2017" s="213" t="str">
        <f t="shared" si="544"/>
        <v>--</v>
      </c>
    </row>
    <row r="2018" spans="1:12" ht="15" hidden="1" customHeight="1" x14ac:dyDescent="0.25">
      <c r="A2018" s="100" t="s">
        <v>640</v>
      </c>
      <c r="B2018" s="113"/>
      <c r="C2018" s="304"/>
      <c r="D2018" s="305"/>
      <c r="E2018" s="150"/>
      <c r="F2018" s="306" t="str">
        <f t="shared" ref="F2018:F2022" si="546">IF(ISBLANK(C2018),"",(IF((C2018&lt;=E2018),"X","")))</f>
        <v/>
      </c>
      <c r="G2018" s="307"/>
      <c r="H2018" s="308"/>
      <c r="I2018" s="306" t="str">
        <f t="shared" si="545"/>
        <v/>
      </c>
      <c r="J2018" s="308"/>
      <c r="L2018" s="213" t="str">
        <f t="shared" si="544"/>
        <v>--</v>
      </c>
    </row>
    <row r="2019" spans="1:12" ht="15" hidden="1" customHeight="1" x14ac:dyDescent="0.25">
      <c r="A2019" s="108" t="s">
        <v>650</v>
      </c>
      <c r="B2019" s="109"/>
      <c r="C2019" s="304"/>
      <c r="D2019" s="305"/>
      <c r="E2019" s="150"/>
      <c r="F2019" s="306" t="str">
        <f t="shared" si="546"/>
        <v/>
      </c>
      <c r="G2019" s="307"/>
      <c r="H2019" s="308"/>
      <c r="I2019" s="306" t="str">
        <f t="shared" si="545"/>
        <v/>
      </c>
      <c r="J2019" s="308"/>
      <c r="L2019" s="213" t="str">
        <f t="shared" si="544"/>
        <v>--</v>
      </c>
    </row>
    <row r="2020" spans="1:12" ht="15" hidden="1" customHeight="1" x14ac:dyDescent="0.25">
      <c r="A2020" s="108" t="s">
        <v>651</v>
      </c>
      <c r="B2020" s="109"/>
      <c r="C2020" s="304"/>
      <c r="D2020" s="305"/>
      <c r="E2020" s="150"/>
      <c r="F2020" s="306" t="str">
        <f t="shared" si="546"/>
        <v/>
      </c>
      <c r="G2020" s="307"/>
      <c r="H2020" s="308"/>
      <c r="I2020" s="306" t="str">
        <f t="shared" si="545"/>
        <v/>
      </c>
      <c r="J2020" s="308"/>
      <c r="L2020" s="213" t="str">
        <f t="shared" si="544"/>
        <v>--</v>
      </c>
    </row>
    <row r="2021" spans="1:12" ht="15" hidden="1" customHeight="1" x14ac:dyDescent="0.25">
      <c r="A2021" s="108" t="s">
        <v>641</v>
      </c>
      <c r="B2021" s="109"/>
      <c r="C2021" s="304"/>
      <c r="D2021" s="305"/>
      <c r="E2021" s="150"/>
      <c r="F2021" s="306" t="str">
        <f t="shared" si="546"/>
        <v/>
      </c>
      <c r="G2021" s="307"/>
      <c r="H2021" s="308"/>
      <c r="I2021" s="306" t="str">
        <f t="shared" si="545"/>
        <v/>
      </c>
      <c r="J2021" s="308"/>
      <c r="L2021" s="213" t="str">
        <f t="shared" si="544"/>
        <v>--</v>
      </c>
    </row>
    <row r="2022" spans="1:12" ht="15" hidden="1" customHeight="1" x14ac:dyDescent="0.25">
      <c r="A2022" s="108" t="s">
        <v>642</v>
      </c>
      <c r="B2022" s="109"/>
      <c r="C2022" s="304"/>
      <c r="D2022" s="305"/>
      <c r="E2022" s="150"/>
      <c r="F2022" s="306" t="str">
        <f t="shared" si="546"/>
        <v/>
      </c>
      <c r="G2022" s="307"/>
      <c r="H2022" s="308"/>
      <c r="I2022" s="306" t="str">
        <f t="shared" si="545"/>
        <v/>
      </c>
      <c r="J2022" s="308"/>
      <c r="L2022" s="213" t="str">
        <f t="shared" si="544"/>
        <v>--</v>
      </c>
    </row>
    <row r="2023" spans="1:12" ht="15" hidden="1" customHeight="1" x14ac:dyDescent="0.25">
      <c r="A2023" s="110"/>
      <c r="B2023" s="110"/>
      <c r="C2023" s="31"/>
      <c r="D2023" s="31"/>
      <c r="E2023" s="111"/>
      <c r="F2023" s="81"/>
      <c r="G2023" s="81"/>
      <c r="H2023" s="81"/>
      <c r="I2023" s="81"/>
      <c r="J2023" s="81"/>
      <c r="L2023" s="225" t="str">
        <f t="shared" si="544"/>
        <v>--</v>
      </c>
    </row>
    <row r="2024" spans="1:12" ht="15" hidden="1" customHeight="1" x14ac:dyDescent="0.25">
      <c r="A2024" s="107" t="s">
        <v>676</v>
      </c>
      <c r="B2024" s="106" t="str">
        <f>IF(ISTEXT(VLOOKUP(A2024,'FICHA DE PROJETO'!$A$397:$I$577,2,FALSE)),VLOOKUP(A2024,'FICHA DE PROJETO'!$A$397:$I$577,2,FALSE),"")</f>
        <v/>
      </c>
      <c r="C2024" s="102"/>
      <c r="D2024" s="102"/>
      <c r="E2024" s="102"/>
      <c r="F2024" s="102"/>
      <c r="G2024" s="102"/>
      <c r="H2024" s="102"/>
      <c r="I2024" s="103"/>
      <c r="J2024" s="104"/>
      <c r="L2024" s="212" t="str">
        <f>IF((B2024=""),"--","X")</f>
        <v>--</v>
      </c>
    </row>
    <row r="2025" spans="1:12" ht="15" hidden="1" customHeight="1" x14ac:dyDescent="0.25">
      <c r="B2025" s="101"/>
      <c r="C2025" s="309" t="s">
        <v>635</v>
      </c>
      <c r="D2025" s="310"/>
      <c r="E2025" s="105" t="s">
        <v>636</v>
      </c>
      <c r="F2025" s="311" t="s">
        <v>646</v>
      </c>
      <c r="G2025" s="312"/>
      <c r="H2025" s="312"/>
      <c r="I2025" s="311" t="s">
        <v>647</v>
      </c>
      <c r="J2025" s="313"/>
      <c r="L2025" s="213" t="str">
        <f>L2024</f>
        <v>--</v>
      </c>
    </row>
    <row r="2026" spans="1:12" ht="15" hidden="1" customHeight="1" x14ac:dyDescent="0.25">
      <c r="A2026" s="148" t="s">
        <v>637</v>
      </c>
      <c r="B2026" s="149"/>
      <c r="C2026" s="314"/>
      <c r="D2026" s="315"/>
      <c r="E2026" s="150"/>
      <c r="F2026" s="306" t="str">
        <f>IF(ISBLANK(C2026),"",(IF((C2026=E2026),"X","")))</f>
        <v/>
      </c>
      <c r="G2026" s="307"/>
      <c r="H2026" s="308"/>
      <c r="I2026" s="306" t="str">
        <f t="shared" ref="I2026" si="547">IF(NOT(C2026=E2026),"X","")</f>
        <v/>
      </c>
      <c r="J2026" s="308"/>
      <c r="L2026" s="213" t="str">
        <f t="shared" ref="L2026:L2033" si="548">L2025</f>
        <v>--</v>
      </c>
    </row>
    <row r="2027" spans="1:12" ht="15" hidden="1" customHeight="1" x14ac:dyDescent="0.25">
      <c r="A2027" s="100" t="s">
        <v>638</v>
      </c>
      <c r="B2027" s="112"/>
      <c r="C2027" s="304"/>
      <c r="D2027" s="305"/>
      <c r="E2027" s="150"/>
      <c r="F2027" s="306" t="str">
        <f>IF(ISBLANK(C2027),"",(IF((C2027&lt;=E2027),"X","")))</f>
        <v/>
      </c>
      <c r="G2027" s="307"/>
      <c r="H2027" s="308"/>
      <c r="I2027" s="306" t="str">
        <f t="shared" ref="I2027:I2032" si="549">IF(ISBLANK(C2027),"",(IF((C2027&gt;E2027),"X","")))</f>
        <v/>
      </c>
      <c r="J2027" s="308"/>
      <c r="L2027" s="213" t="str">
        <f t="shared" si="548"/>
        <v>--</v>
      </c>
    </row>
    <row r="2028" spans="1:12" ht="15" hidden="1" customHeight="1" x14ac:dyDescent="0.25">
      <c r="A2028" s="100" t="s">
        <v>640</v>
      </c>
      <c r="B2028" s="113"/>
      <c r="C2028" s="304"/>
      <c r="D2028" s="305"/>
      <c r="E2028" s="150"/>
      <c r="F2028" s="306" t="str">
        <f t="shared" ref="F2028:F2032" si="550">IF(ISBLANK(C2028),"",(IF((C2028&lt;=E2028),"X","")))</f>
        <v/>
      </c>
      <c r="G2028" s="307"/>
      <c r="H2028" s="308"/>
      <c r="I2028" s="306" t="str">
        <f t="shared" si="549"/>
        <v/>
      </c>
      <c r="J2028" s="308"/>
      <c r="L2028" s="213" t="str">
        <f t="shared" si="548"/>
        <v>--</v>
      </c>
    </row>
    <row r="2029" spans="1:12" ht="15" hidden="1" customHeight="1" x14ac:dyDescent="0.25">
      <c r="A2029" s="108" t="s">
        <v>650</v>
      </c>
      <c r="B2029" s="109"/>
      <c r="C2029" s="304"/>
      <c r="D2029" s="305"/>
      <c r="E2029" s="150"/>
      <c r="F2029" s="306" t="str">
        <f t="shared" si="550"/>
        <v/>
      </c>
      <c r="G2029" s="307"/>
      <c r="H2029" s="308"/>
      <c r="I2029" s="306" t="str">
        <f t="shared" si="549"/>
        <v/>
      </c>
      <c r="J2029" s="308"/>
      <c r="L2029" s="213" t="str">
        <f t="shared" si="548"/>
        <v>--</v>
      </c>
    </row>
    <row r="2030" spans="1:12" ht="15" hidden="1" customHeight="1" x14ac:dyDescent="0.25">
      <c r="A2030" s="108" t="s">
        <v>651</v>
      </c>
      <c r="B2030" s="109"/>
      <c r="C2030" s="304"/>
      <c r="D2030" s="305"/>
      <c r="E2030" s="150"/>
      <c r="F2030" s="306" t="str">
        <f t="shared" si="550"/>
        <v/>
      </c>
      <c r="G2030" s="307"/>
      <c r="H2030" s="308"/>
      <c r="I2030" s="306" t="str">
        <f t="shared" si="549"/>
        <v/>
      </c>
      <c r="J2030" s="308"/>
      <c r="L2030" s="213" t="str">
        <f t="shared" si="548"/>
        <v>--</v>
      </c>
    </row>
    <row r="2031" spans="1:12" ht="15" hidden="1" customHeight="1" x14ac:dyDescent="0.25">
      <c r="A2031" s="108" t="s">
        <v>641</v>
      </c>
      <c r="B2031" s="109"/>
      <c r="C2031" s="304"/>
      <c r="D2031" s="305"/>
      <c r="E2031" s="150"/>
      <c r="F2031" s="306" t="str">
        <f t="shared" si="550"/>
        <v/>
      </c>
      <c r="G2031" s="307"/>
      <c r="H2031" s="308"/>
      <c r="I2031" s="306" t="str">
        <f t="shared" si="549"/>
        <v/>
      </c>
      <c r="J2031" s="308"/>
      <c r="L2031" s="213" t="str">
        <f t="shared" si="548"/>
        <v>--</v>
      </c>
    </row>
    <row r="2032" spans="1:12" ht="15" hidden="1" customHeight="1" x14ac:dyDescent="0.25">
      <c r="A2032" s="108" t="s">
        <v>642</v>
      </c>
      <c r="B2032" s="109"/>
      <c r="C2032" s="304"/>
      <c r="D2032" s="305"/>
      <c r="E2032" s="150"/>
      <c r="F2032" s="306" t="str">
        <f t="shared" si="550"/>
        <v/>
      </c>
      <c r="G2032" s="307"/>
      <c r="H2032" s="308"/>
      <c r="I2032" s="306" t="str">
        <f t="shared" si="549"/>
        <v/>
      </c>
      <c r="J2032" s="308"/>
      <c r="L2032" s="213" t="str">
        <f t="shared" si="548"/>
        <v>--</v>
      </c>
    </row>
    <row r="2033" spans="1:12" ht="15" hidden="1" customHeight="1" x14ac:dyDescent="0.25">
      <c r="A2033" s="110"/>
      <c r="B2033" s="110"/>
      <c r="C2033" s="31"/>
      <c r="D2033" s="31"/>
      <c r="E2033" s="111"/>
      <c r="F2033" s="81"/>
      <c r="G2033" s="81"/>
      <c r="H2033" s="81"/>
      <c r="I2033" s="81"/>
      <c r="J2033" s="81"/>
      <c r="L2033" s="225" t="str">
        <f t="shared" si="548"/>
        <v>--</v>
      </c>
    </row>
    <row r="2034" spans="1:12" ht="15" hidden="1" customHeight="1" x14ac:dyDescent="0.25">
      <c r="A2034" s="107" t="s">
        <v>677</v>
      </c>
      <c r="B2034" s="106" t="str">
        <f>IF(ISTEXT(VLOOKUP(A2034,'FICHA DE PROJETO'!$A$397:$I$577,2,FALSE)),VLOOKUP(A2034,'FICHA DE PROJETO'!$A$397:$I$577,2,FALSE),"")</f>
        <v/>
      </c>
      <c r="C2034" s="102"/>
      <c r="D2034" s="102"/>
      <c r="E2034" s="102"/>
      <c r="F2034" s="102"/>
      <c r="G2034" s="102"/>
      <c r="H2034" s="102"/>
      <c r="I2034" s="103"/>
      <c r="J2034" s="104"/>
      <c r="L2034" s="212" t="str">
        <f>IF((B2034=""),"--","X")</f>
        <v>--</v>
      </c>
    </row>
    <row r="2035" spans="1:12" ht="15" hidden="1" customHeight="1" x14ac:dyDescent="0.25">
      <c r="B2035" s="101"/>
      <c r="C2035" s="309" t="s">
        <v>635</v>
      </c>
      <c r="D2035" s="310"/>
      <c r="E2035" s="105" t="s">
        <v>636</v>
      </c>
      <c r="F2035" s="311" t="s">
        <v>646</v>
      </c>
      <c r="G2035" s="312"/>
      <c r="H2035" s="312"/>
      <c r="I2035" s="311" t="s">
        <v>647</v>
      </c>
      <c r="J2035" s="313"/>
      <c r="L2035" s="213" t="str">
        <f>L2034</f>
        <v>--</v>
      </c>
    </row>
    <row r="2036" spans="1:12" ht="15" hidden="1" customHeight="1" x14ac:dyDescent="0.25">
      <c r="A2036" s="148" t="s">
        <v>637</v>
      </c>
      <c r="B2036" s="149"/>
      <c r="C2036" s="314"/>
      <c r="D2036" s="315"/>
      <c r="E2036" s="150"/>
      <c r="F2036" s="306" t="str">
        <f>IF(ISBLANK(C2036),"",(IF((C2036=E2036),"X","")))</f>
        <v/>
      </c>
      <c r="G2036" s="307"/>
      <c r="H2036" s="308"/>
      <c r="I2036" s="306" t="str">
        <f t="shared" ref="I2036" si="551">IF(NOT(C2036=E2036),"X","")</f>
        <v/>
      </c>
      <c r="J2036" s="308"/>
      <c r="L2036" s="213" t="str">
        <f t="shared" ref="L2036:L2043" si="552">L2035</f>
        <v>--</v>
      </c>
    </row>
    <row r="2037" spans="1:12" ht="15" hidden="1" customHeight="1" x14ac:dyDescent="0.25">
      <c r="A2037" s="100" t="s">
        <v>638</v>
      </c>
      <c r="B2037" s="112"/>
      <c r="C2037" s="304"/>
      <c r="D2037" s="305"/>
      <c r="E2037" s="150"/>
      <c r="F2037" s="306" t="str">
        <f>IF(ISBLANK(C2037),"",(IF((C2037&lt;=E2037),"X","")))</f>
        <v/>
      </c>
      <c r="G2037" s="307"/>
      <c r="H2037" s="308"/>
      <c r="I2037" s="306" t="str">
        <f t="shared" ref="I2037:I2042" si="553">IF(ISBLANK(C2037),"",(IF((C2037&gt;E2037),"X","")))</f>
        <v/>
      </c>
      <c r="J2037" s="308"/>
      <c r="L2037" s="213" t="str">
        <f t="shared" si="552"/>
        <v>--</v>
      </c>
    </row>
    <row r="2038" spans="1:12" ht="15" hidden="1" customHeight="1" x14ac:dyDescent="0.25">
      <c r="A2038" s="100" t="s">
        <v>640</v>
      </c>
      <c r="B2038" s="113"/>
      <c r="C2038" s="304"/>
      <c r="D2038" s="305"/>
      <c r="E2038" s="150"/>
      <c r="F2038" s="306" t="str">
        <f t="shared" ref="F2038:F2042" si="554">IF(ISBLANK(C2038),"",(IF((C2038&lt;=E2038),"X","")))</f>
        <v/>
      </c>
      <c r="G2038" s="307"/>
      <c r="H2038" s="308"/>
      <c r="I2038" s="306" t="str">
        <f t="shared" si="553"/>
        <v/>
      </c>
      <c r="J2038" s="308"/>
      <c r="L2038" s="213" t="str">
        <f t="shared" si="552"/>
        <v>--</v>
      </c>
    </row>
    <row r="2039" spans="1:12" ht="15" hidden="1" customHeight="1" x14ac:dyDescent="0.25">
      <c r="A2039" s="108" t="s">
        <v>650</v>
      </c>
      <c r="B2039" s="109"/>
      <c r="C2039" s="304"/>
      <c r="D2039" s="305"/>
      <c r="E2039" s="150"/>
      <c r="F2039" s="306" t="str">
        <f t="shared" si="554"/>
        <v/>
      </c>
      <c r="G2039" s="307"/>
      <c r="H2039" s="308"/>
      <c r="I2039" s="306" t="str">
        <f t="shared" si="553"/>
        <v/>
      </c>
      <c r="J2039" s="308"/>
      <c r="L2039" s="213" t="str">
        <f t="shared" si="552"/>
        <v>--</v>
      </c>
    </row>
    <row r="2040" spans="1:12" ht="15" hidden="1" customHeight="1" x14ac:dyDescent="0.25">
      <c r="A2040" s="108" t="s">
        <v>651</v>
      </c>
      <c r="B2040" s="109"/>
      <c r="C2040" s="304"/>
      <c r="D2040" s="305"/>
      <c r="E2040" s="150"/>
      <c r="F2040" s="306" t="str">
        <f t="shared" si="554"/>
        <v/>
      </c>
      <c r="G2040" s="307"/>
      <c r="H2040" s="308"/>
      <c r="I2040" s="306" t="str">
        <f t="shared" si="553"/>
        <v/>
      </c>
      <c r="J2040" s="308"/>
      <c r="L2040" s="213" t="str">
        <f t="shared" si="552"/>
        <v>--</v>
      </c>
    </row>
    <row r="2041" spans="1:12" ht="15" hidden="1" customHeight="1" x14ac:dyDescent="0.25">
      <c r="A2041" s="108" t="s">
        <v>641</v>
      </c>
      <c r="B2041" s="109"/>
      <c r="C2041" s="304"/>
      <c r="D2041" s="305"/>
      <c r="E2041" s="150"/>
      <c r="F2041" s="306" t="str">
        <f t="shared" si="554"/>
        <v/>
      </c>
      <c r="G2041" s="307"/>
      <c r="H2041" s="308"/>
      <c r="I2041" s="306" t="str">
        <f t="shared" si="553"/>
        <v/>
      </c>
      <c r="J2041" s="308"/>
      <c r="L2041" s="213" t="str">
        <f t="shared" si="552"/>
        <v>--</v>
      </c>
    </row>
    <row r="2042" spans="1:12" ht="15" hidden="1" customHeight="1" x14ac:dyDescent="0.25">
      <c r="A2042" s="108" t="s">
        <v>642</v>
      </c>
      <c r="B2042" s="109"/>
      <c r="C2042" s="304"/>
      <c r="D2042" s="305"/>
      <c r="E2042" s="150"/>
      <c r="F2042" s="306" t="str">
        <f t="shared" si="554"/>
        <v/>
      </c>
      <c r="G2042" s="307"/>
      <c r="H2042" s="308"/>
      <c r="I2042" s="306" t="str">
        <f t="shared" si="553"/>
        <v/>
      </c>
      <c r="J2042" s="308"/>
      <c r="L2042" s="213" t="str">
        <f t="shared" si="552"/>
        <v>--</v>
      </c>
    </row>
    <row r="2043" spans="1:12" ht="15" hidden="1" customHeight="1" x14ac:dyDescent="0.25">
      <c r="A2043" s="110"/>
      <c r="B2043" s="110"/>
      <c r="C2043" s="31"/>
      <c r="D2043" s="31"/>
      <c r="E2043" s="111"/>
      <c r="F2043" s="81"/>
      <c r="G2043" s="81"/>
      <c r="H2043" s="81"/>
      <c r="I2043" s="81"/>
      <c r="J2043" s="81"/>
      <c r="L2043" s="225" t="str">
        <f t="shared" si="552"/>
        <v>--</v>
      </c>
    </row>
    <row r="2044" spans="1:12" ht="15" hidden="1" customHeight="1" x14ac:dyDescent="0.25">
      <c r="A2044" s="107" t="s">
        <v>678</v>
      </c>
      <c r="B2044" s="106" t="str">
        <f>IF(ISTEXT(VLOOKUP(A2044,'FICHA DE PROJETO'!$A$397:$I$577,2,FALSE)),VLOOKUP(A2044,'FICHA DE PROJETO'!$A$397:$I$577,2,FALSE),"")</f>
        <v/>
      </c>
      <c r="C2044" s="102"/>
      <c r="D2044" s="102"/>
      <c r="E2044" s="102"/>
      <c r="F2044" s="102"/>
      <c r="G2044" s="102"/>
      <c r="H2044" s="102"/>
      <c r="I2044" s="103"/>
      <c r="J2044" s="104"/>
      <c r="L2044" s="212" t="str">
        <f>IF((B2044=""),"--","X")</f>
        <v>--</v>
      </c>
    </row>
    <row r="2045" spans="1:12" ht="15" hidden="1" customHeight="1" x14ac:dyDescent="0.25">
      <c r="B2045" s="101"/>
      <c r="C2045" s="309" t="s">
        <v>635</v>
      </c>
      <c r="D2045" s="310"/>
      <c r="E2045" s="105" t="s">
        <v>636</v>
      </c>
      <c r="F2045" s="311" t="s">
        <v>646</v>
      </c>
      <c r="G2045" s="312"/>
      <c r="H2045" s="312"/>
      <c r="I2045" s="311" t="s">
        <v>647</v>
      </c>
      <c r="J2045" s="313"/>
      <c r="L2045" s="213" t="str">
        <f>L2044</f>
        <v>--</v>
      </c>
    </row>
    <row r="2046" spans="1:12" ht="15" hidden="1" customHeight="1" x14ac:dyDescent="0.25">
      <c r="A2046" s="148" t="s">
        <v>637</v>
      </c>
      <c r="B2046" s="149"/>
      <c r="C2046" s="314"/>
      <c r="D2046" s="315"/>
      <c r="E2046" s="150"/>
      <c r="F2046" s="306" t="str">
        <f>IF(ISBLANK(C2046),"",(IF((C2046=E2046),"X","")))</f>
        <v/>
      </c>
      <c r="G2046" s="307"/>
      <c r="H2046" s="308"/>
      <c r="I2046" s="306" t="str">
        <f t="shared" ref="I2046" si="555">IF(NOT(C2046=E2046),"X","")</f>
        <v/>
      </c>
      <c r="J2046" s="308"/>
      <c r="L2046" s="213" t="str">
        <f t="shared" ref="L2046:L2053" si="556">L2045</f>
        <v>--</v>
      </c>
    </row>
    <row r="2047" spans="1:12" ht="15" hidden="1" customHeight="1" x14ac:dyDescent="0.25">
      <c r="A2047" s="100" t="s">
        <v>638</v>
      </c>
      <c r="B2047" s="112"/>
      <c r="C2047" s="304"/>
      <c r="D2047" s="305"/>
      <c r="E2047" s="150"/>
      <c r="F2047" s="306" t="str">
        <f>IF(ISBLANK(C2047),"",(IF((C2047&lt;=E2047),"X","")))</f>
        <v/>
      </c>
      <c r="G2047" s="307"/>
      <c r="H2047" s="308"/>
      <c r="I2047" s="306" t="str">
        <f t="shared" ref="I2047:I2052" si="557">IF(ISBLANK(C2047),"",(IF((C2047&gt;E2047),"X","")))</f>
        <v/>
      </c>
      <c r="J2047" s="308"/>
      <c r="L2047" s="213" t="str">
        <f t="shared" si="556"/>
        <v>--</v>
      </c>
    </row>
    <row r="2048" spans="1:12" ht="15" hidden="1" customHeight="1" x14ac:dyDescent="0.25">
      <c r="A2048" s="100" t="s">
        <v>640</v>
      </c>
      <c r="B2048" s="113"/>
      <c r="C2048" s="304"/>
      <c r="D2048" s="305"/>
      <c r="E2048" s="150"/>
      <c r="F2048" s="306" t="str">
        <f t="shared" ref="F2048:F2052" si="558">IF(ISBLANK(C2048),"",(IF((C2048&lt;=E2048),"X","")))</f>
        <v/>
      </c>
      <c r="G2048" s="307"/>
      <c r="H2048" s="308"/>
      <c r="I2048" s="306" t="str">
        <f t="shared" si="557"/>
        <v/>
      </c>
      <c r="J2048" s="308"/>
      <c r="L2048" s="213" t="str">
        <f t="shared" si="556"/>
        <v>--</v>
      </c>
    </row>
    <row r="2049" spans="1:12" ht="15" hidden="1" customHeight="1" x14ac:dyDescent="0.25">
      <c r="A2049" s="108" t="s">
        <v>650</v>
      </c>
      <c r="B2049" s="109"/>
      <c r="C2049" s="304"/>
      <c r="D2049" s="305"/>
      <c r="E2049" s="150"/>
      <c r="F2049" s="306" t="str">
        <f t="shared" si="558"/>
        <v/>
      </c>
      <c r="G2049" s="307"/>
      <c r="H2049" s="308"/>
      <c r="I2049" s="306" t="str">
        <f t="shared" si="557"/>
        <v/>
      </c>
      <c r="J2049" s="308"/>
      <c r="L2049" s="213" t="str">
        <f t="shared" si="556"/>
        <v>--</v>
      </c>
    </row>
    <row r="2050" spans="1:12" ht="15" hidden="1" customHeight="1" x14ac:dyDescent="0.25">
      <c r="A2050" s="108" t="s">
        <v>651</v>
      </c>
      <c r="B2050" s="109"/>
      <c r="C2050" s="304"/>
      <c r="D2050" s="305"/>
      <c r="E2050" s="150"/>
      <c r="F2050" s="306" t="str">
        <f t="shared" si="558"/>
        <v/>
      </c>
      <c r="G2050" s="307"/>
      <c r="H2050" s="308"/>
      <c r="I2050" s="306" t="str">
        <f t="shared" si="557"/>
        <v/>
      </c>
      <c r="J2050" s="308"/>
      <c r="L2050" s="213" t="str">
        <f t="shared" si="556"/>
        <v>--</v>
      </c>
    </row>
    <row r="2051" spans="1:12" ht="15" hidden="1" customHeight="1" x14ac:dyDescent="0.25">
      <c r="A2051" s="108" t="s">
        <v>641</v>
      </c>
      <c r="B2051" s="109"/>
      <c r="C2051" s="304"/>
      <c r="D2051" s="305"/>
      <c r="E2051" s="150"/>
      <c r="F2051" s="306" t="str">
        <f t="shared" si="558"/>
        <v/>
      </c>
      <c r="G2051" s="307"/>
      <c r="H2051" s="308"/>
      <c r="I2051" s="306" t="str">
        <f t="shared" si="557"/>
        <v/>
      </c>
      <c r="J2051" s="308"/>
      <c r="L2051" s="213" t="str">
        <f t="shared" si="556"/>
        <v>--</v>
      </c>
    </row>
    <row r="2052" spans="1:12" ht="15" hidden="1" customHeight="1" x14ac:dyDescent="0.25">
      <c r="A2052" s="108" t="s">
        <v>642</v>
      </c>
      <c r="B2052" s="109"/>
      <c r="C2052" s="304"/>
      <c r="D2052" s="305"/>
      <c r="E2052" s="150"/>
      <c r="F2052" s="306" t="str">
        <f t="shared" si="558"/>
        <v/>
      </c>
      <c r="G2052" s="307"/>
      <c r="H2052" s="308"/>
      <c r="I2052" s="306" t="str">
        <f t="shared" si="557"/>
        <v/>
      </c>
      <c r="J2052" s="308"/>
      <c r="L2052" s="213" t="str">
        <f t="shared" si="556"/>
        <v>--</v>
      </c>
    </row>
    <row r="2053" spans="1:12" ht="15" hidden="1" customHeight="1" x14ac:dyDescent="0.25">
      <c r="A2053" s="110"/>
      <c r="B2053" s="110"/>
      <c r="C2053" s="31"/>
      <c r="D2053" s="31"/>
      <c r="E2053" s="111"/>
      <c r="F2053" s="81"/>
      <c r="G2053" s="81"/>
      <c r="H2053" s="81"/>
      <c r="I2053" s="81"/>
      <c r="J2053" s="81"/>
      <c r="L2053" s="225" t="str">
        <f t="shared" si="556"/>
        <v>--</v>
      </c>
    </row>
    <row r="2054" spans="1:12" ht="15" hidden="1" customHeight="1" x14ac:dyDescent="0.25">
      <c r="A2054" s="107" t="s">
        <v>679</v>
      </c>
      <c r="B2054" s="106" t="str">
        <f>IF(ISTEXT(VLOOKUP(A2054,'FICHA DE PROJETO'!$A$397:$I$577,2,FALSE)),VLOOKUP(A2054,'FICHA DE PROJETO'!$A$397:$I$577,2,FALSE),"")</f>
        <v/>
      </c>
      <c r="C2054" s="102"/>
      <c r="D2054" s="102"/>
      <c r="E2054" s="102"/>
      <c r="F2054" s="102"/>
      <c r="G2054" s="102"/>
      <c r="H2054" s="102"/>
      <c r="I2054" s="103"/>
      <c r="J2054" s="104"/>
      <c r="L2054" s="212" t="str">
        <f>IF((B2054=""),"--","X")</f>
        <v>--</v>
      </c>
    </row>
    <row r="2055" spans="1:12" ht="15" hidden="1" customHeight="1" x14ac:dyDescent="0.25">
      <c r="B2055" s="101"/>
      <c r="C2055" s="309" t="s">
        <v>635</v>
      </c>
      <c r="D2055" s="310"/>
      <c r="E2055" s="105" t="s">
        <v>636</v>
      </c>
      <c r="F2055" s="311" t="s">
        <v>646</v>
      </c>
      <c r="G2055" s="312"/>
      <c r="H2055" s="312"/>
      <c r="I2055" s="311" t="s">
        <v>647</v>
      </c>
      <c r="J2055" s="313"/>
      <c r="L2055" s="213" t="str">
        <f>L2054</f>
        <v>--</v>
      </c>
    </row>
    <row r="2056" spans="1:12" ht="15" hidden="1" customHeight="1" x14ac:dyDescent="0.25">
      <c r="A2056" s="148" t="s">
        <v>637</v>
      </c>
      <c r="B2056" s="149"/>
      <c r="C2056" s="314"/>
      <c r="D2056" s="315"/>
      <c r="E2056" s="150"/>
      <c r="F2056" s="306" t="str">
        <f>IF(ISBLANK(C2056),"",(IF((C2056=E2056),"X","")))</f>
        <v/>
      </c>
      <c r="G2056" s="307"/>
      <c r="H2056" s="308"/>
      <c r="I2056" s="306" t="str">
        <f t="shared" ref="I2056" si="559">IF(NOT(C2056=E2056),"X","")</f>
        <v/>
      </c>
      <c r="J2056" s="308"/>
      <c r="L2056" s="213" t="str">
        <f t="shared" ref="L2056:L2063" si="560">L2055</f>
        <v>--</v>
      </c>
    </row>
    <row r="2057" spans="1:12" ht="15" hidden="1" customHeight="1" x14ac:dyDescent="0.25">
      <c r="A2057" s="100" t="s">
        <v>638</v>
      </c>
      <c r="B2057" s="112"/>
      <c r="C2057" s="304"/>
      <c r="D2057" s="305"/>
      <c r="E2057" s="150"/>
      <c r="F2057" s="306" t="str">
        <f>IF(ISBLANK(C2057),"",(IF((C2057&lt;=E2057),"X","")))</f>
        <v/>
      </c>
      <c r="G2057" s="307"/>
      <c r="H2057" s="308"/>
      <c r="I2057" s="306" t="str">
        <f t="shared" ref="I2057:I2062" si="561">IF(ISBLANK(C2057),"",(IF((C2057&gt;E2057),"X","")))</f>
        <v/>
      </c>
      <c r="J2057" s="308"/>
      <c r="L2057" s="213" t="str">
        <f t="shared" si="560"/>
        <v>--</v>
      </c>
    </row>
    <row r="2058" spans="1:12" ht="15" hidden="1" customHeight="1" x14ac:dyDescent="0.25">
      <c r="A2058" s="100" t="s">
        <v>640</v>
      </c>
      <c r="B2058" s="113"/>
      <c r="C2058" s="304"/>
      <c r="D2058" s="305"/>
      <c r="E2058" s="150"/>
      <c r="F2058" s="306" t="str">
        <f t="shared" ref="F2058:F2062" si="562">IF(ISBLANK(C2058),"",(IF((C2058&lt;=E2058),"X","")))</f>
        <v/>
      </c>
      <c r="G2058" s="307"/>
      <c r="H2058" s="308"/>
      <c r="I2058" s="306" t="str">
        <f t="shared" si="561"/>
        <v/>
      </c>
      <c r="J2058" s="308"/>
      <c r="L2058" s="213" t="str">
        <f t="shared" si="560"/>
        <v>--</v>
      </c>
    </row>
    <row r="2059" spans="1:12" ht="15" hidden="1" customHeight="1" x14ac:dyDescent="0.25">
      <c r="A2059" s="108" t="s">
        <v>650</v>
      </c>
      <c r="B2059" s="109"/>
      <c r="C2059" s="304"/>
      <c r="D2059" s="305"/>
      <c r="E2059" s="150"/>
      <c r="F2059" s="306" t="str">
        <f t="shared" si="562"/>
        <v/>
      </c>
      <c r="G2059" s="307"/>
      <c r="H2059" s="308"/>
      <c r="I2059" s="306" t="str">
        <f t="shared" si="561"/>
        <v/>
      </c>
      <c r="J2059" s="308"/>
      <c r="L2059" s="213" t="str">
        <f t="shared" si="560"/>
        <v>--</v>
      </c>
    </row>
    <row r="2060" spans="1:12" ht="15" hidden="1" customHeight="1" x14ac:dyDescent="0.25">
      <c r="A2060" s="108" t="s">
        <v>651</v>
      </c>
      <c r="B2060" s="109"/>
      <c r="C2060" s="304"/>
      <c r="D2060" s="305"/>
      <c r="E2060" s="150"/>
      <c r="F2060" s="306" t="str">
        <f t="shared" si="562"/>
        <v/>
      </c>
      <c r="G2060" s="307"/>
      <c r="H2060" s="308"/>
      <c r="I2060" s="306" t="str">
        <f t="shared" si="561"/>
        <v/>
      </c>
      <c r="J2060" s="308"/>
      <c r="L2060" s="213" t="str">
        <f t="shared" si="560"/>
        <v>--</v>
      </c>
    </row>
    <row r="2061" spans="1:12" ht="15" hidden="1" customHeight="1" x14ac:dyDescent="0.25">
      <c r="A2061" s="108" t="s">
        <v>641</v>
      </c>
      <c r="B2061" s="109"/>
      <c r="C2061" s="304"/>
      <c r="D2061" s="305"/>
      <c r="E2061" s="150"/>
      <c r="F2061" s="306" t="str">
        <f t="shared" si="562"/>
        <v/>
      </c>
      <c r="G2061" s="307"/>
      <c r="H2061" s="308"/>
      <c r="I2061" s="306" t="str">
        <f t="shared" si="561"/>
        <v/>
      </c>
      <c r="J2061" s="308"/>
      <c r="L2061" s="213" t="str">
        <f t="shared" si="560"/>
        <v>--</v>
      </c>
    </row>
    <row r="2062" spans="1:12" ht="15" hidden="1" customHeight="1" x14ac:dyDescent="0.25">
      <c r="A2062" s="108" t="s">
        <v>642</v>
      </c>
      <c r="B2062" s="109"/>
      <c r="C2062" s="304"/>
      <c r="D2062" s="305"/>
      <c r="E2062" s="150"/>
      <c r="F2062" s="306" t="str">
        <f t="shared" si="562"/>
        <v/>
      </c>
      <c r="G2062" s="307"/>
      <c r="H2062" s="308"/>
      <c r="I2062" s="306" t="str">
        <f t="shared" si="561"/>
        <v/>
      </c>
      <c r="J2062" s="308"/>
      <c r="L2062" s="213" t="str">
        <f t="shared" si="560"/>
        <v>--</v>
      </c>
    </row>
    <row r="2063" spans="1:12" ht="15" hidden="1" customHeight="1" x14ac:dyDescent="0.25">
      <c r="A2063" s="110"/>
      <c r="B2063" s="110"/>
      <c r="C2063" s="31"/>
      <c r="D2063" s="31"/>
      <c r="E2063" s="111"/>
      <c r="F2063" s="81"/>
      <c r="G2063" s="81"/>
      <c r="H2063" s="81"/>
      <c r="I2063" s="81"/>
      <c r="J2063" s="81"/>
      <c r="L2063" s="225" t="str">
        <f t="shared" si="560"/>
        <v>--</v>
      </c>
    </row>
    <row r="2064" spans="1:12" ht="15" hidden="1" customHeight="1" x14ac:dyDescent="0.25">
      <c r="A2064" s="107" t="s">
        <v>680</v>
      </c>
      <c r="B2064" s="106" t="str">
        <f>IF(ISTEXT(VLOOKUP(A2064,'FICHA DE PROJETO'!$A$397:$I$577,2,FALSE)),VLOOKUP(A2064,'FICHA DE PROJETO'!$A$397:$I$577,2,FALSE),"")</f>
        <v/>
      </c>
      <c r="C2064" s="102"/>
      <c r="D2064" s="102"/>
      <c r="E2064" s="102"/>
      <c r="F2064" s="102"/>
      <c r="G2064" s="102"/>
      <c r="H2064" s="102"/>
      <c r="I2064" s="103"/>
      <c r="J2064" s="104"/>
      <c r="L2064" s="212" t="str">
        <f>IF((B2064=""),"--","X")</f>
        <v>--</v>
      </c>
    </row>
    <row r="2065" spans="1:12" ht="15" hidden="1" customHeight="1" x14ac:dyDescent="0.25">
      <c r="B2065" s="101"/>
      <c r="C2065" s="309" t="s">
        <v>635</v>
      </c>
      <c r="D2065" s="310"/>
      <c r="E2065" s="105" t="s">
        <v>636</v>
      </c>
      <c r="F2065" s="311" t="s">
        <v>646</v>
      </c>
      <c r="G2065" s="312"/>
      <c r="H2065" s="312"/>
      <c r="I2065" s="311" t="s">
        <v>647</v>
      </c>
      <c r="J2065" s="313"/>
      <c r="L2065" s="213" t="str">
        <f>L2064</f>
        <v>--</v>
      </c>
    </row>
    <row r="2066" spans="1:12" ht="15" hidden="1" customHeight="1" x14ac:dyDescent="0.25">
      <c r="A2066" s="148" t="s">
        <v>637</v>
      </c>
      <c r="B2066" s="149"/>
      <c r="C2066" s="314"/>
      <c r="D2066" s="315"/>
      <c r="E2066" s="150"/>
      <c r="F2066" s="306" t="str">
        <f>IF(ISBLANK(C2066),"",(IF((C2066=E2066),"X","")))</f>
        <v/>
      </c>
      <c r="G2066" s="307"/>
      <c r="H2066" s="308"/>
      <c r="I2066" s="306" t="str">
        <f t="shared" ref="I2066" si="563">IF(NOT(C2066=E2066),"X","")</f>
        <v/>
      </c>
      <c r="J2066" s="308"/>
      <c r="L2066" s="213" t="str">
        <f t="shared" ref="L2066:L2073" si="564">L2065</f>
        <v>--</v>
      </c>
    </row>
    <row r="2067" spans="1:12" ht="15" hidden="1" customHeight="1" x14ac:dyDescent="0.25">
      <c r="A2067" s="100" t="s">
        <v>638</v>
      </c>
      <c r="B2067" s="112"/>
      <c r="C2067" s="304"/>
      <c r="D2067" s="305"/>
      <c r="E2067" s="150"/>
      <c r="F2067" s="306" t="str">
        <f>IF(ISBLANK(C2067),"",(IF((C2067&lt;=E2067),"X","")))</f>
        <v/>
      </c>
      <c r="G2067" s="307"/>
      <c r="H2067" s="308"/>
      <c r="I2067" s="306" t="str">
        <f t="shared" ref="I2067:I2072" si="565">IF(ISBLANK(C2067),"",(IF((C2067&gt;E2067),"X","")))</f>
        <v/>
      </c>
      <c r="J2067" s="308"/>
      <c r="L2067" s="213" t="str">
        <f t="shared" si="564"/>
        <v>--</v>
      </c>
    </row>
    <row r="2068" spans="1:12" ht="15" hidden="1" customHeight="1" x14ac:dyDescent="0.25">
      <c r="A2068" s="100" t="s">
        <v>640</v>
      </c>
      <c r="B2068" s="113"/>
      <c r="C2068" s="304"/>
      <c r="D2068" s="305"/>
      <c r="E2068" s="150"/>
      <c r="F2068" s="306" t="str">
        <f t="shared" ref="F2068:F2072" si="566">IF(ISBLANK(C2068),"",(IF((C2068&lt;=E2068),"X","")))</f>
        <v/>
      </c>
      <c r="G2068" s="307"/>
      <c r="H2068" s="308"/>
      <c r="I2068" s="306" t="str">
        <f t="shared" si="565"/>
        <v/>
      </c>
      <c r="J2068" s="308"/>
      <c r="L2068" s="213" t="str">
        <f t="shared" si="564"/>
        <v>--</v>
      </c>
    </row>
    <row r="2069" spans="1:12" ht="15" hidden="1" customHeight="1" x14ac:dyDescent="0.25">
      <c r="A2069" s="108" t="s">
        <v>650</v>
      </c>
      <c r="B2069" s="109"/>
      <c r="C2069" s="304"/>
      <c r="D2069" s="305"/>
      <c r="E2069" s="150"/>
      <c r="F2069" s="306" t="str">
        <f t="shared" si="566"/>
        <v/>
      </c>
      <c r="G2069" s="307"/>
      <c r="H2069" s="308"/>
      <c r="I2069" s="306" t="str">
        <f t="shared" si="565"/>
        <v/>
      </c>
      <c r="J2069" s="308"/>
      <c r="L2069" s="213" t="str">
        <f t="shared" si="564"/>
        <v>--</v>
      </c>
    </row>
    <row r="2070" spans="1:12" ht="15" hidden="1" customHeight="1" x14ac:dyDescent="0.25">
      <c r="A2070" s="108" t="s">
        <v>651</v>
      </c>
      <c r="B2070" s="109"/>
      <c r="C2070" s="304"/>
      <c r="D2070" s="305"/>
      <c r="E2070" s="150"/>
      <c r="F2070" s="306" t="str">
        <f t="shared" si="566"/>
        <v/>
      </c>
      <c r="G2070" s="307"/>
      <c r="H2070" s="308"/>
      <c r="I2070" s="306" t="str">
        <f t="shared" si="565"/>
        <v/>
      </c>
      <c r="J2070" s="308"/>
      <c r="L2070" s="213" t="str">
        <f t="shared" si="564"/>
        <v>--</v>
      </c>
    </row>
    <row r="2071" spans="1:12" ht="15" hidden="1" customHeight="1" x14ac:dyDescent="0.25">
      <c r="A2071" s="108" t="s">
        <v>641</v>
      </c>
      <c r="B2071" s="109"/>
      <c r="C2071" s="304"/>
      <c r="D2071" s="305"/>
      <c r="E2071" s="150"/>
      <c r="F2071" s="306" t="str">
        <f t="shared" si="566"/>
        <v/>
      </c>
      <c r="G2071" s="307"/>
      <c r="H2071" s="308"/>
      <c r="I2071" s="306" t="str">
        <f t="shared" si="565"/>
        <v/>
      </c>
      <c r="J2071" s="308"/>
      <c r="L2071" s="213" t="str">
        <f t="shared" si="564"/>
        <v>--</v>
      </c>
    </row>
    <row r="2072" spans="1:12" ht="15" hidden="1" customHeight="1" x14ac:dyDescent="0.25">
      <c r="A2072" s="108" t="s">
        <v>642</v>
      </c>
      <c r="B2072" s="109"/>
      <c r="C2072" s="304"/>
      <c r="D2072" s="305"/>
      <c r="E2072" s="150"/>
      <c r="F2072" s="306" t="str">
        <f t="shared" si="566"/>
        <v/>
      </c>
      <c r="G2072" s="307"/>
      <c r="H2072" s="308"/>
      <c r="I2072" s="306" t="str">
        <f t="shared" si="565"/>
        <v/>
      </c>
      <c r="J2072" s="308"/>
      <c r="L2072" s="213" t="str">
        <f t="shared" si="564"/>
        <v>--</v>
      </c>
    </row>
    <row r="2073" spans="1:12" ht="15" hidden="1" customHeight="1" x14ac:dyDescent="0.25">
      <c r="A2073" s="110"/>
      <c r="B2073" s="110"/>
      <c r="C2073" s="31"/>
      <c r="D2073" s="31"/>
      <c r="E2073" s="111"/>
      <c r="F2073" s="81"/>
      <c r="G2073" s="81"/>
      <c r="H2073" s="81"/>
      <c r="I2073" s="81"/>
      <c r="J2073" s="81"/>
      <c r="L2073" s="225" t="str">
        <f t="shared" si="564"/>
        <v>--</v>
      </c>
    </row>
    <row r="2074" spans="1:12" ht="15" hidden="1" customHeight="1" x14ac:dyDescent="0.25">
      <c r="A2074" s="107" t="s">
        <v>681</v>
      </c>
      <c r="B2074" s="106" t="str">
        <f>IF(ISTEXT(VLOOKUP(A2074,'FICHA DE PROJETO'!$A$397:$I$577,2,FALSE)),VLOOKUP(A2074,'FICHA DE PROJETO'!$A$397:$I$577,2,FALSE),"")</f>
        <v/>
      </c>
      <c r="C2074" s="102"/>
      <c r="D2074" s="102"/>
      <c r="E2074" s="102"/>
      <c r="F2074" s="102"/>
      <c r="G2074" s="102"/>
      <c r="H2074" s="102"/>
      <c r="I2074" s="103"/>
      <c r="J2074" s="104"/>
      <c r="L2074" s="212" t="str">
        <f>IF((B2074=""),"--","X")</f>
        <v>--</v>
      </c>
    </row>
    <row r="2075" spans="1:12" ht="15" hidden="1" customHeight="1" x14ac:dyDescent="0.25">
      <c r="B2075" s="101"/>
      <c r="C2075" s="309" t="s">
        <v>635</v>
      </c>
      <c r="D2075" s="310"/>
      <c r="E2075" s="105" t="s">
        <v>636</v>
      </c>
      <c r="F2075" s="311" t="s">
        <v>646</v>
      </c>
      <c r="G2075" s="312"/>
      <c r="H2075" s="312"/>
      <c r="I2075" s="311" t="s">
        <v>647</v>
      </c>
      <c r="J2075" s="313"/>
      <c r="L2075" s="213" t="str">
        <f>L2074</f>
        <v>--</v>
      </c>
    </row>
    <row r="2076" spans="1:12" ht="15" hidden="1" customHeight="1" x14ac:dyDescent="0.25">
      <c r="A2076" s="148" t="s">
        <v>637</v>
      </c>
      <c r="B2076" s="149"/>
      <c r="C2076" s="314"/>
      <c r="D2076" s="315"/>
      <c r="E2076" s="150"/>
      <c r="F2076" s="306" t="str">
        <f>IF(ISBLANK(C2076),"",(IF((C2076=E2076),"X","")))</f>
        <v/>
      </c>
      <c r="G2076" s="307"/>
      <c r="H2076" s="308"/>
      <c r="I2076" s="306" t="str">
        <f t="shared" ref="I2076" si="567">IF(NOT(C2076=E2076),"X","")</f>
        <v/>
      </c>
      <c r="J2076" s="308"/>
      <c r="L2076" s="213" t="str">
        <f t="shared" ref="L2076:L2083" si="568">L2075</f>
        <v>--</v>
      </c>
    </row>
    <row r="2077" spans="1:12" ht="15" hidden="1" customHeight="1" x14ac:dyDescent="0.25">
      <c r="A2077" s="100" t="s">
        <v>638</v>
      </c>
      <c r="B2077" s="112"/>
      <c r="C2077" s="304"/>
      <c r="D2077" s="305"/>
      <c r="E2077" s="150"/>
      <c r="F2077" s="306" t="str">
        <f>IF(ISBLANK(C2077),"",(IF((C2077&lt;=E2077),"X","")))</f>
        <v/>
      </c>
      <c r="G2077" s="307"/>
      <c r="H2077" s="308"/>
      <c r="I2077" s="306" t="str">
        <f t="shared" ref="I2077:I2082" si="569">IF(ISBLANK(C2077),"",(IF((C2077&gt;E2077),"X","")))</f>
        <v/>
      </c>
      <c r="J2077" s="308"/>
      <c r="L2077" s="213" t="str">
        <f t="shared" si="568"/>
        <v>--</v>
      </c>
    </row>
    <row r="2078" spans="1:12" ht="15" hidden="1" customHeight="1" x14ac:dyDescent="0.25">
      <c r="A2078" s="100" t="s">
        <v>640</v>
      </c>
      <c r="B2078" s="113"/>
      <c r="C2078" s="304"/>
      <c r="D2078" s="305"/>
      <c r="E2078" s="150"/>
      <c r="F2078" s="306" t="str">
        <f t="shared" ref="F2078:F2082" si="570">IF(ISBLANK(C2078),"",(IF((C2078&lt;=E2078),"X","")))</f>
        <v/>
      </c>
      <c r="G2078" s="307"/>
      <c r="H2078" s="308"/>
      <c r="I2078" s="306" t="str">
        <f t="shared" si="569"/>
        <v/>
      </c>
      <c r="J2078" s="308"/>
      <c r="L2078" s="213" t="str">
        <f t="shared" si="568"/>
        <v>--</v>
      </c>
    </row>
    <row r="2079" spans="1:12" ht="15" hidden="1" customHeight="1" x14ac:dyDescent="0.25">
      <c r="A2079" s="108" t="s">
        <v>650</v>
      </c>
      <c r="B2079" s="109"/>
      <c r="C2079" s="304"/>
      <c r="D2079" s="305"/>
      <c r="E2079" s="150"/>
      <c r="F2079" s="306" t="str">
        <f t="shared" si="570"/>
        <v/>
      </c>
      <c r="G2079" s="307"/>
      <c r="H2079" s="308"/>
      <c r="I2079" s="306" t="str">
        <f t="shared" si="569"/>
        <v/>
      </c>
      <c r="J2079" s="308"/>
      <c r="L2079" s="213" t="str">
        <f t="shared" si="568"/>
        <v>--</v>
      </c>
    </row>
    <row r="2080" spans="1:12" ht="15" hidden="1" customHeight="1" x14ac:dyDescent="0.25">
      <c r="A2080" s="108" t="s">
        <v>651</v>
      </c>
      <c r="B2080" s="109"/>
      <c r="C2080" s="304"/>
      <c r="D2080" s="305"/>
      <c r="E2080" s="150"/>
      <c r="F2080" s="306" t="str">
        <f t="shared" si="570"/>
        <v/>
      </c>
      <c r="G2080" s="307"/>
      <c r="H2080" s="308"/>
      <c r="I2080" s="306" t="str">
        <f t="shared" si="569"/>
        <v/>
      </c>
      <c r="J2080" s="308"/>
      <c r="L2080" s="213" t="str">
        <f t="shared" si="568"/>
        <v>--</v>
      </c>
    </row>
    <row r="2081" spans="1:12" ht="15" hidden="1" customHeight="1" x14ac:dyDescent="0.25">
      <c r="A2081" s="108" t="s">
        <v>641</v>
      </c>
      <c r="B2081" s="109"/>
      <c r="C2081" s="304"/>
      <c r="D2081" s="305"/>
      <c r="E2081" s="150"/>
      <c r="F2081" s="306" t="str">
        <f t="shared" si="570"/>
        <v/>
      </c>
      <c r="G2081" s="307"/>
      <c r="H2081" s="308"/>
      <c r="I2081" s="306" t="str">
        <f t="shared" si="569"/>
        <v/>
      </c>
      <c r="J2081" s="308"/>
      <c r="L2081" s="213" t="str">
        <f t="shared" si="568"/>
        <v>--</v>
      </c>
    </row>
    <row r="2082" spans="1:12" ht="15" hidden="1" customHeight="1" x14ac:dyDescent="0.25">
      <c r="A2082" s="108" t="s">
        <v>642</v>
      </c>
      <c r="B2082" s="109"/>
      <c r="C2082" s="304"/>
      <c r="D2082" s="305"/>
      <c r="E2082" s="150"/>
      <c r="F2082" s="306" t="str">
        <f t="shared" si="570"/>
        <v/>
      </c>
      <c r="G2082" s="307"/>
      <c r="H2082" s="308"/>
      <c r="I2082" s="306" t="str">
        <f t="shared" si="569"/>
        <v/>
      </c>
      <c r="J2082" s="308"/>
      <c r="L2082" s="213" t="str">
        <f t="shared" si="568"/>
        <v>--</v>
      </c>
    </row>
    <row r="2083" spans="1:12" ht="15" hidden="1" customHeight="1" x14ac:dyDescent="0.25">
      <c r="A2083" s="110"/>
      <c r="B2083" s="110"/>
      <c r="C2083" s="31"/>
      <c r="D2083" s="31"/>
      <c r="E2083" s="111"/>
      <c r="F2083" s="81"/>
      <c r="G2083" s="81"/>
      <c r="H2083" s="81"/>
      <c r="I2083" s="81"/>
      <c r="J2083" s="81"/>
      <c r="L2083" s="225" t="str">
        <f t="shared" si="568"/>
        <v>--</v>
      </c>
    </row>
    <row r="2084" spans="1:12" ht="15" hidden="1" customHeight="1" x14ac:dyDescent="0.25">
      <c r="A2084" s="107" t="s">
        <v>794</v>
      </c>
      <c r="B2084" s="106" t="str">
        <f>IF(ISTEXT(VLOOKUP(A2084,'FICHA DE PROJETO'!$A$397:$I$577,2,FALSE)),VLOOKUP(A2084,'FICHA DE PROJETO'!$A$397:$I$577,2,FALSE),"")</f>
        <v/>
      </c>
      <c r="C2084" s="102"/>
      <c r="D2084" s="102"/>
      <c r="E2084" s="102"/>
      <c r="F2084" s="102"/>
      <c r="G2084" s="102"/>
      <c r="H2084" s="102"/>
      <c r="I2084" s="103"/>
      <c r="J2084" s="104"/>
      <c r="L2084" s="212" t="str">
        <f>IF((B2084=""),"--","X")</f>
        <v>--</v>
      </c>
    </row>
    <row r="2085" spans="1:12" ht="15" hidden="1" customHeight="1" x14ac:dyDescent="0.25">
      <c r="B2085" s="101"/>
      <c r="C2085" s="309" t="s">
        <v>635</v>
      </c>
      <c r="D2085" s="310"/>
      <c r="E2085" s="105" t="s">
        <v>636</v>
      </c>
      <c r="F2085" s="311" t="s">
        <v>646</v>
      </c>
      <c r="G2085" s="312"/>
      <c r="H2085" s="312"/>
      <c r="I2085" s="311" t="s">
        <v>647</v>
      </c>
      <c r="J2085" s="313"/>
      <c r="L2085" s="213" t="str">
        <f>L2084</f>
        <v>--</v>
      </c>
    </row>
    <row r="2086" spans="1:12" ht="15" hidden="1" customHeight="1" x14ac:dyDescent="0.25">
      <c r="A2086" s="148" t="s">
        <v>637</v>
      </c>
      <c r="B2086" s="149"/>
      <c r="C2086" s="314"/>
      <c r="D2086" s="315"/>
      <c r="E2086" s="150"/>
      <c r="F2086" s="306" t="str">
        <f>IF(ISBLANK(C2086),"",(IF((C2086=E2086),"X","")))</f>
        <v/>
      </c>
      <c r="G2086" s="307"/>
      <c r="H2086" s="308"/>
      <c r="I2086" s="306" t="str">
        <f t="shared" ref="I2086" si="571">IF(NOT(C2086=E2086),"X","")</f>
        <v/>
      </c>
      <c r="J2086" s="308"/>
      <c r="L2086" s="213" t="str">
        <f t="shared" ref="L2086:L2093" si="572">L2085</f>
        <v>--</v>
      </c>
    </row>
    <row r="2087" spans="1:12" ht="15" hidden="1" customHeight="1" x14ac:dyDescent="0.25">
      <c r="A2087" s="100" t="s">
        <v>638</v>
      </c>
      <c r="B2087" s="112"/>
      <c r="C2087" s="304"/>
      <c r="D2087" s="305"/>
      <c r="E2087" s="150"/>
      <c r="F2087" s="306" t="str">
        <f>IF(ISBLANK(C2087),"",(IF((C2087&lt;=E2087),"X","")))</f>
        <v/>
      </c>
      <c r="G2087" s="307"/>
      <c r="H2087" s="308"/>
      <c r="I2087" s="306" t="str">
        <f t="shared" ref="I2087:I2092" si="573">IF(ISBLANK(C2087),"",(IF((C2087&gt;E2087),"X","")))</f>
        <v/>
      </c>
      <c r="J2087" s="308"/>
      <c r="L2087" s="213" t="str">
        <f t="shared" si="572"/>
        <v>--</v>
      </c>
    </row>
    <row r="2088" spans="1:12" ht="15" hidden="1" customHeight="1" x14ac:dyDescent="0.25">
      <c r="A2088" s="100" t="s">
        <v>640</v>
      </c>
      <c r="B2088" s="113"/>
      <c r="C2088" s="304"/>
      <c r="D2088" s="305"/>
      <c r="E2088" s="150"/>
      <c r="F2088" s="306" t="str">
        <f t="shared" ref="F2088:F2092" si="574">IF(ISBLANK(C2088),"",(IF((C2088&lt;=E2088),"X","")))</f>
        <v/>
      </c>
      <c r="G2088" s="307"/>
      <c r="H2088" s="308"/>
      <c r="I2088" s="306" t="str">
        <f t="shared" si="573"/>
        <v/>
      </c>
      <c r="J2088" s="308"/>
      <c r="L2088" s="213" t="str">
        <f t="shared" si="572"/>
        <v>--</v>
      </c>
    </row>
    <row r="2089" spans="1:12" ht="15" hidden="1" customHeight="1" x14ac:dyDescent="0.25">
      <c r="A2089" s="108" t="s">
        <v>650</v>
      </c>
      <c r="B2089" s="109"/>
      <c r="C2089" s="304"/>
      <c r="D2089" s="305"/>
      <c r="E2089" s="150"/>
      <c r="F2089" s="306" t="str">
        <f t="shared" si="574"/>
        <v/>
      </c>
      <c r="G2089" s="307"/>
      <c r="H2089" s="308"/>
      <c r="I2089" s="306" t="str">
        <f t="shared" si="573"/>
        <v/>
      </c>
      <c r="J2089" s="308"/>
      <c r="L2089" s="213" t="str">
        <f t="shared" si="572"/>
        <v>--</v>
      </c>
    </row>
    <row r="2090" spans="1:12" ht="15" hidden="1" customHeight="1" x14ac:dyDescent="0.25">
      <c r="A2090" s="108" t="s">
        <v>651</v>
      </c>
      <c r="B2090" s="109"/>
      <c r="C2090" s="304"/>
      <c r="D2090" s="305"/>
      <c r="E2090" s="150"/>
      <c r="F2090" s="306" t="str">
        <f t="shared" si="574"/>
        <v/>
      </c>
      <c r="G2090" s="307"/>
      <c r="H2090" s="308"/>
      <c r="I2090" s="306" t="str">
        <f t="shared" si="573"/>
        <v/>
      </c>
      <c r="J2090" s="308"/>
      <c r="L2090" s="213" t="str">
        <f t="shared" si="572"/>
        <v>--</v>
      </c>
    </row>
    <row r="2091" spans="1:12" ht="15" hidden="1" customHeight="1" x14ac:dyDescent="0.25">
      <c r="A2091" s="108" t="s">
        <v>641</v>
      </c>
      <c r="B2091" s="109"/>
      <c r="C2091" s="304"/>
      <c r="D2091" s="305"/>
      <c r="E2091" s="150"/>
      <c r="F2091" s="306" t="str">
        <f t="shared" si="574"/>
        <v/>
      </c>
      <c r="G2091" s="307"/>
      <c r="H2091" s="308"/>
      <c r="I2091" s="306" t="str">
        <f t="shared" si="573"/>
        <v/>
      </c>
      <c r="J2091" s="308"/>
      <c r="L2091" s="213" t="str">
        <f t="shared" si="572"/>
        <v>--</v>
      </c>
    </row>
    <row r="2092" spans="1:12" ht="15" hidden="1" customHeight="1" x14ac:dyDescent="0.25">
      <c r="A2092" s="108" t="s">
        <v>642</v>
      </c>
      <c r="B2092" s="109"/>
      <c r="C2092" s="304"/>
      <c r="D2092" s="305"/>
      <c r="E2092" s="150"/>
      <c r="F2092" s="306" t="str">
        <f t="shared" si="574"/>
        <v/>
      </c>
      <c r="G2092" s="307"/>
      <c r="H2092" s="308"/>
      <c r="I2092" s="306" t="str">
        <f t="shared" si="573"/>
        <v/>
      </c>
      <c r="J2092" s="308"/>
      <c r="L2092" s="213" t="str">
        <f t="shared" si="572"/>
        <v>--</v>
      </c>
    </row>
    <row r="2093" spans="1:12" ht="15" hidden="1" customHeight="1" x14ac:dyDescent="0.25">
      <c r="A2093" s="110"/>
      <c r="B2093" s="110"/>
      <c r="C2093" s="31"/>
      <c r="D2093" s="31"/>
      <c r="E2093" s="111"/>
      <c r="F2093" s="81"/>
      <c r="G2093" s="81"/>
      <c r="H2093" s="81"/>
      <c r="I2093" s="81"/>
      <c r="J2093" s="81"/>
      <c r="L2093" s="225" t="str">
        <f t="shared" si="572"/>
        <v>--</v>
      </c>
    </row>
    <row r="2094" spans="1:12" ht="15" hidden="1" customHeight="1" x14ac:dyDescent="0.25">
      <c r="A2094" s="107" t="s">
        <v>795</v>
      </c>
      <c r="B2094" s="106" t="str">
        <f>IF(ISTEXT(VLOOKUP(A2094,'FICHA DE PROJETO'!$A$397:$I$577,2,FALSE)),VLOOKUP(A2094,'FICHA DE PROJETO'!$A$397:$I$577,2,FALSE),"")</f>
        <v/>
      </c>
      <c r="C2094" s="102"/>
      <c r="D2094" s="102"/>
      <c r="E2094" s="102"/>
      <c r="F2094" s="102"/>
      <c r="G2094" s="102"/>
      <c r="H2094" s="102"/>
      <c r="I2094" s="103"/>
      <c r="J2094" s="104"/>
      <c r="L2094" s="212" t="str">
        <f>IF((B2094=""),"--","X")</f>
        <v>--</v>
      </c>
    </row>
    <row r="2095" spans="1:12" ht="15" hidden="1" customHeight="1" x14ac:dyDescent="0.25">
      <c r="B2095" s="101"/>
      <c r="C2095" s="309" t="s">
        <v>635</v>
      </c>
      <c r="D2095" s="310"/>
      <c r="E2095" s="105" t="s">
        <v>636</v>
      </c>
      <c r="F2095" s="311" t="s">
        <v>646</v>
      </c>
      <c r="G2095" s="312"/>
      <c r="H2095" s="312"/>
      <c r="I2095" s="311" t="s">
        <v>647</v>
      </c>
      <c r="J2095" s="313"/>
      <c r="L2095" s="213" t="str">
        <f>L2094</f>
        <v>--</v>
      </c>
    </row>
    <row r="2096" spans="1:12" ht="15" hidden="1" customHeight="1" x14ac:dyDescent="0.25">
      <c r="A2096" s="148" t="s">
        <v>637</v>
      </c>
      <c r="B2096" s="149"/>
      <c r="C2096" s="314"/>
      <c r="D2096" s="315"/>
      <c r="E2096" s="150"/>
      <c r="F2096" s="306" t="str">
        <f>IF(ISBLANK(C2096),"",(IF((C2096=E2096),"X","")))</f>
        <v/>
      </c>
      <c r="G2096" s="307"/>
      <c r="H2096" s="308"/>
      <c r="I2096" s="306" t="str">
        <f t="shared" ref="I2096" si="575">IF(NOT(C2096=E2096),"X","")</f>
        <v/>
      </c>
      <c r="J2096" s="308"/>
      <c r="L2096" s="213" t="str">
        <f t="shared" ref="L2096:L2103" si="576">L2095</f>
        <v>--</v>
      </c>
    </row>
    <row r="2097" spans="1:12" ht="15" hidden="1" customHeight="1" x14ac:dyDescent="0.25">
      <c r="A2097" s="100" t="s">
        <v>638</v>
      </c>
      <c r="B2097" s="112"/>
      <c r="C2097" s="304"/>
      <c r="D2097" s="305"/>
      <c r="E2097" s="150"/>
      <c r="F2097" s="306" t="str">
        <f>IF(ISBLANK(C2097),"",(IF((C2097&lt;=E2097),"X","")))</f>
        <v/>
      </c>
      <c r="G2097" s="307"/>
      <c r="H2097" s="308"/>
      <c r="I2097" s="306" t="str">
        <f t="shared" ref="I2097:I2102" si="577">IF(ISBLANK(C2097),"",(IF((C2097&gt;E2097),"X","")))</f>
        <v/>
      </c>
      <c r="J2097" s="308"/>
      <c r="L2097" s="213" t="str">
        <f t="shared" si="576"/>
        <v>--</v>
      </c>
    </row>
    <row r="2098" spans="1:12" ht="15" hidden="1" customHeight="1" x14ac:dyDescent="0.25">
      <c r="A2098" s="100" t="s">
        <v>640</v>
      </c>
      <c r="B2098" s="113"/>
      <c r="C2098" s="304"/>
      <c r="D2098" s="305"/>
      <c r="E2098" s="150"/>
      <c r="F2098" s="306" t="str">
        <f t="shared" ref="F2098:F2102" si="578">IF(ISBLANK(C2098),"",(IF((C2098&lt;=E2098),"X","")))</f>
        <v/>
      </c>
      <c r="G2098" s="307"/>
      <c r="H2098" s="308"/>
      <c r="I2098" s="306" t="str">
        <f t="shared" si="577"/>
        <v/>
      </c>
      <c r="J2098" s="308"/>
      <c r="L2098" s="213" t="str">
        <f t="shared" si="576"/>
        <v>--</v>
      </c>
    </row>
    <row r="2099" spans="1:12" ht="15" hidden="1" customHeight="1" x14ac:dyDescent="0.25">
      <c r="A2099" s="108" t="s">
        <v>650</v>
      </c>
      <c r="B2099" s="109"/>
      <c r="C2099" s="304"/>
      <c r="D2099" s="305"/>
      <c r="E2099" s="150"/>
      <c r="F2099" s="306" t="str">
        <f t="shared" si="578"/>
        <v/>
      </c>
      <c r="G2099" s="307"/>
      <c r="H2099" s="308"/>
      <c r="I2099" s="306" t="str">
        <f t="shared" si="577"/>
        <v/>
      </c>
      <c r="J2099" s="308"/>
      <c r="L2099" s="213" t="str">
        <f t="shared" si="576"/>
        <v>--</v>
      </c>
    </row>
    <row r="2100" spans="1:12" ht="15" hidden="1" customHeight="1" x14ac:dyDescent="0.25">
      <c r="A2100" s="108" t="s">
        <v>651</v>
      </c>
      <c r="B2100" s="109"/>
      <c r="C2100" s="304"/>
      <c r="D2100" s="305"/>
      <c r="E2100" s="150"/>
      <c r="F2100" s="306" t="str">
        <f t="shared" si="578"/>
        <v/>
      </c>
      <c r="G2100" s="307"/>
      <c r="H2100" s="308"/>
      <c r="I2100" s="306" t="str">
        <f t="shared" si="577"/>
        <v/>
      </c>
      <c r="J2100" s="308"/>
      <c r="L2100" s="213" t="str">
        <f t="shared" si="576"/>
        <v>--</v>
      </c>
    </row>
    <row r="2101" spans="1:12" ht="15" hidden="1" customHeight="1" x14ac:dyDescent="0.25">
      <c r="A2101" s="108" t="s">
        <v>641</v>
      </c>
      <c r="B2101" s="109"/>
      <c r="C2101" s="304"/>
      <c r="D2101" s="305"/>
      <c r="E2101" s="150"/>
      <c r="F2101" s="306" t="str">
        <f t="shared" si="578"/>
        <v/>
      </c>
      <c r="G2101" s="307"/>
      <c r="H2101" s="308"/>
      <c r="I2101" s="306" t="str">
        <f t="shared" si="577"/>
        <v/>
      </c>
      <c r="J2101" s="308"/>
      <c r="L2101" s="213" t="str">
        <f t="shared" si="576"/>
        <v>--</v>
      </c>
    </row>
    <row r="2102" spans="1:12" ht="15" hidden="1" customHeight="1" x14ac:dyDescent="0.25">
      <c r="A2102" s="108" t="s">
        <v>642</v>
      </c>
      <c r="B2102" s="109"/>
      <c r="C2102" s="304"/>
      <c r="D2102" s="305"/>
      <c r="E2102" s="150"/>
      <c r="F2102" s="306" t="str">
        <f t="shared" si="578"/>
        <v/>
      </c>
      <c r="G2102" s="307"/>
      <c r="H2102" s="308"/>
      <c r="I2102" s="306" t="str">
        <f t="shared" si="577"/>
        <v/>
      </c>
      <c r="J2102" s="308"/>
      <c r="L2102" s="213" t="str">
        <f t="shared" si="576"/>
        <v>--</v>
      </c>
    </row>
    <row r="2103" spans="1:12" ht="15" hidden="1" customHeight="1" x14ac:dyDescent="0.25">
      <c r="A2103" s="110"/>
      <c r="B2103" s="110"/>
      <c r="C2103" s="31"/>
      <c r="D2103" s="31"/>
      <c r="E2103" s="111"/>
      <c r="F2103" s="81"/>
      <c r="G2103" s="81"/>
      <c r="H2103" s="81"/>
      <c r="I2103" s="81"/>
      <c r="J2103" s="81"/>
      <c r="L2103" s="225" t="str">
        <f t="shared" si="576"/>
        <v>--</v>
      </c>
    </row>
    <row r="2104" spans="1:12" ht="15" hidden="1" customHeight="1" x14ac:dyDescent="0.25">
      <c r="A2104" s="107" t="s">
        <v>796</v>
      </c>
      <c r="B2104" s="106" t="str">
        <f>IF(ISTEXT(VLOOKUP(A2104,'FICHA DE PROJETO'!$A$397:$I$577,2,FALSE)),VLOOKUP(A2104,'FICHA DE PROJETO'!$A$397:$I$577,2,FALSE),"")</f>
        <v/>
      </c>
      <c r="C2104" s="102"/>
      <c r="D2104" s="102"/>
      <c r="E2104" s="102"/>
      <c r="F2104" s="102"/>
      <c r="G2104" s="102"/>
      <c r="H2104" s="102"/>
      <c r="I2104" s="103"/>
      <c r="J2104" s="104"/>
      <c r="L2104" s="212" t="str">
        <f>IF((B2104=""),"--","X")</f>
        <v>--</v>
      </c>
    </row>
    <row r="2105" spans="1:12" ht="15" hidden="1" customHeight="1" x14ac:dyDescent="0.25">
      <c r="B2105" s="101"/>
      <c r="C2105" s="309" t="s">
        <v>635</v>
      </c>
      <c r="D2105" s="310"/>
      <c r="E2105" s="105" t="s">
        <v>636</v>
      </c>
      <c r="F2105" s="311" t="s">
        <v>646</v>
      </c>
      <c r="G2105" s="312"/>
      <c r="H2105" s="312"/>
      <c r="I2105" s="311" t="s">
        <v>647</v>
      </c>
      <c r="J2105" s="313"/>
      <c r="L2105" s="213" t="str">
        <f>L2104</f>
        <v>--</v>
      </c>
    </row>
    <row r="2106" spans="1:12" ht="15" hidden="1" customHeight="1" x14ac:dyDescent="0.25">
      <c r="A2106" s="148" t="s">
        <v>637</v>
      </c>
      <c r="B2106" s="149"/>
      <c r="C2106" s="314"/>
      <c r="D2106" s="315"/>
      <c r="E2106" s="150"/>
      <c r="F2106" s="306" t="str">
        <f>IF(ISBLANK(C2106),"",(IF((C2106=E2106),"X","")))</f>
        <v/>
      </c>
      <c r="G2106" s="307"/>
      <c r="H2106" s="308"/>
      <c r="I2106" s="306" t="str">
        <f t="shared" ref="I2106" si="579">IF(NOT(C2106=E2106),"X","")</f>
        <v/>
      </c>
      <c r="J2106" s="308"/>
      <c r="L2106" s="213" t="str">
        <f t="shared" ref="L2106:L2113" si="580">L2105</f>
        <v>--</v>
      </c>
    </row>
    <row r="2107" spans="1:12" ht="15" hidden="1" customHeight="1" x14ac:dyDescent="0.25">
      <c r="A2107" s="100" t="s">
        <v>638</v>
      </c>
      <c r="B2107" s="112"/>
      <c r="C2107" s="304"/>
      <c r="D2107" s="305"/>
      <c r="E2107" s="150"/>
      <c r="F2107" s="306" t="str">
        <f>IF(ISBLANK(C2107),"",(IF((C2107&lt;=E2107),"X","")))</f>
        <v/>
      </c>
      <c r="G2107" s="307"/>
      <c r="H2107" s="308"/>
      <c r="I2107" s="306" t="str">
        <f t="shared" ref="I2107:I2112" si="581">IF(ISBLANK(C2107),"",(IF((C2107&gt;E2107),"X","")))</f>
        <v/>
      </c>
      <c r="J2107" s="308"/>
      <c r="L2107" s="213" t="str">
        <f t="shared" si="580"/>
        <v>--</v>
      </c>
    </row>
    <row r="2108" spans="1:12" ht="15" hidden="1" customHeight="1" x14ac:dyDescent="0.25">
      <c r="A2108" s="100" t="s">
        <v>640</v>
      </c>
      <c r="B2108" s="113"/>
      <c r="C2108" s="304"/>
      <c r="D2108" s="305"/>
      <c r="E2108" s="150"/>
      <c r="F2108" s="306" t="str">
        <f t="shared" ref="F2108:F2112" si="582">IF(ISBLANK(C2108),"",(IF((C2108&lt;=E2108),"X","")))</f>
        <v/>
      </c>
      <c r="G2108" s="307"/>
      <c r="H2108" s="308"/>
      <c r="I2108" s="306" t="str">
        <f t="shared" si="581"/>
        <v/>
      </c>
      <c r="J2108" s="308"/>
      <c r="L2108" s="213" t="str">
        <f t="shared" si="580"/>
        <v>--</v>
      </c>
    </row>
    <row r="2109" spans="1:12" ht="15" hidden="1" customHeight="1" x14ac:dyDescent="0.25">
      <c r="A2109" s="108" t="s">
        <v>650</v>
      </c>
      <c r="B2109" s="109"/>
      <c r="C2109" s="304"/>
      <c r="D2109" s="305"/>
      <c r="E2109" s="150"/>
      <c r="F2109" s="306" t="str">
        <f t="shared" si="582"/>
        <v/>
      </c>
      <c r="G2109" s="307"/>
      <c r="H2109" s="308"/>
      <c r="I2109" s="306" t="str">
        <f t="shared" si="581"/>
        <v/>
      </c>
      <c r="J2109" s="308"/>
      <c r="L2109" s="213" t="str">
        <f t="shared" si="580"/>
        <v>--</v>
      </c>
    </row>
    <row r="2110" spans="1:12" ht="15" hidden="1" customHeight="1" x14ac:dyDescent="0.25">
      <c r="A2110" s="108" t="s">
        <v>651</v>
      </c>
      <c r="B2110" s="109"/>
      <c r="C2110" s="304"/>
      <c r="D2110" s="305"/>
      <c r="E2110" s="150"/>
      <c r="F2110" s="306" t="str">
        <f t="shared" si="582"/>
        <v/>
      </c>
      <c r="G2110" s="307"/>
      <c r="H2110" s="308"/>
      <c r="I2110" s="306" t="str">
        <f t="shared" si="581"/>
        <v/>
      </c>
      <c r="J2110" s="308"/>
      <c r="L2110" s="213" t="str">
        <f t="shared" si="580"/>
        <v>--</v>
      </c>
    </row>
    <row r="2111" spans="1:12" ht="15" hidden="1" customHeight="1" x14ac:dyDescent="0.25">
      <c r="A2111" s="108" t="s">
        <v>641</v>
      </c>
      <c r="B2111" s="109"/>
      <c r="C2111" s="304"/>
      <c r="D2111" s="305"/>
      <c r="E2111" s="150"/>
      <c r="F2111" s="306" t="str">
        <f t="shared" si="582"/>
        <v/>
      </c>
      <c r="G2111" s="307"/>
      <c r="H2111" s="308"/>
      <c r="I2111" s="306" t="str">
        <f t="shared" si="581"/>
        <v/>
      </c>
      <c r="J2111" s="308"/>
      <c r="L2111" s="213" t="str">
        <f t="shared" si="580"/>
        <v>--</v>
      </c>
    </row>
    <row r="2112" spans="1:12" ht="15" hidden="1" customHeight="1" x14ac:dyDescent="0.25">
      <c r="A2112" s="108" t="s">
        <v>642</v>
      </c>
      <c r="B2112" s="109"/>
      <c r="C2112" s="304"/>
      <c r="D2112" s="305"/>
      <c r="E2112" s="150"/>
      <c r="F2112" s="306" t="str">
        <f t="shared" si="582"/>
        <v/>
      </c>
      <c r="G2112" s="307"/>
      <c r="H2112" s="308"/>
      <c r="I2112" s="306" t="str">
        <f t="shared" si="581"/>
        <v/>
      </c>
      <c r="J2112" s="308"/>
      <c r="L2112" s="213" t="str">
        <f t="shared" si="580"/>
        <v>--</v>
      </c>
    </row>
    <row r="2113" spans="1:12" ht="15" hidden="1" customHeight="1" x14ac:dyDescent="0.25">
      <c r="A2113" s="110"/>
      <c r="B2113" s="110"/>
      <c r="C2113" s="31"/>
      <c r="D2113" s="31"/>
      <c r="E2113" s="111"/>
      <c r="F2113" s="81"/>
      <c r="G2113" s="81"/>
      <c r="H2113" s="81"/>
      <c r="I2113" s="81"/>
      <c r="J2113" s="81"/>
      <c r="L2113" s="225" t="str">
        <f t="shared" si="580"/>
        <v>--</v>
      </c>
    </row>
    <row r="2114" spans="1:12" ht="15" hidden="1" customHeight="1" x14ac:dyDescent="0.25">
      <c r="A2114" s="107" t="s">
        <v>797</v>
      </c>
      <c r="B2114" s="106" t="str">
        <f>IF(ISTEXT(VLOOKUP(A2114,'FICHA DE PROJETO'!$A$397:$I$577,2,FALSE)),VLOOKUP(A2114,'FICHA DE PROJETO'!$A$397:$I$577,2,FALSE),"")</f>
        <v/>
      </c>
      <c r="C2114" s="102"/>
      <c r="D2114" s="102"/>
      <c r="E2114" s="102"/>
      <c r="F2114" s="102"/>
      <c r="G2114" s="102"/>
      <c r="H2114" s="102"/>
      <c r="I2114" s="103"/>
      <c r="J2114" s="104"/>
      <c r="L2114" s="212" t="str">
        <f>IF((B2114=""),"--","X")</f>
        <v>--</v>
      </c>
    </row>
    <row r="2115" spans="1:12" ht="15" hidden="1" customHeight="1" x14ac:dyDescent="0.25">
      <c r="B2115" s="101"/>
      <c r="C2115" s="309" t="s">
        <v>635</v>
      </c>
      <c r="D2115" s="310"/>
      <c r="E2115" s="105" t="s">
        <v>636</v>
      </c>
      <c r="F2115" s="311" t="s">
        <v>646</v>
      </c>
      <c r="G2115" s="312"/>
      <c r="H2115" s="312"/>
      <c r="I2115" s="311" t="s">
        <v>647</v>
      </c>
      <c r="J2115" s="313"/>
      <c r="L2115" s="213" t="str">
        <f>L2114</f>
        <v>--</v>
      </c>
    </row>
    <row r="2116" spans="1:12" ht="15" hidden="1" customHeight="1" x14ac:dyDescent="0.25">
      <c r="A2116" s="148" t="s">
        <v>637</v>
      </c>
      <c r="B2116" s="149"/>
      <c r="C2116" s="314"/>
      <c r="D2116" s="315"/>
      <c r="E2116" s="150"/>
      <c r="F2116" s="306" t="str">
        <f>IF(ISBLANK(C2116),"",(IF((C2116=E2116),"X","")))</f>
        <v/>
      </c>
      <c r="G2116" s="307"/>
      <c r="H2116" s="308"/>
      <c r="I2116" s="306" t="str">
        <f t="shared" ref="I2116" si="583">IF(NOT(C2116=E2116),"X","")</f>
        <v/>
      </c>
      <c r="J2116" s="308"/>
      <c r="L2116" s="213" t="str">
        <f t="shared" ref="L2116:L2123" si="584">L2115</f>
        <v>--</v>
      </c>
    </row>
    <row r="2117" spans="1:12" ht="15" hidden="1" customHeight="1" x14ac:dyDescent="0.25">
      <c r="A2117" s="100" t="s">
        <v>638</v>
      </c>
      <c r="B2117" s="112"/>
      <c r="C2117" s="304"/>
      <c r="D2117" s="305"/>
      <c r="E2117" s="150"/>
      <c r="F2117" s="306" t="str">
        <f>IF(ISBLANK(C2117),"",(IF((C2117&lt;=E2117),"X","")))</f>
        <v/>
      </c>
      <c r="G2117" s="307"/>
      <c r="H2117" s="308"/>
      <c r="I2117" s="306" t="str">
        <f t="shared" ref="I2117:I2122" si="585">IF(ISBLANK(C2117),"",(IF((C2117&gt;E2117),"X","")))</f>
        <v/>
      </c>
      <c r="J2117" s="308"/>
      <c r="L2117" s="213" t="str">
        <f t="shared" si="584"/>
        <v>--</v>
      </c>
    </row>
    <row r="2118" spans="1:12" ht="15" hidden="1" customHeight="1" x14ac:dyDescent="0.25">
      <c r="A2118" s="100" t="s">
        <v>640</v>
      </c>
      <c r="B2118" s="113"/>
      <c r="C2118" s="304"/>
      <c r="D2118" s="305"/>
      <c r="E2118" s="150"/>
      <c r="F2118" s="306" t="str">
        <f t="shared" ref="F2118:F2122" si="586">IF(ISBLANK(C2118),"",(IF((C2118&lt;=E2118),"X","")))</f>
        <v/>
      </c>
      <c r="G2118" s="307"/>
      <c r="H2118" s="308"/>
      <c r="I2118" s="306" t="str">
        <f t="shared" si="585"/>
        <v/>
      </c>
      <c r="J2118" s="308"/>
      <c r="L2118" s="213" t="str">
        <f t="shared" si="584"/>
        <v>--</v>
      </c>
    </row>
    <row r="2119" spans="1:12" ht="15" hidden="1" customHeight="1" x14ac:dyDescent="0.25">
      <c r="A2119" s="108" t="s">
        <v>650</v>
      </c>
      <c r="B2119" s="109"/>
      <c r="C2119" s="304"/>
      <c r="D2119" s="305"/>
      <c r="E2119" s="150"/>
      <c r="F2119" s="306" t="str">
        <f t="shared" si="586"/>
        <v/>
      </c>
      <c r="G2119" s="307"/>
      <c r="H2119" s="308"/>
      <c r="I2119" s="306" t="str">
        <f t="shared" si="585"/>
        <v/>
      </c>
      <c r="J2119" s="308"/>
      <c r="L2119" s="213" t="str">
        <f t="shared" si="584"/>
        <v>--</v>
      </c>
    </row>
    <row r="2120" spans="1:12" ht="15" hidden="1" customHeight="1" x14ac:dyDescent="0.25">
      <c r="A2120" s="108" t="s">
        <v>651</v>
      </c>
      <c r="B2120" s="109"/>
      <c r="C2120" s="304"/>
      <c r="D2120" s="305"/>
      <c r="E2120" s="150"/>
      <c r="F2120" s="306" t="str">
        <f t="shared" si="586"/>
        <v/>
      </c>
      <c r="G2120" s="307"/>
      <c r="H2120" s="308"/>
      <c r="I2120" s="306" t="str">
        <f t="shared" si="585"/>
        <v/>
      </c>
      <c r="J2120" s="308"/>
      <c r="L2120" s="213" t="str">
        <f t="shared" si="584"/>
        <v>--</v>
      </c>
    </row>
    <row r="2121" spans="1:12" ht="15" hidden="1" customHeight="1" x14ac:dyDescent="0.25">
      <c r="A2121" s="108" t="s">
        <v>641</v>
      </c>
      <c r="B2121" s="109"/>
      <c r="C2121" s="304"/>
      <c r="D2121" s="305"/>
      <c r="E2121" s="150"/>
      <c r="F2121" s="306" t="str">
        <f t="shared" si="586"/>
        <v/>
      </c>
      <c r="G2121" s="307"/>
      <c r="H2121" s="308"/>
      <c r="I2121" s="306" t="str">
        <f t="shared" si="585"/>
        <v/>
      </c>
      <c r="J2121" s="308"/>
      <c r="L2121" s="213" t="str">
        <f t="shared" si="584"/>
        <v>--</v>
      </c>
    </row>
    <row r="2122" spans="1:12" ht="15" hidden="1" customHeight="1" x14ac:dyDescent="0.25">
      <c r="A2122" s="108" t="s">
        <v>642</v>
      </c>
      <c r="B2122" s="109"/>
      <c r="C2122" s="304"/>
      <c r="D2122" s="305"/>
      <c r="E2122" s="150"/>
      <c r="F2122" s="306" t="str">
        <f t="shared" si="586"/>
        <v/>
      </c>
      <c r="G2122" s="307"/>
      <c r="H2122" s="308"/>
      <c r="I2122" s="306" t="str">
        <f t="shared" si="585"/>
        <v/>
      </c>
      <c r="J2122" s="308"/>
      <c r="L2122" s="213" t="str">
        <f t="shared" si="584"/>
        <v>--</v>
      </c>
    </row>
    <row r="2123" spans="1:12" ht="15" hidden="1" customHeight="1" x14ac:dyDescent="0.25">
      <c r="A2123" s="110"/>
      <c r="B2123" s="110"/>
      <c r="C2123" s="31"/>
      <c r="D2123" s="31"/>
      <c r="E2123" s="111"/>
      <c r="F2123" s="81"/>
      <c r="G2123" s="81"/>
      <c r="H2123" s="81"/>
      <c r="I2123" s="81"/>
      <c r="J2123" s="81"/>
      <c r="L2123" s="225" t="str">
        <f t="shared" si="584"/>
        <v>--</v>
      </c>
    </row>
    <row r="2124" spans="1:12" ht="15" hidden="1" customHeight="1" x14ac:dyDescent="0.25">
      <c r="A2124" s="107" t="s">
        <v>798</v>
      </c>
      <c r="B2124" s="106" t="str">
        <f>IF(ISTEXT(VLOOKUP(A2124,'FICHA DE PROJETO'!$A$397:$I$577,2,FALSE)),VLOOKUP(A2124,'FICHA DE PROJETO'!$A$397:$I$577,2,FALSE),"")</f>
        <v/>
      </c>
      <c r="C2124" s="102"/>
      <c r="D2124" s="102"/>
      <c r="E2124" s="102"/>
      <c r="F2124" s="102"/>
      <c r="G2124" s="102"/>
      <c r="H2124" s="102"/>
      <c r="I2124" s="103"/>
      <c r="J2124" s="104"/>
      <c r="L2124" s="212" t="str">
        <f>IF((B2124=""),"--","X")</f>
        <v>--</v>
      </c>
    </row>
    <row r="2125" spans="1:12" ht="15" hidden="1" customHeight="1" x14ac:dyDescent="0.25">
      <c r="B2125" s="101"/>
      <c r="C2125" s="309" t="s">
        <v>635</v>
      </c>
      <c r="D2125" s="310"/>
      <c r="E2125" s="105" t="s">
        <v>636</v>
      </c>
      <c r="F2125" s="311" t="s">
        <v>646</v>
      </c>
      <c r="G2125" s="312"/>
      <c r="H2125" s="312"/>
      <c r="I2125" s="311" t="s">
        <v>647</v>
      </c>
      <c r="J2125" s="313"/>
      <c r="L2125" s="213" t="str">
        <f>L2124</f>
        <v>--</v>
      </c>
    </row>
    <row r="2126" spans="1:12" ht="15" hidden="1" customHeight="1" x14ac:dyDescent="0.25">
      <c r="A2126" s="148" t="s">
        <v>637</v>
      </c>
      <c r="B2126" s="149"/>
      <c r="C2126" s="314"/>
      <c r="D2126" s="315"/>
      <c r="E2126" s="150"/>
      <c r="F2126" s="306" t="str">
        <f>IF(ISBLANK(C2126),"",(IF((C2126=E2126),"X","")))</f>
        <v/>
      </c>
      <c r="G2126" s="307"/>
      <c r="H2126" s="308"/>
      <c r="I2126" s="306" t="str">
        <f t="shared" ref="I2126" si="587">IF(NOT(C2126=E2126),"X","")</f>
        <v/>
      </c>
      <c r="J2126" s="308"/>
      <c r="L2126" s="213" t="str">
        <f t="shared" ref="L2126:L2133" si="588">L2125</f>
        <v>--</v>
      </c>
    </row>
    <row r="2127" spans="1:12" ht="15" hidden="1" customHeight="1" x14ac:dyDescent="0.25">
      <c r="A2127" s="100" t="s">
        <v>638</v>
      </c>
      <c r="B2127" s="112"/>
      <c r="C2127" s="304"/>
      <c r="D2127" s="305"/>
      <c r="E2127" s="150"/>
      <c r="F2127" s="306" t="str">
        <f>IF(ISBLANK(C2127),"",(IF((C2127&lt;=E2127),"X","")))</f>
        <v/>
      </c>
      <c r="G2127" s="307"/>
      <c r="H2127" s="308"/>
      <c r="I2127" s="306" t="str">
        <f t="shared" ref="I2127:I2132" si="589">IF(ISBLANK(C2127),"",(IF((C2127&gt;E2127),"X","")))</f>
        <v/>
      </c>
      <c r="J2127" s="308"/>
      <c r="L2127" s="213" t="str">
        <f t="shared" si="588"/>
        <v>--</v>
      </c>
    </row>
    <row r="2128" spans="1:12" ht="15" hidden="1" customHeight="1" x14ac:dyDescent="0.25">
      <c r="A2128" s="100" t="s">
        <v>640</v>
      </c>
      <c r="B2128" s="113"/>
      <c r="C2128" s="304"/>
      <c r="D2128" s="305"/>
      <c r="E2128" s="150"/>
      <c r="F2128" s="306" t="str">
        <f t="shared" ref="F2128:F2132" si="590">IF(ISBLANK(C2128),"",(IF((C2128&lt;=E2128),"X","")))</f>
        <v/>
      </c>
      <c r="G2128" s="307"/>
      <c r="H2128" s="308"/>
      <c r="I2128" s="306" t="str">
        <f t="shared" si="589"/>
        <v/>
      </c>
      <c r="J2128" s="308"/>
      <c r="L2128" s="213" t="str">
        <f t="shared" si="588"/>
        <v>--</v>
      </c>
    </row>
    <row r="2129" spans="1:12" ht="15" hidden="1" customHeight="1" x14ac:dyDescent="0.25">
      <c r="A2129" s="108" t="s">
        <v>650</v>
      </c>
      <c r="B2129" s="109"/>
      <c r="C2129" s="304"/>
      <c r="D2129" s="305"/>
      <c r="E2129" s="150"/>
      <c r="F2129" s="306" t="str">
        <f t="shared" si="590"/>
        <v/>
      </c>
      <c r="G2129" s="307"/>
      <c r="H2129" s="308"/>
      <c r="I2129" s="306" t="str">
        <f t="shared" si="589"/>
        <v/>
      </c>
      <c r="J2129" s="308"/>
      <c r="L2129" s="213" t="str">
        <f t="shared" si="588"/>
        <v>--</v>
      </c>
    </row>
    <row r="2130" spans="1:12" ht="15" hidden="1" customHeight="1" x14ac:dyDescent="0.25">
      <c r="A2130" s="108" t="s">
        <v>651</v>
      </c>
      <c r="B2130" s="109"/>
      <c r="C2130" s="304"/>
      <c r="D2130" s="305"/>
      <c r="E2130" s="150"/>
      <c r="F2130" s="306" t="str">
        <f t="shared" si="590"/>
        <v/>
      </c>
      <c r="G2130" s="307"/>
      <c r="H2130" s="308"/>
      <c r="I2130" s="306" t="str">
        <f t="shared" si="589"/>
        <v/>
      </c>
      <c r="J2130" s="308"/>
      <c r="L2130" s="213" t="str">
        <f t="shared" si="588"/>
        <v>--</v>
      </c>
    </row>
    <row r="2131" spans="1:12" ht="15" hidden="1" customHeight="1" x14ac:dyDescent="0.25">
      <c r="A2131" s="108" t="s">
        <v>641</v>
      </c>
      <c r="B2131" s="109"/>
      <c r="C2131" s="304"/>
      <c r="D2131" s="305"/>
      <c r="E2131" s="150"/>
      <c r="F2131" s="306" t="str">
        <f t="shared" si="590"/>
        <v/>
      </c>
      <c r="G2131" s="307"/>
      <c r="H2131" s="308"/>
      <c r="I2131" s="306" t="str">
        <f t="shared" si="589"/>
        <v/>
      </c>
      <c r="J2131" s="308"/>
      <c r="L2131" s="213" t="str">
        <f t="shared" si="588"/>
        <v>--</v>
      </c>
    </row>
    <row r="2132" spans="1:12" ht="15" hidden="1" customHeight="1" x14ac:dyDescent="0.25">
      <c r="A2132" s="108" t="s">
        <v>642</v>
      </c>
      <c r="B2132" s="109"/>
      <c r="C2132" s="304"/>
      <c r="D2132" s="305"/>
      <c r="E2132" s="150"/>
      <c r="F2132" s="306" t="str">
        <f t="shared" si="590"/>
        <v/>
      </c>
      <c r="G2132" s="307"/>
      <c r="H2132" s="308"/>
      <c r="I2132" s="306" t="str">
        <f t="shared" si="589"/>
        <v/>
      </c>
      <c r="J2132" s="308"/>
      <c r="L2132" s="213" t="str">
        <f t="shared" si="588"/>
        <v>--</v>
      </c>
    </row>
    <row r="2133" spans="1:12" ht="15" hidden="1" customHeight="1" x14ac:dyDescent="0.25">
      <c r="A2133" s="110"/>
      <c r="B2133" s="110"/>
      <c r="C2133" s="31"/>
      <c r="D2133" s="31"/>
      <c r="E2133" s="111"/>
      <c r="F2133" s="81"/>
      <c r="G2133" s="81"/>
      <c r="H2133" s="81"/>
      <c r="I2133" s="81"/>
      <c r="J2133" s="81"/>
      <c r="L2133" s="225" t="str">
        <f t="shared" si="588"/>
        <v>--</v>
      </c>
    </row>
    <row r="2134" spans="1:12" ht="15" hidden="1" customHeight="1" x14ac:dyDescent="0.25">
      <c r="A2134" s="107" t="s">
        <v>799</v>
      </c>
      <c r="B2134" s="106" t="str">
        <f>IF(ISTEXT(VLOOKUP(A2134,'FICHA DE PROJETO'!$A$397:$I$577,2,FALSE)),VLOOKUP(A2134,'FICHA DE PROJETO'!$A$397:$I$577,2,FALSE),"")</f>
        <v/>
      </c>
      <c r="C2134" s="102"/>
      <c r="D2134" s="102"/>
      <c r="E2134" s="102"/>
      <c r="F2134" s="102"/>
      <c r="G2134" s="102"/>
      <c r="H2134" s="102"/>
      <c r="I2134" s="103"/>
      <c r="J2134" s="104"/>
      <c r="L2134" s="212" t="str">
        <f>IF((B2134=""),"--","X")</f>
        <v>--</v>
      </c>
    </row>
    <row r="2135" spans="1:12" ht="15" hidden="1" customHeight="1" x14ac:dyDescent="0.25">
      <c r="B2135" s="101"/>
      <c r="C2135" s="309" t="s">
        <v>635</v>
      </c>
      <c r="D2135" s="310"/>
      <c r="E2135" s="105" t="s">
        <v>636</v>
      </c>
      <c r="F2135" s="311" t="s">
        <v>646</v>
      </c>
      <c r="G2135" s="312"/>
      <c r="H2135" s="312"/>
      <c r="I2135" s="311" t="s">
        <v>647</v>
      </c>
      <c r="J2135" s="313"/>
      <c r="L2135" s="213" t="str">
        <f>L2134</f>
        <v>--</v>
      </c>
    </row>
    <row r="2136" spans="1:12" ht="15" hidden="1" customHeight="1" x14ac:dyDescent="0.25">
      <c r="A2136" s="148" t="s">
        <v>637</v>
      </c>
      <c r="B2136" s="149"/>
      <c r="C2136" s="314"/>
      <c r="D2136" s="315"/>
      <c r="E2136" s="150"/>
      <c r="F2136" s="306" t="str">
        <f>IF(ISBLANK(C2136),"",(IF((C2136=E2136),"X","")))</f>
        <v/>
      </c>
      <c r="G2136" s="307"/>
      <c r="H2136" s="308"/>
      <c r="I2136" s="306" t="str">
        <f t="shared" ref="I2136" si="591">IF(NOT(C2136=E2136),"X","")</f>
        <v/>
      </c>
      <c r="J2136" s="308"/>
      <c r="L2136" s="213" t="str">
        <f t="shared" ref="L2136:L2143" si="592">L2135</f>
        <v>--</v>
      </c>
    </row>
    <row r="2137" spans="1:12" ht="15" hidden="1" customHeight="1" x14ac:dyDescent="0.25">
      <c r="A2137" s="100" t="s">
        <v>638</v>
      </c>
      <c r="B2137" s="112"/>
      <c r="C2137" s="304"/>
      <c r="D2137" s="305"/>
      <c r="E2137" s="150"/>
      <c r="F2137" s="306" t="str">
        <f>IF(ISBLANK(C2137),"",(IF((C2137&lt;=E2137),"X","")))</f>
        <v/>
      </c>
      <c r="G2137" s="307"/>
      <c r="H2137" s="308"/>
      <c r="I2137" s="306" t="str">
        <f t="shared" ref="I2137:I2142" si="593">IF(ISBLANK(C2137),"",(IF((C2137&gt;E2137),"X","")))</f>
        <v/>
      </c>
      <c r="J2137" s="308"/>
      <c r="L2137" s="213" t="str">
        <f t="shared" si="592"/>
        <v>--</v>
      </c>
    </row>
    <row r="2138" spans="1:12" ht="15" hidden="1" customHeight="1" x14ac:dyDescent="0.25">
      <c r="A2138" s="100" t="s">
        <v>640</v>
      </c>
      <c r="B2138" s="113"/>
      <c r="C2138" s="304"/>
      <c r="D2138" s="305"/>
      <c r="E2138" s="150"/>
      <c r="F2138" s="306" t="str">
        <f t="shared" ref="F2138:F2142" si="594">IF(ISBLANK(C2138),"",(IF((C2138&lt;=E2138),"X","")))</f>
        <v/>
      </c>
      <c r="G2138" s="307"/>
      <c r="H2138" s="308"/>
      <c r="I2138" s="306" t="str">
        <f t="shared" si="593"/>
        <v/>
      </c>
      <c r="J2138" s="308"/>
      <c r="L2138" s="213" t="str">
        <f t="shared" si="592"/>
        <v>--</v>
      </c>
    </row>
    <row r="2139" spans="1:12" ht="15" hidden="1" customHeight="1" x14ac:dyDescent="0.25">
      <c r="A2139" s="108" t="s">
        <v>650</v>
      </c>
      <c r="B2139" s="109"/>
      <c r="C2139" s="304"/>
      <c r="D2139" s="305"/>
      <c r="E2139" s="150"/>
      <c r="F2139" s="306" t="str">
        <f t="shared" si="594"/>
        <v/>
      </c>
      <c r="G2139" s="307"/>
      <c r="H2139" s="308"/>
      <c r="I2139" s="306" t="str">
        <f t="shared" si="593"/>
        <v/>
      </c>
      <c r="J2139" s="308"/>
      <c r="L2139" s="213" t="str">
        <f t="shared" si="592"/>
        <v>--</v>
      </c>
    </row>
    <row r="2140" spans="1:12" ht="15" hidden="1" customHeight="1" x14ac:dyDescent="0.25">
      <c r="A2140" s="108" t="s">
        <v>651</v>
      </c>
      <c r="B2140" s="109"/>
      <c r="C2140" s="304"/>
      <c r="D2140" s="305"/>
      <c r="E2140" s="150"/>
      <c r="F2140" s="306" t="str">
        <f t="shared" si="594"/>
        <v/>
      </c>
      <c r="G2140" s="307"/>
      <c r="H2140" s="308"/>
      <c r="I2140" s="306" t="str">
        <f t="shared" si="593"/>
        <v/>
      </c>
      <c r="J2140" s="308"/>
      <c r="L2140" s="213" t="str">
        <f t="shared" si="592"/>
        <v>--</v>
      </c>
    </row>
    <row r="2141" spans="1:12" ht="15" hidden="1" customHeight="1" x14ac:dyDescent="0.25">
      <c r="A2141" s="108" t="s">
        <v>641</v>
      </c>
      <c r="B2141" s="109"/>
      <c r="C2141" s="304"/>
      <c r="D2141" s="305"/>
      <c r="E2141" s="150"/>
      <c r="F2141" s="306" t="str">
        <f t="shared" si="594"/>
        <v/>
      </c>
      <c r="G2141" s="307"/>
      <c r="H2141" s="308"/>
      <c r="I2141" s="306" t="str">
        <f t="shared" si="593"/>
        <v/>
      </c>
      <c r="J2141" s="308"/>
      <c r="L2141" s="213" t="str">
        <f t="shared" si="592"/>
        <v>--</v>
      </c>
    </row>
    <row r="2142" spans="1:12" ht="15" hidden="1" customHeight="1" x14ac:dyDescent="0.25">
      <c r="A2142" s="108" t="s">
        <v>642</v>
      </c>
      <c r="B2142" s="109"/>
      <c r="C2142" s="304"/>
      <c r="D2142" s="305"/>
      <c r="E2142" s="150"/>
      <c r="F2142" s="306" t="str">
        <f t="shared" si="594"/>
        <v/>
      </c>
      <c r="G2142" s="307"/>
      <c r="H2142" s="308"/>
      <c r="I2142" s="306" t="str">
        <f t="shared" si="593"/>
        <v/>
      </c>
      <c r="J2142" s="308"/>
      <c r="L2142" s="213" t="str">
        <f t="shared" si="592"/>
        <v>--</v>
      </c>
    </row>
    <row r="2143" spans="1:12" ht="15" hidden="1" customHeight="1" x14ac:dyDescent="0.25">
      <c r="A2143" s="110"/>
      <c r="B2143" s="110"/>
      <c r="C2143" s="31"/>
      <c r="D2143" s="31"/>
      <c r="E2143" s="111"/>
      <c r="F2143" s="81"/>
      <c r="G2143" s="81"/>
      <c r="H2143" s="81"/>
      <c r="I2143" s="81"/>
      <c r="J2143" s="81"/>
      <c r="L2143" s="225" t="str">
        <f t="shared" si="592"/>
        <v>--</v>
      </c>
    </row>
    <row r="2144" spans="1:12" ht="15" hidden="1" customHeight="1" x14ac:dyDescent="0.25">
      <c r="A2144" s="107" t="s">
        <v>800</v>
      </c>
      <c r="B2144" s="106" t="str">
        <f>IF(ISTEXT(VLOOKUP(A2144,'FICHA DE PROJETO'!$A$397:$I$577,2,FALSE)),VLOOKUP(A2144,'FICHA DE PROJETO'!$A$397:$I$577,2,FALSE),"")</f>
        <v/>
      </c>
      <c r="C2144" s="102"/>
      <c r="D2144" s="102"/>
      <c r="E2144" s="102"/>
      <c r="F2144" s="102"/>
      <c r="G2144" s="102"/>
      <c r="H2144" s="102"/>
      <c r="I2144" s="103"/>
      <c r="J2144" s="104"/>
      <c r="L2144" s="212" t="str">
        <f>IF((B2144=""),"--","X")</f>
        <v>--</v>
      </c>
    </row>
    <row r="2145" spans="1:12" ht="15" hidden="1" customHeight="1" x14ac:dyDescent="0.25">
      <c r="B2145" s="101"/>
      <c r="C2145" s="309" t="s">
        <v>635</v>
      </c>
      <c r="D2145" s="310"/>
      <c r="E2145" s="105" t="s">
        <v>636</v>
      </c>
      <c r="F2145" s="311" t="s">
        <v>646</v>
      </c>
      <c r="G2145" s="312"/>
      <c r="H2145" s="312"/>
      <c r="I2145" s="311" t="s">
        <v>647</v>
      </c>
      <c r="J2145" s="313"/>
      <c r="L2145" s="213" t="str">
        <f>L2144</f>
        <v>--</v>
      </c>
    </row>
    <row r="2146" spans="1:12" ht="15" hidden="1" customHeight="1" x14ac:dyDescent="0.25">
      <c r="A2146" s="148" t="s">
        <v>637</v>
      </c>
      <c r="B2146" s="149"/>
      <c r="C2146" s="314"/>
      <c r="D2146" s="315"/>
      <c r="E2146" s="150"/>
      <c r="F2146" s="306" t="str">
        <f>IF(ISBLANK(C2146),"",(IF((C2146=E2146),"X","")))</f>
        <v/>
      </c>
      <c r="G2146" s="307"/>
      <c r="H2146" s="308"/>
      <c r="I2146" s="306" t="str">
        <f t="shared" ref="I2146" si="595">IF(NOT(C2146=E2146),"X","")</f>
        <v/>
      </c>
      <c r="J2146" s="308"/>
      <c r="L2146" s="213" t="str">
        <f t="shared" ref="L2146:L2153" si="596">L2145</f>
        <v>--</v>
      </c>
    </row>
    <row r="2147" spans="1:12" ht="15" hidden="1" customHeight="1" x14ac:dyDescent="0.25">
      <c r="A2147" s="100" t="s">
        <v>638</v>
      </c>
      <c r="B2147" s="112"/>
      <c r="C2147" s="304"/>
      <c r="D2147" s="305"/>
      <c r="E2147" s="150"/>
      <c r="F2147" s="306" t="str">
        <f>IF(ISBLANK(C2147),"",(IF((C2147&lt;=E2147),"X","")))</f>
        <v/>
      </c>
      <c r="G2147" s="307"/>
      <c r="H2147" s="308"/>
      <c r="I2147" s="306" t="str">
        <f t="shared" ref="I2147:I2152" si="597">IF(ISBLANK(C2147),"",(IF((C2147&gt;E2147),"X","")))</f>
        <v/>
      </c>
      <c r="J2147" s="308"/>
      <c r="L2147" s="213" t="str">
        <f t="shared" si="596"/>
        <v>--</v>
      </c>
    </row>
    <row r="2148" spans="1:12" ht="15" hidden="1" customHeight="1" x14ac:dyDescent="0.25">
      <c r="A2148" s="100" t="s">
        <v>640</v>
      </c>
      <c r="B2148" s="113"/>
      <c r="C2148" s="304"/>
      <c r="D2148" s="305"/>
      <c r="E2148" s="150"/>
      <c r="F2148" s="306" t="str">
        <f t="shared" ref="F2148:F2152" si="598">IF(ISBLANK(C2148),"",(IF((C2148&lt;=E2148),"X","")))</f>
        <v/>
      </c>
      <c r="G2148" s="307"/>
      <c r="H2148" s="308"/>
      <c r="I2148" s="306" t="str">
        <f t="shared" si="597"/>
        <v/>
      </c>
      <c r="J2148" s="308"/>
      <c r="L2148" s="213" t="str">
        <f t="shared" si="596"/>
        <v>--</v>
      </c>
    </row>
    <row r="2149" spans="1:12" ht="15" hidden="1" customHeight="1" x14ac:dyDescent="0.25">
      <c r="A2149" s="108" t="s">
        <v>650</v>
      </c>
      <c r="B2149" s="109"/>
      <c r="C2149" s="304"/>
      <c r="D2149" s="305"/>
      <c r="E2149" s="150"/>
      <c r="F2149" s="306" t="str">
        <f t="shared" si="598"/>
        <v/>
      </c>
      <c r="G2149" s="307"/>
      <c r="H2149" s="308"/>
      <c r="I2149" s="306" t="str">
        <f t="shared" si="597"/>
        <v/>
      </c>
      <c r="J2149" s="308"/>
      <c r="L2149" s="213" t="str">
        <f t="shared" si="596"/>
        <v>--</v>
      </c>
    </row>
    <row r="2150" spans="1:12" ht="15" hidden="1" customHeight="1" x14ac:dyDescent="0.25">
      <c r="A2150" s="108" t="s">
        <v>651</v>
      </c>
      <c r="B2150" s="109"/>
      <c r="C2150" s="304"/>
      <c r="D2150" s="305"/>
      <c r="E2150" s="150"/>
      <c r="F2150" s="306" t="str">
        <f t="shared" si="598"/>
        <v/>
      </c>
      <c r="G2150" s="307"/>
      <c r="H2150" s="308"/>
      <c r="I2150" s="306" t="str">
        <f t="shared" si="597"/>
        <v/>
      </c>
      <c r="J2150" s="308"/>
      <c r="L2150" s="213" t="str">
        <f t="shared" si="596"/>
        <v>--</v>
      </c>
    </row>
    <row r="2151" spans="1:12" ht="15" hidden="1" customHeight="1" x14ac:dyDescent="0.25">
      <c r="A2151" s="108" t="s">
        <v>641</v>
      </c>
      <c r="B2151" s="109"/>
      <c r="C2151" s="304"/>
      <c r="D2151" s="305"/>
      <c r="E2151" s="150"/>
      <c r="F2151" s="306" t="str">
        <f t="shared" si="598"/>
        <v/>
      </c>
      <c r="G2151" s="307"/>
      <c r="H2151" s="308"/>
      <c r="I2151" s="306" t="str">
        <f t="shared" si="597"/>
        <v/>
      </c>
      <c r="J2151" s="308"/>
      <c r="L2151" s="213" t="str">
        <f t="shared" si="596"/>
        <v>--</v>
      </c>
    </row>
    <row r="2152" spans="1:12" ht="15" hidden="1" customHeight="1" x14ac:dyDescent="0.25">
      <c r="A2152" s="108" t="s">
        <v>642</v>
      </c>
      <c r="B2152" s="109"/>
      <c r="C2152" s="304"/>
      <c r="D2152" s="305"/>
      <c r="E2152" s="150"/>
      <c r="F2152" s="306" t="str">
        <f t="shared" si="598"/>
        <v/>
      </c>
      <c r="G2152" s="307"/>
      <c r="H2152" s="308"/>
      <c r="I2152" s="306" t="str">
        <f t="shared" si="597"/>
        <v/>
      </c>
      <c r="J2152" s="308"/>
      <c r="L2152" s="213" t="str">
        <f t="shared" si="596"/>
        <v>--</v>
      </c>
    </row>
    <row r="2153" spans="1:12" ht="15" hidden="1" customHeight="1" x14ac:dyDescent="0.25">
      <c r="A2153" s="110"/>
      <c r="B2153" s="110"/>
      <c r="C2153" s="31"/>
      <c r="D2153" s="31"/>
      <c r="E2153" s="111"/>
      <c r="F2153" s="81"/>
      <c r="G2153" s="81"/>
      <c r="H2153" s="81"/>
      <c r="I2153" s="81"/>
      <c r="J2153" s="81"/>
      <c r="L2153" s="225" t="str">
        <f t="shared" si="596"/>
        <v>--</v>
      </c>
    </row>
    <row r="2154" spans="1:12" ht="15" hidden="1" customHeight="1" x14ac:dyDescent="0.25">
      <c r="A2154" s="107" t="s">
        <v>801</v>
      </c>
      <c r="B2154" s="106" t="str">
        <f>IF(ISTEXT(VLOOKUP(A2154,'FICHA DE PROJETO'!$A$397:$I$577,2,FALSE)),VLOOKUP(A2154,'FICHA DE PROJETO'!$A$397:$I$577,2,FALSE),"")</f>
        <v/>
      </c>
      <c r="C2154" s="102"/>
      <c r="D2154" s="102"/>
      <c r="E2154" s="102"/>
      <c r="F2154" s="102"/>
      <c r="G2154" s="102"/>
      <c r="H2154" s="102"/>
      <c r="I2154" s="103"/>
      <c r="J2154" s="104"/>
      <c r="L2154" s="212" t="str">
        <f>IF((B2154=""),"--","X")</f>
        <v>--</v>
      </c>
    </row>
    <row r="2155" spans="1:12" ht="15" hidden="1" customHeight="1" x14ac:dyDescent="0.25">
      <c r="B2155" s="101"/>
      <c r="C2155" s="309" t="s">
        <v>635</v>
      </c>
      <c r="D2155" s="310"/>
      <c r="E2155" s="105" t="s">
        <v>636</v>
      </c>
      <c r="F2155" s="311" t="s">
        <v>646</v>
      </c>
      <c r="G2155" s="312"/>
      <c r="H2155" s="312"/>
      <c r="I2155" s="311" t="s">
        <v>647</v>
      </c>
      <c r="J2155" s="313"/>
      <c r="L2155" s="213" t="str">
        <f>L2154</f>
        <v>--</v>
      </c>
    </row>
    <row r="2156" spans="1:12" ht="15" hidden="1" customHeight="1" x14ac:dyDescent="0.25">
      <c r="A2156" s="148" t="s">
        <v>637</v>
      </c>
      <c r="B2156" s="149"/>
      <c r="C2156" s="314"/>
      <c r="D2156" s="315"/>
      <c r="E2156" s="150"/>
      <c r="F2156" s="306" t="str">
        <f>IF(ISBLANK(C2156),"",(IF((C2156=E2156),"X","")))</f>
        <v/>
      </c>
      <c r="G2156" s="307"/>
      <c r="H2156" s="308"/>
      <c r="I2156" s="306" t="str">
        <f t="shared" ref="I2156" si="599">IF(NOT(C2156=E2156),"X","")</f>
        <v/>
      </c>
      <c r="J2156" s="308"/>
      <c r="L2156" s="213" t="str">
        <f t="shared" ref="L2156:L2163" si="600">L2155</f>
        <v>--</v>
      </c>
    </row>
    <row r="2157" spans="1:12" ht="15" hidden="1" customHeight="1" x14ac:dyDescent="0.25">
      <c r="A2157" s="100" t="s">
        <v>638</v>
      </c>
      <c r="B2157" s="112"/>
      <c r="C2157" s="304"/>
      <c r="D2157" s="305"/>
      <c r="E2157" s="150"/>
      <c r="F2157" s="306" t="str">
        <f>IF(ISBLANK(C2157),"",(IF((C2157&lt;=E2157),"X","")))</f>
        <v/>
      </c>
      <c r="G2157" s="307"/>
      <c r="H2157" s="308"/>
      <c r="I2157" s="306" t="str">
        <f t="shared" ref="I2157:I2162" si="601">IF(ISBLANK(C2157),"",(IF((C2157&gt;E2157),"X","")))</f>
        <v/>
      </c>
      <c r="J2157" s="308"/>
      <c r="L2157" s="213" t="str">
        <f t="shared" si="600"/>
        <v>--</v>
      </c>
    </row>
    <row r="2158" spans="1:12" ht="15" hidden="1" customHeight="1" x14ac:dyDescent="0.25">
      <c r="A2158" s="100" t="s">
        <v>640</v>
      </c>
      <c r="B2158" s="113"/>
      <c r="C2158" s="304"/>
      <c r="D2158" s="305"/>
      <c r="E2158" s="150"/>
      <c r="F2158" s="306" t="str">
        <f t="shared" ref="F2158:F2162" si="602">IF(ISBLANK(C2158),"",(IF((C2158&lt;=E2158),"X","")))</f>
        <v/>
      </c>
      <c r="G2158" s="307"/>
      <c r="H2158" s="308"/>
      <c r="I2158" s="306" t="str">
        <f t="shared" si="601"/>
        <v/>
      </c>
      <c r="J2158" s="308"/>
      <c r="L2158" s="213" t="str">
        <f t="shared" si="600"/>
        <v>--</v>
      </c>
    </row>
    <row r="2159" spans="1:12" ht="15" hidden="1" customHeight="1" x14ac:dyDescent="0.25">
      <c r="A2159" s="108" t="s">
        <v>650</v>
      </c>
      <c r="B2159" s="109"/>
      <c r="C2159" s="304"/>
      <c r="D2159" s="305"/>
      <c r="E2159" s="150"/>
      <c r="F2159" s="306" t="str">
        <f t="shared" si="602"/>
        <v/>
      </c>
      <c r="G2159" s="307"/>
      <c r="H2159" s="308"/>
      <c r="I2159" s="306" t="str">
        <f t="shared" si="601"/>
        <v/>
      </c>
      <c r="J2159" s="308"/>
      <c r="L2159" s="213" t="str">
        <f t="shared" si="600"/>
        <v>--</v>
      </c>
    </row>
    <row r="2160" spans="1:12" ht="15" hidden="1" customHeight="1" x14ac:dyDescent="0.25">
      <c r="A2160" s="108" t="s">
        <v>651</v>
      </c>
      <c r="B2160" s="109"/>
      <c r="C2160" s="304"/>
      <c r="D2160" s="305"/>
      <c r="E2160" s="150"/>
      <c r="F2160" s="306" t="str">
        <f t="shared" si="602"/>
        <v/>
      </c>
      <c r="G2160" s="307"/>
      <c r="H2160" s="308"/>
      <c r="I2160" s="306" t="str">
        <f t="shared" si="601"/>
        <v/>
      </c>
      <c r="J2160" s="308"/>
      <c r="L2160" s="213" t="str">
        <f t="shared" si="600"/>
        <v>--</v>
      </c>
    </row>
    <row r="2161" spans="1:12" ht="15" hidden="1" customHeight="1" x14ac:dyDescent="0.25">
      <c r="A2161" s="108" t="s">
        <v>641</v>
      </c>
      <c r="B2161" s="109"/>
      <c r="C2161" s="304"/>
      <c r="D2161" s="305"/>
      <c r="E2161" s="150"/>
      <c r="F2161" s="306" t="str">
        <f t="shared" si="602"/>
        <v/>
      </c>
      <c r="G2161" s="307"/>
      <c r="H2161" s="308"/>
      <c r="I2161" s="306" t="str">
        <f t="shared" si="601"/>
        <v/>
      </c>
      <c r="J2161" s="308"/>
      <c r="L2161" s="213" t="str">
        <f t="shared" si="600"/>
        <v>--</v>
      </c>
    </row>
    <row r="2162" spans="1:12" ht="15" hidden="1" customHeight="1" x14ac:dyDescent="0.25">
      <c r="A2162" s="108" t="s">
        <v>642</v>
      </c>
      <c r="B2162" s="109"/>
      <c r="C2162" s="304"/>
      <c r="D2162" s="305"/>
      <c r="E2162" s="150"/>
      <c r="F2162" s="306" t="str">
        <f t="shared" si="602"/>
        <v/>
      </c>
      <c r="G2162" s="307"/>
      <c r="H2162" s="308"/>
      <c r="I2162" s="306" t="str">
        <f t="shared" si="601"/>
        <v/>
      </c>
      <c r="J2162" s="308"/>
      <c r="L2162" s="213" t="str">
        <f t="shared" si="600"/>
        <v>--</v>
      </c>
    </row>
    <row r="2163" spans="1:12" ht="15" hidden="1" customHeight="1" x14ac:dyDescent="0.25">
      <c r="A2163" s="110"/>
      <c r="B2163" s="110"/>
      <c r="C2163" s="31"/>
      <c r="D2163" s="31"/>
      <c r="E2163" s="111"/>
      <c r="F2163" s="81"/>
      <c r="G2163" s="81"/>
      <c r="H2163" s="81"/>
      <c r="I2163" s="81"/>
      <c r="J2163" s="81"/>
      <c r="L2163" s="225" t="str">
        <f t="shared" si="600"/>
        <v>--</v>
      </c>
    </row>
    <row r="2164" spans="1:12" ht="15" hidden="1" customHeight="1" x14ac:dyDescent="0.25">
      <c r="A2164" s="107" t="s">
        <v>802</v>
      </c>
      <c r="B2164" s="106" t="str">
        <f>IF(ISTEXT(VLOOKUP(A2164,'FICHA DE PROJETO'!$A$397:$I$577,2,FALSE)),VLOOKUP(A2164,'FICHA DE PROJETO'!$A$397:$I$577,2,FALSE),"")</f>
        <v/>
      </c>
      <c r="C2164" s="102"/>
      <c r="D2164" s="102"/>
      <c r="E2164" s="102"/>
      <c r="F2164" s="102"/>
      <c r="G2164" s="102"/>
      <c r="H2164" s="102"/>
      <c r="I2164" s="103"/>
      <c r="J2164" s="104"/>
      <c r="L2164" s="212" t="str">
        <f>IF((B2164=""),"--","X")</f>
        <v>--</v>
      </c>
    </row>
    <row r="2165" spans="1:12" ht="15" hidden="1" customHeight="1" x14ac:dyDescent="0.25">
      <c r="B2165" s="101"/>
      <c r="C2165" s="309" t="s">
        <v>635</v>
      </c>
      <c r="D2165" s="310"/>
      <c r="E2165" s="105" t="s">
        <v>636</v>
      </c>
      <c r="F2165" s="311" t="s">
        <v>646</v>
      </c>
      <c r="G2165" s="312"/>
      <c r="H2165" s="312"/>
      <c r="I2165" s="311" t="s">
        <v>647</v>
      </c>
      <c r="J2165" s="313"/>
      <c r="L2165" s="213" t="str">
        <f>L2164</f>
        <v>--</v>
      </c>
    </row>
    <row r="2166" spans="1:12" ht="15" hidden="1" customHeight="1" x14ac:dyDescent="0.25">
      <c r="A2166" s="148" t="s">
        <v>637</v>
      </c>
      <c r="B2166" s="149"/>
      <c r="C2166" s="314"/>
      <c r="D2166" s="315"/>
      <c r="E2166" s="150"/>
      <c r="F2166" s="306" t="str">
        <f>IF(ISBLANK(C2166),"",(IF((C2166=E2166),"X","")))</f>
        <v/>
      </c>
      <c r="G2166" s="307"/>
      <c r="H2166" s="308"/>
      <c r="I2166" s="306" t="str">
        <f t="shared" ref="I2166" si="603">IF(NOT(C2166=E2166),"X","")</f>
        <v/>
      </c>
      <c r="J2166" s="308"/>
      <c r="L2166" s="213" t="str">
        <f t="shared" ref="L2166:L2173" si="604">L2165</f>
        <v>--</v>
      </c>
    </row>
    <row r="2167" spans="1:12" ht="15" hidden="1" customHeight="1" x14ac:dyDescent="0.25">
      <c r="A2167" s="100" t="s">
        <v>638</v>
      </c>
      <c r="B2167" s="112"/>
      <c r="C2167" s="304"/>
      <c r="D2167" s="305"/>
      <c r="E2167" s="150"/>
      <c r="F2167" s="306" t="str">
        <f>IF(ISBLANK(C2167),"",(IF((C2167&lt;=E2167),"X","")))</f>
        <v/>
      </c>
      <c r="G2167" s="307"/>
      <c r="H2167" s="308"/>
      <c r="I2167" s="306" t="str">
        <f t="shared" ref="I2167:I2172" si="605">IF(ISBLANK(C2167),"",(IF((C2167&gt;E2167),"X","")))</f>
        <v/>
      </c>
      <c r="J2167" s="308"/>
      <c r="L2167" s="213" t="str">
        <f t="shared" si="604"/>
        <v>--</v>
      </c>
    </row>
    <row r="2168" spans="1:12" ht="15" hidden="1" customHeight="1" x14ac:dyDescent="0.25">
      <c r="A2168" s="100" t="s">
        <v>640</v>
      </c>
      <c r="B2168" s="113"/>
      <c r="C2168" s="304"/>
      <c r="D2168" s="305"/>
      <c r="E2168" s="150"/>
      <c r="F2168" s="306" t="str">
        <f t="shared" ref="F2168:F2172" si="606">IF(ISBLANK(C2168),"",(IF((C2168&lt;=E2168),"X","")))</f>
        <v/>
      </c>
      <c r="G2168" s="307"/>
      <c r="H2168" s="308"/>
      <c r="I2168" s="306" t="str">
        <f t="shared" si="605"/>
        <v/>
      </c>
      <c r="J2168" s="308"/>
      <c r="L2168" s="213" t="str">
        <f t="shared" si="604"/>
        <v>--</v>
      </c>
    </row>
    <row r="2169" spans="1:12" ht="15" hidden="1" customHeight="1" x14ac:dyDescent="0.25">
      <c r="A2169" s="108" t="s">
        <v>650</v>
      </c>
      <c r="B2169" s="109"/>
      <c r="C2169" s="304"/>
      <c r="D2169" s="305"/>
      <c r="E2169" s="150"/>
      <c r="F2169" s="306" t="str">
        <f t="shared" si="606"/>
        <v/>
      </c>
      <c r="G2169" s="307"/>
      <c r="H2169" s="308"/>
      <c r="I2169" s="306" t="str">
        <f t="shared" si="605"/>
        <v/>
      </c>
      <c r="J2169" s="308"/>
      <c r="L2169" s="213" t="str">
        <f t="shared" si="604"/>
        <v>--</v>
      </c>
    </row>
    <row r="2170" spans="1:12" ht="15" hidden="1" customHeight="1" x14ac:dyDescent="0.25">
      <c r="A2170" s="108" t="s">
        <v>651</v>
      </c>
      <c r="B2170" s="109"/>
      <c r="C2170" s="304"/>
      <c r="D2170" s="305"/>
      <c r="E2170" s="150"/>
      <c r="F2170" s="306" t="str">
        <f t="shared" si="606"/>
        <v/>
      </c>
      <c r="G2170" s="307"/>
      <c r="H2170" s="308"/>
      <c r="I2170" s="306" t="str">
        <f t="shared" si="605"/>
        <v/>
      </c>
      <c r="J2170" s="308"/>
      <c r="L2170" s="213" t="str">
        <f t="shared" si="604"/>
        <v>--</v>
      </c>
    </row>
    <row r="2171" spans="1:12" ht="15" hidden="1" customHeight="1" x14ac:dyDescent="0.25">
      <c r="A2171" s="108" t="s">
        <v>641</v>
      </c>
      <c r="B2171" s="109"/>
      <c r="C2171" s="304"/>
      <c r="D2171" s="305"/>
      <c r="E2171" s="150"/>
      <c r="F2171" s="306" t="str">
        <f t="shared" si="606"/>
        <v/>
      </c>
      <c r="G2171" s="307"/>
      <c r="H2171" s="308"/>
      <c r="I2171" s="306" t="str">
        <f t="shared" si="605"/>
        <v/>
      </c>
      <c r="J2171" s="308"/>
      <c r="L2171" s="213" t="str">
        <f t="shared" si="604"/>
        <v>--</v>
      </c>
    </row>
    <row r="2172" spans="1:12" ht="15" hidden="1" customHeight="1" x14ac:dyDescent="0.25">
      <c r="A2172" s="108" t="s">
        <v>642</v>
      </c>
      <c r="B2172" s="109"/>
      <c r="C2172" s="304"/>
      <c r="D2172" s="305"/>
      <c r="E2172" s="150"/>
      <c r="F2172" s="306" t="str">
        <f t="shared" si="606"/>
        <v/>
      </c>
      <c r="G2172" s="307"/>
      <c r="H2172" s="308"/>
      <c r="I2172" s="306" t="str">
        <f t="shared" si="605"/>
        <v/>
      </c>
      <c r="J2172" s="308"/>
      <c r="L2172" s="213" t="str">
        <f t="shared" si="604"/>
        <v>--</v>
      </c>
    </row>
    <row r="2173" spans="1:12" ht="15" hidden="1" customHeight="1" x14ac:dyDescent="0.25">
      <c r="A2173" s="110"/>
      <c r="B2173" s="110"/>
      <c r="C2173" s="31"/>
      <c r="D2173" s="31"/>
      <c r="E2173" s="111"/>
      <c r="F2173" s="81"/>
      <c r="G2173" s="81"/>
      <c r="H2173" s="81"/>
      <c r="I2173" s="81"/>
      <c r="J2173" s="81"/>
      <c r="L2173" s="225" t="str">
        <f t="shared" si="604"/>
        <v>--</v>
      </c>
    </row>
    <row r="2174" spans="1:12" ht="15" hidden="1" customHeight="1" x14ac:dyDescent="0.25">
      <c r="A2174" s="107" t="s">
        <v>803</v>
      </c>
      <c r="B2174" s="106" t="str">
        <f>IF(ISTEXT(VLOOKUP(A2174,'FICHA DE PROJETO'!$A$397:$I$577,2,FALSE)),VLOOKUP(A2174,'FICHA DE PROJETO'!$A$397:$I$577,2,FALSE),"")</f>
        <v/>
      </c>
      <c r="C2174" s="102"/>
      <c r="D2174" s="102"/>
      <c r="E2174" s="102"/>
      <c r="F2174" s="102"/>
      <c r="G2174" s="102"/>
      <c r="H2174" s="102"/>
      <c r="I2174" s="103"/>
      <c r="J2174" s="104"/>
      <c r="L2174" s="212" t="str">
        <f>IF((B2174=""),"--","X")</f>
        <v>--</v>
      </c>
    </row>
    <row r="2175" spans="1:12" ht="15" hidden="1" customHeight="1" x14ac:dyDescent="0.25">
      <c r="B2175" s="101"/>
      <c r="C2175" s="309" t="s">
        <v>635</v>
      </c>
      <c r="D2175" s="310"/>
      <c r="E2175" s="105" t="s">
        <v>636</v>
      </c>
      <c r="F2175" s="311" t="s">
        <v>646</v>
      </c>
      <c r="G2175" s="312"/>
      <c r="H2175" s="312"/>
      <c r="I2175" s="311" t="s">
        <v>647</v>
      </c>
      <c r="J2175" s="313"/>
      <c r="L2175" s="213" t="str">
        <f>L2174</f>
        <v>--</v>
      </c>
    </row>
    <row r="2176" spans="1:12" ht="15" hidden="1" customHeight="1" x14ac:dyDescent="0.25">
      <c r="A2176" s="148" t="s">
        <v>637</v>
      </c>
      <c r="B2176" s="149"/>
      <c r="C2176" s="314"/>
      <c r="D2176" s="315"/>
      <c r="E2176" s="150"/>
      <c r="F2176" s="306" t="str">
        <f>IF(ISBLANK(C2176),"",(IF((C2176=E2176),"X","")))</f>
        <v/>
      </c>
      <c r="G2176" s="307"/>
      <c r="H2176" s="308"/>
      <c r="I2176" s="306" t="str">
        <f t="shared" ref="I2176" si="607">IF(NOT(C2176=E2176),"X","")</f>
        <v/>
      </c>
      <c r="J2176" s="308"/>
      <c r="L2176" s="213" t="str">
        <f t="shared" ref="L2176:L2183" si="608">L2175</f>
        <v>--</v>
      </c>
    </row>
    <row r="2177" spans="1:12" ht="15" hidden="1" customHeight="1" x14ac:dyDescent="0.25">
      <c r="A2177" s="100" t="s">
        <v>638</v>
      </c>
      <c r="B2177" s="112"/>
      <c r="C2177" s="304"/>
      <c r="D2177" s="305"/>
      <c r="E2177" s="150"/>
      <c r="F2177" s="306" t="str">
        <f>IF(ISBLANK(C2177),"",(IF((C2177&lt;=E2177),"X","")))</f>
        <v/>
      </c>
      <c r="G2177" s="307"/>
      <c r="H2177" s="308"/>
      <c r="I2177" s="306" t="str">
        <f t="shared" ref="I2177:I2182" si="609">IF(ISBLANK(C2177),"",(IF((C2177&gt;E2177),"X","")))</f>
        <v/>
      </c>
      <c r="J2177" s="308"/>
      <c r="L2177" s="213" t="str">
        <f t="shared" si="608"/>
        <v>--</v>
      </c>
    </row>
    <row r="2178" spans="1:12" ht="15" hidden="1" customHeight="1" x14ac:dyDescent="0.25">
      <c r="A2178" s="100" t="s">
        <v>640</v>
      </c>
      <c r="B2178" s="113"/>
      <c r="C2178" s="304"/>
      <c r="D2178" s="305"/>
      <c r="E2178" s="150"/>
      <c r="F2178" s="306" t="str">
        <f t="shared" ref="F2178:F2182" si="610">IF(ISBLANK(C2178),"",(IF((C2178&lt;=E2178),"X","")))</f>
        <v/>
      </c>
      <c r="G2178" s="307"/>
      <c r="H2178" s="308"/>
      <c r="I2178" s="306" t="str">
        <f t="shared" si="609"/>
        <v/>
      </c>
      <c r="J2178" s="308"/>
      <c r="L2178" s="213" t="str">
        <f t="shared" si="608"/>
        <v>--</v>
      </c>
    </row>
    <row r="2179" spans="1:12" ht="15" hidden="1" customHeight="1" x14ac:dyDescent="0.25">
      <c r="A2179" s="108" t="s">
        <v>650</v>
      </c>
      <c r="B2179" s="109"/>
      <c r="C2179" s="304"/>
      <c r="D2179" s="305"/>
      <c r="E2179" s="150"/>
      <c r="F2179" s="306" t="str">
        <f t="shared" si="610"/>
        <v/>
      </c>
      <c r="G2179" s="307"/>
      <c r="H2179" s="308"/>
      <c r="I2179" s="306" t="str">
        <f t="shared" si="609"/>
        <v/>
      </c>
      <c r="J2179" s="308"/>
      <c r="L2179" s="213" t="str">
        <f t="shared" si="608"/>
        <v>--</v>
      </c>
    </row>
    <row r="2180" spans="1:12" ht="15" hidden="1" customHeight="1" x14ac:dyDescent="0.25">
      <c r="A2180" s="108" t="s">
        <v>651</v>
      </c>
      <c r="B2180" s="109"/>
      <c r="C2180" s="304"/>
      <c r="D2180" s="305"/>
      <c r="E2180" s="150"/>
      <c r="F2180" s="306" t="str">
        <f t="shared" si="610"/>
        <v/>
      </c>
      <c r="G2180" s="307"/>
      <c r="H2180" s="308"/>
      <c r="I2180" s="306" t="str">
        <f t="shared" si="609"/>
        <v/>
      </c>
      <c r="J2180" s="308"/>
      <c r="L2180" s="213" t="str">
        <f t="shared" si="608"/>
        <v>--</v>
      </c>
    </row>
    <row r="2181" spans="1:12" ht="15" hidden="1" customHeight="1" x14ac:dyDescent="0.25">
      <c r="A2181" s="108" t="s">
        <v>641</v>
      </c>
      <c r="B2181" s="109"/>
      <c r="C2181" s="304"/>
      <c r="D2181" s="305"/>
      <c r="E2181" s="150"/>
      <c r="F2181" s="306" t="str">
        <f t="shared" si="610"/>
        <v/>
      </c>
      <c r="G2181" s="307"/>
      <c r="H2181" s="308"/>
      <c r="I2181" s="306" t="str">
        <f t="shared" si="609"/>
        <v/>
      </c>
      <c r="J2181" s="308"/>
      <c r="L2181" s="213" t="str">
        <f t="shared" si="608"/>
        <v>--</v>
      </c>
    </row>
    <row r="2182" spans="1:12" ht="15" hidden="1" customHeight="1" x14ac:dyDescent="0.25">
      <c r="A2182" s="108" t="s">
        <v>642</v>
      </c>
      <c r="B2182" s="109"/>
      <c r="C2182" s="304"/>
      <c r="D2182" s="305"/>
      <c r="E2182" s="150"/>
      <c r="F2182" s="306" t="str">
        <f t="shared" si="610"/>
        <v/>
      </c>
      <c r="G2182" s="307"/>
      <c r="H2182" s="308"/>
      <c r="I2182" s="306" t="str">
        <f t="shared" si="609"/>
        <v/>
      </c>
      <c r="J2182" s="308"/>
      <c r="L2182" s="213" t="str">
        <f t="shared" si="608"/>
        <v>--</v>
      </c>
    </row>
    <row r="2183" spans="1:12" ht="15" hidden="1" customHeight="1" x14ac:dyDescent="0.25">
      <c r="A2183" s="110"/>
      <c r="B2183" s="110"/>
      <c r="C2183" s="31"/>
      <c r="D2183" s="31"/>
      <c r="E2183" s="111"/>
      <c r="F2183" s="81"/>
      <c r="G2183" s="81"/>
      <c r="H2183" s="81"/>
      <c r="I2183" s="81"/>
      <c r="J2183" s="81"/>
      <c r="L2183" s="225" t="str">
        <f t="shared" si="608"/>
        <v>--</v>
      </c>
    </row>
    <row r="2184" spans="1:12" ht="15" hidden="1" customHeight="1" x14ac:dyDescent="0.25">
      <c r="A2184" s="107" t="s">
        <v>804</v>
      </c>
      <c r="B2184" s="106" t="str">
        <f>IF(ISTEXT(VLOOKUP(A2184,'FICHA DE PROJETO'!$A$397:$I$577,2,FALSE)),VLOOKUP(A2184,'FICHA DE PROJETO'!$A$397:$I$577,2,FALSE),"")</f>
        <v/>
      </c>
      <c r="C2184" s="102"/>
      <c r="D2184" s="102"/>
      <c r="E2184" s="102"/>
      <c r="F2184" s="102"/>
      <c r="G2184" s="102"/>
      <c r="H2184" s="102"/>
      <c r="I2184" s="103"/>
      <c r="J2184" s="104"/>
      <c r="L2184" s="212" t="str">
        <f>IF((B2184=""),"--","X")</f>
        <v>--</v>
      </c>
    </row>
    <row r="2185" spans="1:12" ht="15" hidden="1" customHeight="1" x14ac:dyDescent="0.25">
      <c r="B2185" s="101"/>
      <c r="C2185" s="309" t="s">
        <v>635</v>
      </c>
      <c r="D2185" s="310"/>
      <c r="E2185" s="105" t="s">
        <v>636</v>
      </c>
      <c r="F2185" s="311" t="s">
        <v>646</v>
      </c>
      <c r="G2185" s="312"/>
      <c r="H2185" s="312"/>
      <c r="I2185" s="311" t="s">
        <v>647</v>
      </c>
      <c r="J2185" s="313"/>
      <c r="L2185" s="213" t="str">
        <f>L2184</f>
        <v>--</v>
      </c>
    </row>
    <row r="2186" spans="1:12" ht="15" hidden="1" customHeight="1" x14ac:dyDescent="0.25">
      <c r="A2186" s="148" t="s">
        <v>637</v>
      </c>
      <c r="B2186" s="149"/>
      <c r="C2186" s="314"/>
      <c r="D2186" s="315"/>
      <c r="E2186" s="150"/>
      <c r="F2186" s="306" t="str">
        <f>IF(ISBLANK(C2186),"",(IF((C2186=E2186),"X","")))</f>
        <v/>
      </c>
      <c r="G2186" s="307"/>
      <c r="H2186" s="308"/>
      <c r="I2186" s="306" t="str">
        <f t="shared" ref="I2186" si="611">IF(NOT(C2186=E2186),"X","")</f>
        <v/>
      </c>
      <c r="J2186" s="308"/>
      <c r="L2186" s="213" t="str">
        <f t="shared" ref="L2186:L2193" si="612">L2185</f>
        <v>--</v>
      </c>
    </row>
    <row r="2187" spans="1:12" ht="15" hidden="1" customHeight="1" x14ac:dyDescent="0.25">
      <c r="A2187" s="100" t="s">
        <v>638</v>
      </c>
      <c r="B2187" s="112"/>
      <c r="C2187" s="304"/>
      <c r="D2187" s="305"/>
      <c r="E2187" s="150"/>
      <c r="F2187" s="306" t="str">
        <f>IF(ISBLANK(C2187),"",(IF((C2187&lt;=E2187),"X","")))</f>
        <v/>
      </c>
      <c r="G2187" s="307"/>
      <c r="H2187" s="308"/>
      <c r="I2187" s="306" t="str">
        <f t="shared" ref="I2187:I2192" si="613">IF(ISBLANK(C2187),"",(IF((C2187&gt;E2187),"X","")))</f>
        <v/>
      </c>
      <c r="J2187" s="308"/>
      <c r="L2187" s="213" t="str">
        <f t="shared" si="612"/>
        <v>--</v>
      </c>
    </row>
    <row r="2188" spans="1:12" ht="15" hidden="1" customHeight="1" x14ac:dyDescent="0.25">
      <c r="A2188" s="100" t="s">
        <v>640</v>
      </c>
      <c r="B2188" s="113"/>
      <c r="C2188" s="304"/>
      <c r="D2188" s="305"/>
      <c r="E2188" s="150"/>
      <c r="F2188" s="306" t="str">
        <f t="shared" ref="F2188:F2192" si="614">IF(ISBLANK(C2188),"",(IF((C2188&lt;=E2188),"X","")))</f>
        <v/>
      </c>
      <c r="G2188" s="307"/>
      <c r="H2188" s="308"/>
      <c r="I2188" s="306" t="str">
        <f t="shared" si="613"/>
        <v/>
      </c>
      <c r="J2188" s="308"/>
      <c r="L2188" s="213" t="str">
        <f t="shared" si="612"/>
        <v>--</v>
      </c>
    </row>
    <row r="2189" spans="1:12" ht="15" hidden="1" customHeight="1" x14ac:dyDescent="0.25">
      <c r="A2189" s="108" t="s">
        <v>650</v>
      </c>
      <c r="B2189" s="109"/>
      <c r="C2189" s="304"/>
      <c r="D2189" s="305"/>
      <c r="E2189" s="150"/>
      <c r="F2189" s="306" t="str">
        <f t="shared" si="614"/>
        <v/>
      </c>
      <c r="G2189" s="307"/>
      <c r="H2189" s="308"/>
      <c r="I2189" s="306" t="str">
        <f t="shared" si="613"/>
        <v/>
      </c>
      <c r="J2189" s="308"/>
      <c r="L2189" s="213" t="str">
        <f t="shared" si="612"/>
        <v>--</v>
      </c>
    </row>
    <row r="2190" spans="1:12" ht="15" hidden="1" customHeight="1" x14ac:dyDescent="0.25">
      <c r="A2190" s="108" t="s">
        <v>651</v>
      </c>
      <c r="B2190" s="109"/>
      <c r="C2190" s="304"/>
      <c r="D2190" s="305"/>
      <c r="E2190" s="150"/>
      <c r="F2190" s="306" t="str">
        <f t="shared" si="614"/>
        <v/>
      </c>
      <c r="G2190" s="307"/>
      <c r="H2190" s="308"/>
      <c r="I2190" s="306" t="str">
        <f t="shared" si="613"/>
        <v/>
      </c>
      <c r="J2190" s="308"/>
      <c r="L2190" s="213" t="str">
        <f t="shared" si="612"/>
        <v>--</v>
      </c>
    </row>
    <row r="2191" spans="1:12" ht="15" hidden="1" customHeight="1" x14ac:dyDescent="0.25">
      <c r="A2191" s="108" t="s">
        <v>641</v>
      </c>
      <c r="B2191" s="109"/>
      <c r="C2191" s="304"/>
      <c r="D2191" s="305"/>
      <c r="E2191" s="150"/>
      <c r="F2191" s="306" t="str">
        <f t="shared" si="614"/>
        <v/>
      </c>
      <c r="G2191" s="307"/>
      <c r="H2191" s="308"/>
      <c r="I2191" s="306" t="str">
        <f t="shared" si="613"/>
        <v/>
      </c>
      <c r="J2191" s="308"/>
      <c r="L2191" s="213" t="str">
        <f t="shared" si="612"/>
        <v>--</v>
      </c>
    </row>
    <row r="2192" spans="1:12" ht="15" hidden="1" customHeight="1" x14ac:dyDescent="0.25">
      <c r="A2192" s="108" t="s">
        <v>642</v>
      </c>
      <c r="B2192" s="109"/>
      <c r="C2192" s="304"/>
      <c r="D2192" s="305"/>
      <c r="E2192" s="150"/>
      <c r="F2192" s="306" t="str">
        <f t="shared" si="614"/>
        <v/>
      </c>
      <c r="G2192" s="307"/>
      <c r="H2192" s="308"/>
      <c r="I2192" s="306" t="str">
        <f t="shared" si="613"/>
        <v/>
      </c>
      <c r="J2192" s="308"/>
      <c r="L2192" s="213" t="str">
        <f t="shared" si="612"/>
        <v>--</v>
      </c>
    </row>
    <row r="2193" spans="1:12" ht="15" hidden="1" customHeight="1" x14ac:dyDescent="0.25">
      <c r="A2193" s="110"/>
      <c r="B2193" s="110"/>
      <c r="C2193" s="31"/>
      <c r="D2193" s="31"/>
      <c r="E2193" s="111"/>
      <c r="F2193" s="81"/>
      <c r="G2193" s="81"/>
      <c r="H2193" s="81"/>
      <c r="I2193" s="81"/>
      <c r="J2193" s="81"/>
      <c r="L2193" s="225" t="str">
        <f t="shared" si="612"/>
        <v>--</v>
      </c>
    </row>
    <row r="2194" spans="1:12" ht="15" hidden="1" customHeight="1" x14ac:dyDescent="0.25">
      <c r="A2194" s="107" t="s">
        <v>805</v>
      </c>
      <c r="B2194" s="106" t="str">
        <f>IF(ISTEXT(VLOOKUP(A2194,'FICHA DE PROJETO'!$A$397:$I$577,2,FALSE)),VLOOKUP(A2194,'FICHA DE PROJETO'!$A$397:$I$577,2,FALSE),"")</f>
        <v/>
      </c>
      <c r="C2194" s="102"/>
      <c r="D2194" s="102"/>
      <c r="E2194" s="102"/>
      <c r="F2194" s="102"/>
      <c r="G2194" s="102"/>
      <c r="H2194" s="102"/>
      <c r="I2194" s="103"/>
      <c r="J2194" s="104"/>
      <c r="L2194" s="212" t="str">
        <f>IF((B2194=""),"--","X")</f>
        <v>--</v>
      </c>
    </row>
    <row r="2195" spans="1:12" ht="15" hidden="1" customHeight="1" x14ac:dyDescent="0.25">
      <c r="B2195" s="101"/>
      <c r="C2195" s="309" t="s">
        <v>635</v>
      </c>
      <c r="D2195" s="310"/>
      <c r="E2195" s="105" t="s">
        <v>636</v>
      </c>
      <c r="F2195" s="311" t="s">
        <v>646</v>
      </c>
      <c r="G2195" s="312"/>
      <c r="H2195" s="312"/>
      <c r="I2195" s="311" t="s">
        <v>647</v>
      </c>
      <c r="J2195" s="313"/>
      <c r="L2195" s="213" t="str">
        <f>L2194</f>
        <v>--</v>
      </c>
    </row>
    <row r="2196" spans="1:12" ht="15" hidden="1" customHeight="1" x14ac:dyDescent="0.25">
      <c r="A2196" s="148" t="s">
        <v>637</v>
      </c>
      <c r="B2196" s="149"/>
      <c r="C2196" s="314"/>
      <c r="D2196" s="315"/>
      <c r="E2196" s="150"/>
      <c r="F2196" s="306" t="str">
        <f>IF(ISBLANK(C2196),"",(IF((C2196=E2196),"X","")))</f>
        <v/>
      </c>
      <c r="G2196" s="307"/>
      <c r="H2196" s="308"/>
      <c r="I2196" s="306" t="str">
        <f t="shared" ref="I2196" si="615">IF(NOT(C2196=E2196),"X","")</f>
        <v/>
      </c>
      <c r="J2196" s="308"/>
      <c r="L2196" s="213" t="str">
        <f t="shared" ref="L2196:L2203" si="616">L2195</f>
        <v>--</v>
      </c>
    </row>
    <row r="2197" spans="1:12" ht="15" hidden="1" customHeight="1" x14ac:dyDescent="0.25">
      <c r="A2197" s="100" t="s">
        <v>638</v>
      </c>
      <c r="B2197" s="112"/>
      <c r="C2197" s="304"/>
      <c r="D2197" s="305"/>
      <c r="E2197" s="150"/>
      <c r="F2197" s="306" t="str">
        <f>IF(ISBLANK(C2197),"",(IF((C2197&lt;=E2197),"X","")))</f>
        <v/>
      </c>
      <c r="G2197" s="307"/>
      <c r="H2197" s="308"/>
      <c r="I2197" s="306" t="str">
        <f t="shared" ref="I2197:I2202" si="617">IF(ISBLANK(C2197),"",(IF((C2197&gt;E2197),"X","")))</f>
        <v/>
      </c>
      <c r="J2197" s="308"/>
      <c r="L2197" s="213" t="str">
        <f t="shared" si="616"/>
        <v>--</v>
      </c>
    </row>
    <row r="2198" spans="1:12" ht="15" hidden="1" customHeight="1" x14ac:dyDescent="0.25">
      <c r="A2198" s="100" t="s">
        <v>640</v>
      </c>
      <c r="B2198" s="113"/>
      <c r="C2198" s="304"/>
      <c r="D2198" s="305"/>
      <c r="E2198" s="150"/>
      <c r="F2198" s="306" t="str">
        <f t="shared" ref="F2198:F2202" si="618">IF(ISBLANK(C2198),"",(IF((C2198&lt;=E2198),"X","")))</f>
        <v/>
      </c>
      <c r="G2198" s="307"/>
      <c r="H2198" s="308"/>
      <c r="I2198" s="306" t="str">
        <f t="shared" si="617"/>
        <v/>
      </c>
      <c r="J2198" s="308"/>
      <c r="L2198" s="213" t="str">
        <f t="shared" si="616"/>
        <v>--</v>
      </c>
    </row>
    <row r="2199" spans="1:12" ht="15" hidden="1" customHeight="1" x14ac:dyDescent="0.25">
      <c r="A2199" s="108" t="s">
        <v>650</v>
      </c>
      <c r="B2199" s="109"/>
      <c r="C2199" s="304"/>
      <c r="D2199" s="305"/>
      <c r="E2199" s="150"/>
      <c r="F2199" s="306" t="str">
        <f t="shared" si="618"/>
        <v/>
      </c>
      <c r="G2199" s="307"/>
      <c r="H2199" s="308"/>
      <c r="I2199" s="306" t="str">
        <f t="shared" si="617"/>
        <v/>
      </c>
      <c r="J2199" s="308"/>
      <c r="L2199" s="213" t="str">
        <f t="shared" si="616"/>
        <v>--</v>
      </c>
    </row>
    <row r="2200" spans="1:12" ht="15" hidden="1" customHeight="1" x14ac:dyDescent="0.25">
      <c r="A2200" s="108" t="s">
        <v>651</v>
      </c>
      <c r="B2200" s="109"/>
      <c r="C2200" s="304"/>
      <c r="D2200" s="305"/>
      <c r="E2200" s="150"/>
      <c r="F2200" s="306" t="str">
        <f t="shared" si="618"/>
        <v/>
      </c>
      <c r="G2200" s="307"/>
      <c r="H2200" s="308"/>
      <c r="I2200" s="306" t="str">
        <f t="shared" si="617"/>
        <v/>
      </c>
      <c r="J2200" s="308"/>
      <c r="L2200" s="213" t="str">
        <f t="shared" si="616"/>
        <v>--</v>
      </c>
    </row>
    <row r="2201" spans="1:12" ht="15" hidden="1" customHeight="1" x14ac:dyDescent="0.25">
      <c r="A2201" s="108" t="s">
        <v>641</v>
      </c>
      <c r="B2201" s="109"/>
      <c r="C2201" s="304"/>
      <c r="D2201" s="305"/>
      <c r="E2201" s="150"/>
      <c r="F2201" s="306" t="str">
        <f t="shared" si="618"/>
        <v/>
      </c>
      <c r="G2201" s="307"/>
      <c r="H2201" s="308"/>
      <c r="I2201" s="306" t="str">
        <f t="shared" si="617"/>
        <v/>
      </c>
      <c r="J2201" s="308"/>
      <c r="L2201" s="213" t="str">
        <f t="shared" si="616"/>
        <v>--</v>
      </c>
    </row>
    <row r="2202" spans="1:12" ht="15" hidden="1" customHeight="1" x14ac:dyDescent="0.25">
      <c r="A2202" s="108" t="s">
        <v>642</v>
      </c>
      <c r="B2202" s="109"/>
      <c r="C2202" s="304"/>
      <c r="D2202" s="305"/>
      <c r="E2202" s="150"/>
      <c r="F2202" s="306" t="str">
        <f t="shared" si="618"/>
        <v/>
      </c>
      <c r="G2202" s="307"/>
      <c r="H2202" s="308"/>
      <c r="I2202" s="306" t="str">
        <f t="shared" si="617"/>
        <v/>
      </c>
      <c r="J2202" s="308"/>
      <c r="L2202" s="213" t="str">
        <f t="shared" si="616"/>
        <v>--</v>
      </c>
    </row>
    <row r="2203" spans="1:12" ht="15" hidden="1" customHeight="1" x14ac:dyDescent="0.25">
      <c r="A2203" s="110"/>
      <c r="B2203" s="110"/>
      <c r="C2203" s="31"/>
      <c r="D2203" s="31"/>
      <c r="E2203" s="111"/>
      <c r="F2203" s="81"/>
      <c r="G2203" s="81"/>
      <c r="H2203" s="81"/>
      <c r="I2203" s="81"/>
      <c r="J2203" s="81"/>
      <c r="L2203" s="225" t="str">
        <f t="shared" si="616"/>
        <v>--</v>
      </c>
    </row>
    <row r="2204" spans="1:12" ht="15" hidden="1" customHeight="1" x14ac:dyDescent="0.25">
      <c r="A2204" s="107" t="s">
        <v>806</v>
      </c>
      <c r="B2204" s="106" t="str">
        <f>IF(ISTEXT(VLOOKUP(A2204,'FICHA DE PROJETO'!$A$397:$I$577,2,FALSE)),VLOOKUP(A2204,'FICHA DE PROJETO'!$A$397:$I$577,2,FALSE),"")</f>
        <v/>
      </c>
      <c r="C2204" s="102"/>
      <c r="D2204" s="102"/>
      <c r="E2204" s="102"/>
      <c r="F2204" s="102"/>
      <c r="G2204" s="102"/>
      <c r="H2204" s="102"/>
      <c r="I2204" s="103"/>
      <c r="J2204" s="104"/>
      <c r="L2204" s="212" t="str">
        <f>IF((B2204=""),"--","X")</f>
        <v>--</v>
      </c>
    </row>
    <row r="2205" spans="1:12" ht="15" hidden="1" customHeight="1" x14ac:dyDescent="0.25">
      <c r="B2205" s="101"/>
      <c r="C2205" s="309" t="s">
        <v>635</v>
      </c>
      <c r="D2205" s="310"/>
      <c r="E2205" s="105" t="s">
        <v>636</v>
      </c>
      <c r="F2205" s="311" t="s">
        <v>646</v>
      </c>
      <c r="G2205" s="312"/>
      <c r="H2205" s="312"/>
      <c r="I2205" s="311" t="s">
        <v>647</v>
      </c>
      <c r="J2205" s="313"/>
      <c r="L2205" s="213" t="str">
        <f>L2204</f>
        <v>--</v>
      </c>
    </row>
    <row r="2206" spans="1:12" ht="15" hidden="1" customHeight="1" x14ac:dyDescent="0.25">
      <c r="A2206" s="148" t="s">
        <v>637</v>
      </c>
      <c r="B2206" s="149"/>
      <c r="C2206" s="314"/>
      <c r="D2206" s="315"/>
      <c r="E2206" s="150"/>
      <c r="F2206" s="306" t="str">
        <f>IF(ISBLANK(C2206),"",(IF((C2206=E2206),"X","")))</f>
        <v/>
      </c>
      <c r="G2206" s="307"/>
      <c r="H2206" s="308"/>
      <c r="I2206" s="306" t="str">
        <f t="shared" ref="I2206" si="619">IF(NOT(C2206=E2206),"X","")</f>
        <v/>
      </c>
      <c r="J2206" s="308"/>
      <c r="L2206" s="213" t="str">
        <f t="shared" ref="L2206:L2213" si="620">L2205</f>
        <v>--</v>
      </c>
    </row>
    <row r="2207" spans="1:12" ht="15" hidden="1" customHeight="1" x14ac:dyDescent="0.25">
      <c r="A2207" s="100" t="s">
        <v>638</v>
      </c>
      <c r="B2207" s="112"/>
      <c r="C2207" s="304"/>
      <c r="D2207" s="305"/>
      <c r="E2207" s="150"/>
      <c r="F2207" s="306" t="str">
        <f>IF(ISBLANK(C2207),"",(IF((C2207&lt;=E2207),"X","")))</f>
        <v/>
      </c>
      <c r="G2207" s="307"/>
      <c r="H2207" s="308"/>
      <c r="I2207" s="306" t="str">
        <f t="shared" ref="I2207:I2212" si="621">IF(ISBLANK(C2207),"",(IF((C2207&gt;E2207),"X","")))</f>
        <v/>
      </c>
      <c r="J2207" s="308"/>
      <c r="L2207" s="213" t="str">
        <f t="shared" si="620"/>
        <v>--</v>
      </c>
    </row>
    <row r="2208" spans="1:12" ht="15" hidden="1" customHeight="1" x14ac:dyDescent="0.25">
      <c r="A2208" s="100" t="s">
        <v>640</v>
      </c>
      <c r="B2208" s="113"/>
      <c r="C2208" s="304"/>
      <c r="D2208" s="305"/>
      <c r="E2208" s="150"/>
      <c r="F2208" s="306" t="str">
        <f t="shared" ref="F2208:F2212" si="622">IF(ISBLANK(C2208),"",(IF((C2208&lt;=E2208),"X","")))</f>
        <v/>
      </c>
      <c r="G2208" s="307"/>
      <c r="H2208" s="308"/>
      <c r="I2208" s="306" t="str">
        <f t="shared" si="621"/>
        <v/>
      </c>
      <c r="J2208" s="308"/>
      <c r="L2208" s="213" t="str">
        <f t="shared" si="620"/>
        <v>--</v>
      </c>
    </row>
    <row r="2209" spans="1:12" ht="15" hidden="1" customHeight="1" x14ac:dyDescent="0.25">
      <c r="A2209" s="108" t="s">
        <v>650</v>
      </c>
      <c r="B2209" s="109"/>
      <c r="C2209" s="304"/>
      <c r="D2209" s="305"/>
      <c r="E2209" s="150"/>
      <c r="F2209" s="306" t="str">
        <f t="shared" si="622"/>
        <v/>
      </c>
      <c r="G2209" s="307"/>
      <c r="H2209" s="308"/>
      <c r="I2209" s="306" t="str">
        <f t="shared" si="621"/>
        <v/>
      </c>
      <c r="J2209" s="308"/>
      <c r="L2209" s="213" t="str">
        <f t="shared" si="620"/>
        <v>--</v>
      </c>
    </row>
    <row r="2210" spans="1:12" ht="15" hidden="1" customHeight="1" x14ac:dyDescent="0.25">
      <c r="A2210" s="108" t="s">
        <v>651</v>
      </c>
      <c r="B2210" s="109"/>
      <c r="C2210" s="304"/>
      <c r="D2210" s="305"/>
      <c r="E2210" s="150"/>
      <c r="F2210" s="306" t="str">
        <f t="shared" si="622"/>
        <v/>
      </c>
      <c r="G2210" s="307"/>
      <c r="H2210" s="308"/>
      <c r="I2210" s="306" t="str">
        <f t="shared" si="621"/>
        <v/>
      </c>
      <c r="J2210" s="308"/>
      <c r="L2210" s="213" t="str">
        <f t="shared" si="620"/>
        <v>--</v>
      </c>
    </row>
    <row r="2211" spans="1:12" ht="15" hidden="1" customHeight="1" x14ac:dyDescent="0.25">
      <c r="A2211" s="108" t="s">
        <v>641</v>
      </c>
      <c r="B2211" s="109"/>
      <c r="C2211" s="304"/>
      <c r="D2211" s="305"/>
      <c r="E2211" s="150"/>
      <c r="F2211" s="306" t="str">
        <f t="shared" si="622"/>
        <v/>
      </c>
      <c r="G2211" s="307"/>
      <c r="H2211" s="308"/>
      <c r="I2211" s="306" t="str">
        <f t="shared" si="621"/>
        <v/>
      </c>
      <c r="J2211" s="308"/>
      <c r="L2211" s="213" t="str">
        <f t="shared" si="620"/>
        <v>--</v>
      </c>
    </row>
    <row r="2212" spans="1:12" ht="15" hidden="1" customHeight="1" x14ac:dyDescent="0.25">
      <c r="A2212" s="108" t="s">
        <v>642</v>
      </c>
      <c r="B2212" s="109"/>
      <c r="C2212" s="304"/>
      <c r="D2212" s="305"/>
      <c r="E2212" s="150"/>
      <c r="F2212" s="306" t="str">
        <f t="shared" si="622"/>
        <v/>
      </c>
      <c r="G2212" s="307"/>
      <c r="H2212" s="308"/>
      <c r="I2212" s="306" t="str">
        <f t="shared" si="621"/>
        <v/>
      </c>
      <c r="J2212" s="308"/>
      <c r="L2212" s="213" t="str">
        <f t="shared" si="620"/>
        <v>--</v>
      </c>
    </row>
    <row r="2213" spans="1:12" ht="15" hidden="1" customHeight="1" x14ac:dyDescent="0.25">
      <c r="A2213" s="110"/>
      <c r="B2213" s="110"/>
      <c r="C2213" s="31"/>
      <c r="D2213" s="31"/>
      <c r="E2213" s="111"/>
      <c r="F2213" s="81"/>
      <c r="G2213" s="81"/>
      <c r="H2213" s="81"/>
      <c r="I2213" s="81"/>
      <c r="J2213" s="81"/>
      <c r="L2213" s="225" t="str">
        <f t="shared" si="620"/>
        <v>--</v>
      </c>
    </row>
    <row r="2214" spans="1:12" ht="15" hidden="1" customHeight="1" x14ac:dyDescent="0.25">
      <c r="A2214" s="107" t="s">
        <v>807</v>
      </c>
      <c r="B2214" s="106" t="str">
        <f>IF(ISTEXT(VLOOKUP(A2214,'FICHA DE PROJETO'!$A$397:$I$577,2,FALSE)),VLOOKUP(A2214,'FICHA DE PROJETO'!$A$397:$I$577,2,FALSE),"")</f>
        <v/>
      </c>
      <c r="C2214" s="102"/>
      <c r="D2214" s="102"/>
      <c r="E2214" s="102"/>
      <c r="F2214" s="102"/>
      <c r="G2214" s="102"/>
      <c r="H2214" s="102"/>
      <c r="I2214" s="103"/>
      <c r="J2214" s="104"/>
      <c r="L2214" s="212" t="str">
        <f>IF((B2214=""),"--","X")</f>
        <v>--</v>
      </c>
    </row>
    <row r="2215" spans="1:12" ht="15" hidden="1" customHeight="1" x14ac:dyDescent="0.25">
      <c r="B2215" s="101"/>
      <c r="C2215" s="309" t="s">
        <v>635</v>
      </c>
      <c r="D2215" s="310"/>
      <c r="E2215" s="105" t="s">
        <v>636</v>
      </c>
      <c r="F2215" s="311" t="s">
        <v>646</v>
      </c>
      <c r="G2215" s="312"/>
      <c r="H2215" s="312"/>
      <c r="I2215" s="311" t="s">
        <v>647</v>
      </c>
      <c r="J2215" s="313"/>
      <c r="L2215" s="213" t="str">
        <f>L2214</f>
        <v>--</v>
      </c>
    </row>
    <row r="2216" spans="1:12" ht="15" hidden="1" customHeight="1" x14ac:dyDescent="0.25">
      <c r="A2216" s="148" t="s">
        <v>637</v>
      </c>
      <c r="B2216" s="149"/>
      <c r="C2216" s="314"/>
      <c r="D2216" s="315"/>
      <c r="E2216" s="150"/>
      <c r="F2216" s="306" t="str">
        <f>IF(ISBLANK(C2216),"",(IF((C2216=E2216),"X","")))</f>
        <v/>
      </c>
      <c r="G2216" s="307"/>
      <c r="H2216" s="308"/>
      <c r="I2216" s="306" t="str">
        <f t="shared" ref="I2216" si="623">IF(NOT(C2216=E2216),"X","")</f>
        <v/>
      </c>
      <c r="J2216" s="308"/>
      <c r="L2216" s="213" t="str">
        <f t="shared" ref="L2216:L2223" si="624">L2215</f>
        <v>--</v>
      </c>
    </row>
    <row r="2217" spans="1:12" ht="15" hidden="1" customHeight="1" x14ac:dyDescent="0.25">
      <c r="A2217" s="100" t="s">
        <v>638</v>
      </c>
      <c r="B2217" s="112"/>
      <c r="C2217" s="304"/>
      <c r="D2217" s="305"/>
      <c r="E2217" s="150"/>
      <c r="F2217" s="306" t="str">
        <f>IF(ISBLANK(C2217),"",(IF((C2217&lt;=E2217),"X","")))</f>
        <v/>
      </c>
      <c r="G2217" s="307"/>
      <c r="H2217" s="308"/>
      <c r="I2217" s="306" t="str">
        <f t="shared" ref="I2217:I2222" si="625">IF(ISBLANK(C2217),"",(IF((C2217&gt;E2217),"X","")))</f>
        <v/>
      </c>
      <c r="J2217" s="308"/>
      <c r="L2217" s="213" t="str">
        <f t="shared" si="624"/>
        <v>--</v>
      </c>
    </row>
    <row r="2218" spans="1:12" ht="15" hidden="1" customHeight="1" x14ac:dyDescent="0.25">
      <c r="A2218" s="100" t="s">
        <v>640</v>
      </c>
      <c r="B2218" s="113"/>
      <c r="C2218" s="304"/>
      <c r="D2218" s="305"/>
      <c r="E2218" s="150"/>
      <c r="F2218" s="306" t="str">
        <f t="shared" ref="F2218:F2222" si="626">IF(ISBLANK(C2218),"",(IF((C2218&lt;=E2218),"X","")))</f>
        <v/>
      </c>
      <c r="G2218" s="307"/>
      <c r="H2218" s="308"/>
      <c r="I2218" s="306" t="str">
        <f t="shared" si="625"/>
        <v/>
      </c>
      <c r="J2218" s="308"/>
      <c r="L2218" s="213" t="str">
        <f t="shared" si="624"/>
        <v>--</v>
      </c>
    </row>
    <row r="2219" spans="1:12" ht="15" hidden="1" customHeight="1" x14ac:dyDescent="0.25">
      <c r="A2219" s="108" t="s">
        <v>650</v>
      </c>
      <c r="B2219" s="109"/>
      <c r="C2219" s="304"/>
      <c r="D2219" s="305"/>
      <c r="E2219" s="150"/>
      <c r="F2219" s="306" t="str">
        <f t="shared" si="626"/>
        <v/>
      </c>
      <c r="G2219" s="307"/>
      <c r="H2219" s="308"/>
      <c r="I2219" s="306" t="str">
        <f t="shared" si="625"/>
        <v/>
      </c>
      <c r="J2219" s="308"/>
      <c r="L2219" s="213" t="str">
        <f t="shared" si="624"/>
        <v>--</v>
      </c>
    </row>
    <row r="2220" spans="1:12" ht="15" hidden="1" customHeight="1" x14ac:dyDescent="0.25">
      <c r="A2220" s="108" t="s">
        <v>651</v>
      </c>
      <c r="B2220" s="109"/>
      <c r="C2220" s="304"/>
      <c r="D2220" s="305"/>
      <c r="E2220" s="150"/>
      <c r="F2220" s="306" t="str">
        <f t="shared" si="626"/>
        <v/>
      </c>
      <c r="G2220" s="307"/>
      <c r="H2220" s="308"/>
      <c r="I2220" s="306" t="str">
        <f t="shared" si="625"/>
        <v/>
      </c>
      <c r="J2220" s="308"/>
      <c r="L2220" s="213" t="str">
        <f t="shared" si="624"/>
        <v>--</v>
      </c>
    </row>
    <row r="2221" spans="1:12" ht="15" hidden="1" customHeight="1" x14ac:dyDescent="0.25">
      <c r="A2221" s="108" t="s">
        <v>641</v>
      </c>
      <c r="B2221" s="109"/>
      <c r="C2221" s="304"/>
      <c r="D2221" s="305"/>
      <c r="E2221" s="150"/>
      <c r="F2221" s="306" t="str">
        <f t="shared" si="626"/>
        <v/>
      </c>
      <c r="G2221" s="307"/>
      <c r="H2221" s="308"/>
      <c r="I2221" s="306" t="str">
        <f t="shared" si="625"/>
        <v/>
      </c>
      <c r="J2221" s="308"/>
      <c r="L2221" s="213" t="str">
        <f t="shared" si="624"/>
        <v>--</v>
      </c>
    </row>
    <row r="2222" spans="1:12" ht="15" hidden="1" customHeight="1" x14ac:dyDescent="0.25">
      <c r="A2222" s="108" t="s">
        <v>642</v>
      </c>
      <c r="B2222" s="109"/>
      <c r="C2222" s="304"/>
      <c r="D2222" s="305"/>
      <c r="E2222" s="150"/>
      <c r="F2222" s="306" t="str">
        <f t="shared" si="626"/>
        <v/>
      </c>
      <c r="G2222" s="307"/>
      <c r="H2222" s="308"/>
      <c r="I2222" s="306" t="str">
        <f t="shared" si="625"/>
        <v/>
      </c>
      <c r="J2222" s="308"/>
      <c r="L2222" s="213" t="str">
        <f t="shared" si="624"/>
        <v>--</v>
      </c>
    </row>
    <row r="2223" spans="1:12" ht="15" hidden="1" customHeight="1" x14ac:dyDescent="0.25">
      <c r="A2223" s="110"/>
      <c r="B2223" s="110"/>
      <c r="C2223" s="31"/>
      <c r="D2223" s="31"/>
      <c r="E2223" s="111"/>
      <c r="F2223" s="81"/>
      <c r="G2223" s="81"/>
      <c r="H2223" s="81"/>
      <c r="I2223" s="81"/>
      <c r="J2223" s="81"/>
      <c r="L2223" s="225" t="str">
        <f t="shared" si="624"/>
        <v>--</v>
      </c>
    </row>
    <row r="2224" spans="1:12" ht="15" hidden="1" customHeight="1" x14ac:dyDescent="0.25">
      <c r="A2224" s="107" t="s">
        <v>808</v>
      </c>
      <c r="B2224" s="106" t="str">
        <f>IF(ISTEXT(VLOOKUP(A2224,'FICHA DE PROJETO'!$A$397:$I$577,2,FALSE)),VLOOKUP(A2224,'FICHA DE PROJETO'!$A$397:$I$577,2,FALSE),"")</f>
        <v/>
      </c>
      <c r="C2224" s="102"/>
      <c r="D2224" s="102"/>
      <c r="E2224" s="102"/>
      <c r="F2224" s="102"/>
      <c r="G2224" s="102"/>
      <c r="H2224" s="102"/>
      <c r="I2224" s="103"/>
      <c r="J2224" s="104"/>
      <c r="L2224" s="212" t="str">
        <f>IF((B2224=""),"--","X")</f>
        <v>--</v>
      </c>
    </row>
    <row r="2225" spans="1:12" ht="15" hidden="1" customHeight="1" x14ac:dyDescent="0.25">
      <c r="B2225" s="101"/>
      <c r="C2225" s="309" t="s">
        <v>635</v>
      </c>
      <c r="D2225" s="310"/>
      <c r="E2225" s="105" t="s">
        <v>636</v>
      </c>
      <c r="F2225" s="311" t="s">
        <v>646</v>
      </c>
      <c r="G2225" s="312"/>
      <c r="H2225" s="312"/>
      <c r="I2225" s="311" t="s">
        <v>647</v>
      </c>
      <c r="J2225" s="313"/>
      <c r="L2225" s="213" t="str">
        <f>L2224</f>
        <v>--</v>
      </c>
    </row>
    <row r="2226" spans="1:12" ht="15" hidden="1" customHeight="1" x14ac:dyDescent="0.25">
      <c r="A2226" s="148" t="s">
        <v>637</v>
      </c>
      <c r="B2226" s="149"/>
      <c r="C2226" s="314"/>
      <c r="D2226" s="315"/>
      <c r="E2226" s="150"/>
      <c r="F2226" s="306" t="str">
        <f>IF(ISBLANK(C2226),"",(IF((C2226=E2226),"X","")))</f>
        <v/>
      </c>
      <c r="G2226" s="307"/>
      <c r="H2226" s="308"/>
      <c r="I2226" s="306" t="str">
        <f t="shared" ref="I2226" si="627">IF(NOT(C2226=E2226),"X","")</f>
        <v/>
      </c>
      <c r="J2226" s="308"/>
      <c r="L2226" s="213" t="str">
        <f t="shared" ref="L2226:L2233" si="628">L2225</f>
        <v>--</v>
      </c>
    </row>
    <row r="2227" spans="1:12" ht="15" hidden="1" customHeight="1" x14ac:dyDescent="0.25">
      <c r="A2227" s="100" t="s">
        <v>638</v>
      </c>
      <c r="B2227" s="112"/>
      <c r="C2227" s="304"/>
      <c r="D2227" s="305"/>
      <c r="E2227" s="150"/>
      <c r="F2227" s="306" t="str">
        <f>IF(ISBLANK(C2227),"",(IF((C2227&lt;=E2227),"X","")))</f>
        <v/>
      </c>
      <c r="G2227" s="307"/>
      <c r="H2227" s="308"/>
      <c r="I2227" s="306" t="str">
        <f t="shared" ref="I2227:I2232" si="629">IF(ISBLANK(C2227),"",(IF((C2227&gt;E2227),"X","")))</f>
        <v/>
      </c>
      <c r="J2227" s="308"/>
      <c r="L2227" s="213" t="str">
        <f t="shared" si="628"/>
        <v>--</v>
      </c>
    </row>
    <row r="2228" spans="1:12" ht="15" hidden="1" customHeight="1" x14ac:dyDescent="0.25">
      <c r="A2228" s="100" t="s">
        <v>640</v>
      </c>
      <c r="B2228" s="113"/>
      <c r="C2228" s="304"/>
      <c r="D2228" s="305"/>
      <c r="E2228" s="150"/>
      <c r="F2228" s="306" t="str">
        <f t="shared" ref="F2228:F2232" si="630">IF(ISBLANK(C2228),"",(IF((C2228&lt;=E2228),"X","")))</f>
        <v/>
      </c>
      <c r="G2228" s="307"/>
      <c r="H2228" s="308"/>
      <c r="I2228" s="306" t="str">
        <f t="shared" si="629"/>
        <v/>
      </c>
      <c r="J2228" s="308"/>
      <c r="L2228" s="213" t="str">
        <f t="shared" si="628"/>
        <v>--</v>
      </c>
    </row>
    <row r="2229" spans="1:12" ht="15" hidden="1" customHeight="1" x14ac:dyDescent="0.25">
      <c r="A2229" s="108" t="s">
        <v>650</v>
      </c>
      <c r="B2229" s="109"/>
      <c r="C2229" s="304"/>
      <c r="D2229" s="305"/>
      <c r="E2229" s="150"/>
      <c r="F2229" s="306" t="str">
        <f t="shared" si="630"/>
        <v/>
      </c>
      <c r="G2229" s="307"/>
      <c r="H2229" s="308"/>
      <c r="I2229" s="306" t="str">
        <f t="shared" si="629"/>
        <v/>
      </c>
      <c r="J2229" s="308"/>
      <c r="L2229" s="213" t="str">
        <f t="shared" si="628"/>
        <v>--</v>
      </c>
    </row>
    <row r="2230" spans="1:12" ht="15" hidden="1" customHeight="1" x14ac:dyDescent="0.25">
      <c r="A2230" s="108" t="s">
        <v>651</v>
      </c>
      <c r="B2230" s="109"/>
      <c r="C2230" s="304"/>
      <c r="D2230" s="305"/>
      <c r="E2230" s="150"/>
      <c r="F2230" s="306" t="str">
        <f t="shared" si="630"/>
        <v/>
      </c>
      <c r="G2230" s="307"/>
      <c r="H2230" s="308"/>
      <c r="I2230" s="306" t="str">
        <f t="shared" si="629"/>
        <v/>
      </c>
      <c r="J2230" s="308"/>
      <c r="L2230" s="213" t="str">
        <f t="shared" si="628"/>
        <v>--</v>
      </c>
    </row>
    <row r="2231" spans="1:12" ht="15" hidden="1" customHeight="1" x14ac:dyDescent="0.25">
      <c r="A2231" s="108" t="s">
        <v>641</v>
      </c>
      <c r="B2231" s="109"/>
      <c r="C2231" s="304"/>
      <c r="D2231" s="305"/>
      <c r="E2231" s="150"/>
      <c r="F2231" s="306" t="str">
        <f t="shared" si="630"/>
        <v/>
      </c>
      <c r="G2231" s="307"/>
      <c r="H2231" s="308"/>
      <c r="I2231" s="306" t="str">
        <f t="shared" si="629"/>
        <v/>
      </c>
      <c r="J2231" s="308"/>
      <c r="L2231" s="213" t="str">
        <f t="shared" si="628"/>
        <v>--</v>
      </c>
    </row>
    <row r="2232" spans="1:12" ht="15" hidden="1" customHeight="1" x14ac:dyDescent="0.25">
      <c r="A2232" s="108" t="s">
        <v>642</v>
      </c>
      <c r="B2232" s="109"/>
      <c r="C2232" s="304"/>
      <c r="D2232" s="305"/>
      <c r="E2232" s="150"/>
      <c r="F2232" s="306" t="str">
        <f t="shared" si="630"/>
        <v/>
      </c>
      <c r="G2232" s="307"/>
      <c r="H2232" s="308"/>
      <c r="I2232" s="306" t="str">
        <f t="shared" si="629"/>
        <v/>
      </c>
      <c r="J2232" s="308"/>
      <c r="L2232" s="213" t="str">
        <f t="shared" si="628"/>
        <v>--</v>
      </c>
    </row>
    <row r="2233" spans="1:12" ht="15" hidden="1" customHeight="1" x14ac:dyDescent="0.25">
      <c r="A2233" s="110"/>
      <c r="B2233" s="110"/>
      <c r="C2233" s="31"/>
      <c r="D2233" s="31"/>
      <c r="E2233" s="111"/>
      <c r="F2233" s="81"/>
      <c r="G2233" s="81"/>
      <c r="H2233" s="81"/>
      <c r="I2233" s="81"/>
      <c r="J2233" s="81"/>
      <c r="L2233" s="225" t="str">
        <f t="shared" si="628"/>
        <v>--</v>
      </c>
    </row>
    <row r="2234" spans="1:12" ht="15" hidden="1" customHeight="1" x14ac:dyDescent="0.25">
      <c r="A2234" s="107" t="s">
        <v>809</v>
      </c>
      <c r="B2234" s="106" t="str">
        <f>IF(ISTEXT(VLOOKUP(A2234,'FICHA DE PROJETO'!$A$397:$I$577,2,FALSE)),VLOOKUP(A2234,'FICHA DE PROJETO'!$A$397:$I$577,2,FALSE),"")</f>
        <v/>
      </c>
      <c r="C2234" s="102"/>
      <c r="D2234" s="102"/>
      <c r="E2234" s="102"/>
      <c r="F2234" s="102"/>
      <c r="G2234" s="102"/>
      <c r="H2234" s="102"/>
      <c r="I2234" s="103"/>
      <c r="J2234" s="104"/>
      <c r="L2234" s="212" t="str">
        <f>IF((B2234=""),"--","X")</f>
        <v>--</v>
      </c>
    </row>
    <row r="2235" spans="1:12" ht="15" hidden="1" customHeight="1" x14ac:dyDescent="0.25">
      <c r="B2235" s="101"/>
      <c r="C2235" s="309" t="s">
        <v>635</v>
      </c>
      <c r="D2235" s="310"/>
      <c r="E2235" s="105" t="s">
        <v>636</v>
      </c>
      <c r="F2235" s="311" t="s">
        <v>646</v>
      </c>
      <c r="G2235" s="312"/>
      <c r="H2235" s="312"/>
      <c r="I2235" s="311" t="s">
        <v>647</v>
      </c>
      <c r="J2235" s="313"/>
      <c r="L2235" s="213" t="str">
        <f>L2234</f>
        <v>--</v>
      </c>
    </row>
    <row r="2236" spans="1:12" ht="15" hidden="1" customHeight="1" x14ac:dyDescent="0.25">
      <c r="A2236" s="148" t="s">
        <v>637</v>
      </c>
      <c r="B2236" s="149"/>
      <c r="C2236" s="314"/>
      <c r="D2236" s="315"/>
      <c r="E2236" s="150"/>
      <c r="F2236" s="306" t="str">
        <f>IF(ISBLANK(C2236),"",(IF((C2236=E2236),"X","")))</f>
        <v/>
      </c>
      <c r="G2236" s="307"/>
      <c r="H2236" s="308"/>
      <c r="I2236" s="306" t="str">
        <f t="shared" ref="I2236" si="631">IF(NOT(C2236=E2236),"X","")</f>
        <v/>
      </c>
      <c r="J2236" s="308"/>
      <c r="L2236" s="213" t="str">
        <f t="shared" ref="L2236:L2243" si="632">L2235</f>
        <v>--</v>
      </c>
    </row>
    <row r="2237" spans="1:12" ht="15" hidden="1" customHeight="1" x14ac:dyDescent="0.25">
      <c r="A2237" s="100" t="s">
        <v>638</v>
      </c>
      <c r="B2237" s="112"/>
      <c r="C2237" s="304"/>
      <c r="D2237" s="305"/>
      <c r="E2237" s="150"/>
      <c r="F2237" s="306" t="str">
        <f>IF(ISBLANK(C2237),"",(IF((C2237&lt;=E2237),"X","")))</f>
        <v/>
      </c>
      <c r="G2237" s="307"/>
      <c r="H2237" s="308"/>
      <c r="I2237" s="306" t="str">
        <f t="shared" ref="I2237:I2242" si="633">IF(ISBLANK(C2237),"",(IF((C2237&gt;E2237),"X","")))</f>
        <v/>
      </c>
      <c r="J2237" s="308"/>
      <c r="L2237" s="213" t="str">
        <f t="shared" si="632"/>
        <v>--</v>
      </c>
    </row>
    <row r="2238" spans="1:12" ht="15" hidden="1" customHeight="1" x14ac:dyDescent="0.25">
      <c r="A2238" s="100" t="s">
        <v>640</v>
      </c>
      <c r="B2238" s="113"/>
      <c r="C2238" s="304"/>
      <c r="D2238" s="305"/>
      <c r="E2238" s="150"/>
      <c r="F2238" s="306" t="str">
        <f t="shared" ref="F2238:F2242" si="634">IF(ISBLANK(C2238),"",(IF((C2238&lt;=E2238),"X","")))</f>
        <v/>
      </c>
      <c r="G2238" s="307"/>
      <c r="H2238" s="308"/>
      <c r="I2238" s="306" t="str">
        <f t="shared" si="633"/>
        <v/>
      </c>
      <c r="J2238" s="308"/>
      <c r="L2238" s="213" t="str">
        <f t="shared" si="632"/>
        <v>--</v>
      </c>
    </row>
    <row r="2239" spans="1:12" ht="15" hidden="1" customHeight="1" x14ac:dyDescent="0.25">
      <c r="A2239" s="108" t="s">
        <v>650</v>
      </c>
      <c r="B2239" s="109"/>
      <c r="C2239" s="304"/>
      <c r="D2239" s="305"/>
      <c r="E2239" s="150"/>
      <c r="F2239" s="306" t="str">
        <f t="shared" si="634"/>
        <v/>
      </c>
      <c r="G2239" s="307"/>
      <c r="H2239" s="308"/>
      <c r="I2239" s="306" t="str">
        <f t="shared" si="633"/>
        <v/>
      </c>
      <c r="J2239" s="308"/>
      <c r="L2239" s="213" t="str">
        <f t="shared" si="632"/>
        <v>--</v>
      </c>
    </row>
    <row r="2240" spans="1:12" ht="15" hidden="1" customHeight="1" x14ac:dyDescent="0.25">
      <c r="A2240" s="108" t="s">
        <v>651</v>
      </c>
      <c r="B2240" s="109"/>
      <c r="C2240" s="304"/>
      <c r="D2240" s="305"/>
      <c r="E2240" s="150"/>
      <c r="F2240" s="306" t="str">
        <f t="shared" si="634"/>
        <v/>
      </c>
      <c r="G2240" s="307"/>
      <c r="H2240" s="308"/>
      <c r="I2240" s="306" t="str">
        <f t="shared" si="633"/>
        <v/>
      </c>
      <c r="J2240" s="308"/>
      <c r="L2240" s="213" t="str">
        <f t="shared" si="632"/>
        <v>--</v>
      </c>
    </row>
    <row r="2241" spans="1:12" ht="15" hidden="1" customHeight="1" x14ac:dyDescent="0.25">
      <c r="A2241" s="108" t="s">
        <v>641</v>
      </c>
      <c r="B2241" s="109"/>
      <c r="C2241" s="304"/>
      <c r="D2241" s="305"/>
      <c r="E2241" s="150"/>
      <c r="F2241" s="306" t="str">
        <f t="shared" si="634"/>
        <v/>
      </c>
      <c r="G2241" s="307"/>
      <c r="H2241" s="308"/>
      <c r="I2241" s="306" t="str">
        <f t="shared" si="633"/>
        <v/>
      </c>
      <c r="J2241" s="308"/>
      <c r="L2241" s="213" t="str">
        <f t="shared" si="632"/>
        <v>--</v>
      </c>
    </row>
    <row r="2242" spans="1:12" ht="15" hidden="1" customHeight="1" x14ac:dyDescent="0.25">
      <c r="A2242" s="108" t="s">
        <v>642</v>
      </c>
      <c r="B2242" s="109"/>
      <c r="C2242" s="304"/>
      <c r="D2242" s="305"/>
      <c r="E2242" s="150"/>
      <c r="F2242" s="306" t="str">
        <f t="shared" si="634"/>
        <v/>
      </c>
      <c r="G2242" s="307"/>
      <c r="H2242" s="308"/>
      <c r="I2242" s="306" t="str">
        <f t="shared" si="633"/>
        <v/>
      </c>
      <c r="J2242" s="308"/>
      <c r="L2242" s="213" t="str">
        <f t="shared" si="632"/>
        <v>--</v>
      </c>
    </row>
    <row r="2243" spans="1:12" ht="15" hidden="1" customHeight="1" x14ac:dyDescent="0.25">
      <c r="A2243" s="110"/>
      <c r="B2243" s="110"/>
      <c r="C2243" s="31"/>
      <c r="D2243" s="31"/>
      <c r="E2243" s="111"/>
      <c r="F2243" s="81"/>
      <c r="G2243" s="81"/>
      <c r="H2243" s="81"/>
      <c r="I2243" s="81"/>
      <c r="J2243" s="81"/>
      <c r="L2243" s="225" t="str">
        <f t="shared" si="632"/>
        <v>--</v>
      </c>
    </row>
    <row r="2244" spans="1:12" ht="15" hidden="1" customHeight="1" x14ac:dyDescent="0.25">
      <c r="A2244" s="107" t="s">
        <v>810</v>
      </c>
      <c r="B2244" s="106" t="str">
        <f>IF(ISTEXT(VLOOKUP(A2244,'FICHA DE PROJETO'!$A$397:$I$577,2,FALSE)),VLOOKUP(A2244,'FICHA DE PROJETO'!$A$397:$I$577,2,FALSE),"")</f>
        <v/>
      </c>
      <c r="C2244" s="102"/>
      <c r="D2244" s="102"/>
      <c r="E2244" s="102"/>
      <c r="F2244" s="102"/>
      <c r="G2244" s="102"/>
      <c r="H2244" s="102"/>
      <c r="I2244" s="103"/>
      <c r="J2244" s="104"/>
      <c r="L2244" s="212" t="str">
        <f>IF((B2244=""),"--","X")</f>
        <v>--</v>
      </c>
    </row>
    <row r="2245" spans="1:12" ht="15" hidden="1" customHeight="1" x14ac:dyDescent="0.25">
      <c r="B2245" s="101"/>
      <c r="C2245" s="309" t="s">
        <v>635</v>
      </c>
      <c r="D2245" s="310"/>
      <c r="E2245" s="105" t="s">
        <v>636</v>
      </c>
      <c r="F2245" s="311" t="s">
        <v>646</v>
      </c>
      <c r="G2245" s="312"/>
      <c r="H2245" s="312"/>
      <c r="I2245" s="311" t="s">
        <v>647</v>
      </c>
      <c r="J2245" s="313"/>
      <c r="L2245" s="213" t="str">
        <f>L2244</f>
        <v>--</v>
      </c>
    </row>
    <row r="2246" spans="1:12" ht="15" hidden="1" customHeight="1" x14ac:dyDescent="0.25">
      <c r="A2246" s="148" t="s">
        <v>637</v>
      </c>
      <c r="B2246" s="149"/>
      <c r="C2246" s="314"/>
      <c r="D2246" s="315"/>
      <c r="E2246" s="150"/>
      <c r="F2246" s="306" t="str">
        <f>IF(ISBLANK(C2246),"",(IF((C2246=E2246),"X","")))</f>
        <v/>
      </c>
      <c r="G2246" s="307"/>
      <c r="H2246" s="308"/>
      <c r="I2246" s="306" t="str">
        <f t="shared" ref="I2246" si="635">IF(NOT(C2246=E2246),"X","")</f>
        <v/>
      </c>
      <c r="J2246" s="308"/>
      <c r="L2246" s="213" t="str">
        <f t="shared" ref="L2246:L2253" si="636">L2245</f>
        <v>--</v>
      </c>
    </row>
    <row r="2247" spans="1:12" ht="15" hidden="1" customHeight="1" x14ac:dyDescent="0.25">
      <c r="A2247" s="100" t="s">
        <v>638</v>
      </c>
      <c r="B2247" s="112"/>
      <c r="C2247" s="304"/>
      <c r="D2247" s="305"/>
      <c r="E2247" s="150"/>
      <c r="F2247" s="306" t="str">
        <f>IF(ISBLANK(C2247),"",(IF((C2247&lt;=E2247),"X","")))</f>
        <v/>
      </c>
      <c r="G2247" s="307"/>
      <c r="H2247" s="308"/>
      <c r="I2247" s="306" t="str">
        <f t="shared" ref="I2247:I2252" si="637">IF(ISBLANK(C2247),"",(IF((C2247&gt;E2247),"X","")))</f>
        <v/>
      </c>
      <c r="J2247" s="308"/>
      <c r="L2247" s="213" t="str">
        <f t="shared" si="636"/>
        <v>--</v>
      </c>
    </row>
    <row r="2248" spans="1:12" ht="15" hidden="1" customHeight="1" x14ac:dyDescent="0.25">
      <c r="A2248" s="100" t="s">
        <v>640</v>
      </c>
      <c r="B2248" s="113"/>
      <c r="C2248" s="304"/>
      <c r="D2248" s="305"/>
      <c r="E2248" s="150"/>
      <c r="F2248" s="306" t="str">
        <f t="shared" ref="F2248:F2252" si="638">IF(ISBLANK(C2248),"",(IF((C2248&lt;=E2248),"X","")))</f>
        <v/>
      </c>
      <c r="G2248" s="307"/>
      <c r="H2248" s="308"/>
      <c r="I2248" s="306" t="str">
        <f t="shared" si="637"/>
        <v/>
      </c>
      <c r="J2248" s="308"/>
      <c r="L2248" s="213" t="str">
        <f t="shared" si="636"/>
        <v>--</v>
      </c>
    </row>
    <row r="2249" spans="1:12" ht="15" hidden="1" customHeight="1" x14ac:dyDescent="0.25">
      <c r="A2249" s="108" t="s">
        <v>650</v>
      </c>
      <c r="B2249" s="109"/>
      <c r="C2249" s="304"/>
      <c r="D2249" s="305"/>
      <c r="E2249" s="150"/>
      <c r="F2249" s="306" t="str">
        <f t="shared" si="638"/>
        <v/>
      </c>
      <c r="G2249" s="307"/>
      <c r="H2249" s="308"/>
      <c r="I2249" s="306" t="str">
        <f t="shared" si="637"/>
        <v/>
      </c>
      <c r="J2249" s="308"/>
      <c r="L2249" s="213" t="str">
        <f t="shared" si="636"/>
        <v>--</v>
      </c>
    </row>
    <row r="2250" spans="1:12" ht="15" hidden="1" customHeight="1" x14ac:dyDescent="0.25">
      <c r="A2250" s="108" t="s">
        <v>651</v>
      </c>
      <c r="B2250" s="109"/>
      <c r="C2250" s="304"/>
      <c r="D2250" s="305"/>
      <c r="E2250" s="150"/>
      <c r="F2250" s="306" t="str">
        <f t="shared" si="638"/>
        <v/>
      </c>
      <c r="G2250" s="307"/>
      <c r="H2250" s="308"/>
      <c r="I2250" s="306" t="str">
        <f t="shared" si="637"/>
        <v/>
      </c>
      <c r="J2250" s="308"/>
      <c r="L2250" s="213" t="str">
        <f t="shared" si="636"/>
        <v>--</v>
      </c>
    </row>
    <row r="2251" spans="1:12" ht="15" hidden="1" customHeight="1" x14ac:dyDescent="0.25">
      <c r="A2251" s="108" t="s">
        <v>641</v>
      </c>
      <c r="B2251" s="109"/>
      <c r="C2251" s="304"/>
      <c r="D2251" s="305"/>
      <c r="E2251" s="150"/>
      <c r="F2251" s="306" t="str">
        <f t="shared" si="638"/>
        <v/>
      </c>
      <c r="G2251" s="307"/>
      <c r="H2251" s="308"/>
      <c r="I2251" s="306" t="str">
        <f t="shared" si="637"/>
        <v/>
      </c>
      <c r="J2251" s="308"/>
      <c r="L2251" s="213" t="str">
        <f t="shared" si="636"/>
        <v>--</v>
      </c>
    </row>
    <row r="2252" spans="1:12" ht="15" hidden="1" customHeight="1" x14ac:dyDescent="0.25">
      <c r="A2252" s="108" t="s">
        <v>642</v>
      </c>
      <c r="B2252" s="109"/>
      <c r="C2252" s="304"/>
      <c r="D2252" s="305"/>
      <c r="E2252" s="150"/>
      <c r="F2252" s="306" t="str">
        <f t="shared" si="638"/>
        <v/>
      </c>
      <c r="G2252" s="307"/>
      <c r="H2252" s="308"/>
      <c r="I2252" s="306" t="str">
        <f t="shared" si="637"/>
        <v/>
      </c>
      <c r="J2252" s="308"/>
      <c r="L2252" s="213" t="str">
        <f t="shared" si="636"/>
        <v>--</v>
      </c>
    </row>
    <row r="2253" spans="1:12" ht="15" hidden="1" customHeight="1" x14ac:dyDescent="0.25">
      <c r="A2253" s="110"/>
      <c r="B2253" s="110"/>
      <c r="C2253" s="31"/>
      <c r="D2253" s="31"/>
      <c r="E2253" s="111"/>
      <c r="F2253" s="81"/>
      <c r="G2253" s="81"/>
      <c r="H2253" s="81"/>
      <c r="I2253" s="81"/>
      <c r="J2253" s="81"/>
      <c r="L2253" s="225" t="str">
        <f t="shared" si="636"/>
        <v>--</v>
      </c>
    </row>
    <row r="2254" spans="1:12" ht="15" hidden="1" customHeight="1" x14ac:dyDescent="0.25">
      <c r="A2254" s="107" t="s">
        <v>811</v>
      </c>
      <c r="B2254" s="106" t="str">
        <f>IF(ISTEXT(VLOOKUP(A2254,'FICHA DE PROJETO'!$A$397:$I$577,2,FALSE)),VLOOKUP(A2254,'FICHA DE PROJETO'!$A$397:$I$577,2,FALSE),"")</f>
        <v/>
      </c>
      <c r="C2254" s="102"/>
      <c r="D2254" s="102"/>
      <c r="E2254" s="102"/>
      <c r="F2254" s="102"/>
      <c r="G2254" s="102"/>
      <c r="H2254" s="102"/>
      <c r="I2254" s="103"/>
      <c r="J2254" s="104"/>
      <c r="L2254" s="212" t="str">
        <f>IF((B2254=""),"--","X")</f>
        <v>--</v>
      </c>
    </row>
    <row r="2255" spans="1:12" ht="15" hidden="1" customHeight="1" x14ac:dyDescent="0.25">
      <c r="B2255" s="101"/>
      <c r="C2255" s="309" t="s">
        <v>635</v>
      </c>
      <c r="D2255" s="310"/>
      <c r="E2255" s="105" t="s">
        <v>636</v>
      </c>
      <c r="F2255" s="311" t="s">
        <v>646</v>
      </c>
      <c r="G2255" s="312"/>
      <c r="H2255" s="312"/>
      <c r="I2255" s="311" t="s">
        <v>647</v>
      </c>
      <c r="J2255" s="313"/>
      <c r="L2255" s="213" t="str">
        <f>L2254</f>
        <v>--</v>
      </c>
    </row>
    <row r="2256" spans="1:12" ht="15" hidden="1" customHeight="1" x14ac:dyDescent="0.25">
      <c r="A2256" s="148" t="s">
        <v>637</v>
      </c>
      <c r="B2256" s="149"/>
      <c r="C2256" s="314"/>
      <c r="D2256" s="315"/>
      <c r="E2256" s="150"/>
      <c r="F2256" s="306" t="str">
        <f>IF(ISBLANK(C2256),"",(IF((C2256=E2256),"X","")))</f>
        <v/>
      </c>
      <c r="G2256" s="307"/>
      <c r="H2256" s="308"/>
      <c r="I2256" s="306" t="str">
        <f t="shared" ref="I2256" si="639">IF(NOT(C2256=E2256),"X","")</f>
        <v/>
      </c>
      <c r="J2256" s="308"/>
      <c r="L2256" s="213" t="str">
        <f t="shared" ref="L2256:L2263" si="640">L2255</f>
        <v>--</v>
      </c>
    </row>
    <row r="2257" spans="1:12" ht="15" hidden="1" customHeight="1" x14ac:dyDescent="0.25">
      <c r="A2257" s="100" t="s">
        <v>638</v>
      </c>
      <c r="B2257" s="112"/>
      <c r="C2257" s="304"/>
      <c r="D2257" s="305"/>
      <c r="E2257" s="150"/>
      <c r="F2257" s="306" t="str">
        <f>IF(ISBLANK(C2257),"",(IF((C2257&lt;=E2257),"X","")))</f>
        <v/>
      </c>
      <c r="G2257" s="307"/>
      <c r="H2257" s="308"/>
      <c r="I2257" s="306" t="str">
        <f t="shared" ref="I2257:I2262" si="641">IF(ISBLANK(C2257),"",(IF((C2257&gt;E2257),"X","")))</f>
        <v/>
      </c>
      <c r="J2257" s="308"/>
      <c r="L2257" s="213" t="str">
        <f t="shared" si="640"/>
        <v>--</v>
      </c>
    </row>
    <row r="2258" spans="1:12" ht="15" hidden="1" customHeight="1" x14ac:dyDescent="0.25">
      <c r="A2258" s="100" t="s">
        <v>640</v>
      </c>
      <c r="B2258" s="113"/>
      <c r="C2258" s="304"/>
      <c r="D2258" s="305"/>
      <c r="E2258" s="150"/>
      <c r="F2258" s="306" t="str">
        <f t="shared" ref="F2258:F2262" si="642">IF(ISBLANK(C2258),"",(IF((C2258&lt;=E2258),"X","")))</f>
        <v/>
      </c>
      <c r="G2258" s="307"/>
      <c r="H2258" s="308"/>
      <c r="I2258" s="306" t="str">
        <f t="shared" si="641"/>
        <v/>
      </c>
      <c r="J2258" s="308"/>
      <c r="L2258" s="213" t="str">
        <f t="shared" si="640"/>
        <v>--</v>
      </c>
    </row>
    <row r="2259" spans="1:12" ht="15" hidden="1" customHeight="1" x14ac:dyDescent="0.25">
      <c r="A2259" s="108" t="s">
        <v>650</v>
      </c>
      <c r="B2259" s="109"/>
      <c r="C2259" s="304"/>
      <c r="D2259" s="305"/>
      <c r="E2259" s="150"/>
      <c r="F2259" s="306" t="str">
        <f t="shared" si="642"/>
        <v/>
      </c>
      <c r="G2259" s="307"/>
      <c r="H2259" s="308"/>
      <c r="I2259" s="306" t="str">
        <f t="shared" si="641"/>
        <v/>
      </c>
      <c r="J2259" s="308"/>
      <c r="L2259" s="213" t="str">
        <f t="shared" si="640"/>
        <v>--</v>
      </c>
    </row>
    <row r="2260" spans="1:12" ht="15" hidden="1" customHeight="1" x14ac:dyDescent="0.25">
      <c r="A2260" s="108" t="s">
        <v>651</v>
      </c>
      <c r="B2260" s="109"/>
      <c r="C2260" s="304"/>
      <c r="D2260" s="305"/>
      <c r="E2260" s="150"/>
      <c r="F2260" s="306" t="str">
        <f t="shared" si="642"/>
        <v/>
      </c>
      <c r="G2260" s="307"/>
      <c r="H2260" s="308"/>
      <c r="I2260" s="306" t="str">
        <f t="shared" si="641"/>
        <v/>
      </c>
      <c r="J2260" s="308"/>
      <c r="L2260" s="213" t="str">
        <f t="shared" si="640"/>
        <v>--</v>
      </c>
    </row>
    <row r="2261" spans="1:12" ht="15" hidden="1" customHeight="1" x14ac:dyDescent="0.25">
      <c r="A2261" s="108" t="s">
        <v>641</v>
      </c>
      <c r="B2261" s="109"/>
      <c r="C2261" s="304"/>
      <c r="D2261" s="305"/>
      <c r="E2261" s="150"/>
      <c r="F2261" s="306" t="str">
        <f t="shared" si="642"/>
        <v/>
      </c>
      <c r="G2261" s="307"/>
      <c r="H2261" s="308"/>
      <c r="I2261" s="306" t="str">
        <f t="shared" si="641"/>
        <v/>
      </c>
      <c r="J2261" s="308"/>
      <c r="L2261" s="213" t="str">
        <f t="shared" si="640"/>
        <v>--</v>
      </c>
    </row>
    <row r="2262" spans="1:12" ht="15" hidden="1" customHeight="1" x14ac:dyDescent="0.25">
      <c r="A2262" s="108" t="s">
        <v>642</v>
      </c>
      <c r="B2262" s="109"/>
      <c r="C2262" s="304"/>
      <c r="D2262" s="305"/>
      <c r="E2262" s="150"/>
      <c r="F2262" s="306" t="str">
        <f t="shared" si="642"/>
        <v/>
      </c>
      <c r="G2262" s="307"/>
      <c r="H2262" s="308"/>
      <c r="I2262" s="306" t="str">
        <f t="shared" si="641"/>
        <v/>
      </c>
      <c r="J2262" s="308"/>
      <c r="L2262" s="213" t="str">
        <f t="shared" si="640"/>
        <v>--</v>
      </c>
    </row>
    <row r="2263" spans="1:12" ht="15" hidden="1" customHeight="1" x14ac:dyDescent="0.25">
      <c r="A2263" s="110"/>
      <c r="B2263" s="110"/>
      <c r="C2263" s="31"/>
      <c r="D2263" s="31"/>
      <c r="E2263" s="111"/>
      <c r="F2263" s="81"/>
      <c r="G2263" s="81"/>
      <c r="H2263" s="81"/>
      <c r="I2263" s="81"/>
      <c r="J2263" s="81"/>
      <c r="L2263" s="225" t="str">
        <f t="shared" si="640"/>
        <v>--</v>
      </c>
    </row>
    <row r="2264" spans="1:12" ht="15" hidden="1" customHeight="1" x14ac:dyDescent="0.25">
      <c r="A2264" s="107" t="s">
        <v>812</v>
      </c>
      <c r="B2264" s="106" t="str">
        <f>IF(ISTEXT(VLOOKUP(A2264,'FICHA DE PROJETO'!$A$397:$I$577,2,FALSE)),VLOOKUP(A2264,'FICHA DE PROJETO'!$A$397:$I$577,2,FALSE),"")</f>
        <v/>
      </c>
      <c r="C2264" s="102"/>
      <c r="D2264" s="102"/>
      <c r="E2264" s="102"/>
      <c r="F2264" s="102"/>
      <c r="G2264" s="102"/>
      <c r="H2264" s="102"/>
      <c r="I2264" s="103"/>
      <c r="J2264" s="104"/>
      <c r="L2264" s="212" t="str">
        <f>IF((B2264=""),"--","X")</f>
        <v>--</v>
      </c>
    </row>
    <row r="2265" spans="1:12" ht="15" hidden="1" customHeight="1" x14ac:dyDescent="0.25">
      <c r="B2265" s="101"/>
      <c r="C2265" s="309" t="s">
        <v>635</v>
      </c>
      <c r="D2265" s="310"/>
      <c r="E2265" s="105" t="s">
        <v>636</v>
      </c>
      <c r="F2265" s="311" t="s">
        <v>646</v>
      </c>
      <c r="G2265" s="312"/>
      <c r="H2265" s="312"/>
      <c r="I2265" s="311" t="s">
        <v>647</v>
      </c>
      <c r="J2265" s="313"/>
      <c r="L2265" s="213" t="str">
        <f>L2264</f>
        <v>--</v>
      </c>
    </row>
    <row r="2266" spans="1:12" ht="15" hidden="1" customHeight="1" x14ac:dyDescent="0.25">
      <c r="A2266" s="148" t="s">
        <v>637</v>
      </c>
      <c r="B2266" s="149"/>
      <c r="C2266" s="314"/>
      <c r="D2266" s="315"/>
      <c r="E2266" s="150"/>
      <c r="F2266" s="306" t="str">
        <f>IF(ISBLANK(C2266),"",(IF((C2266=E2266),"X","")))</f>
        <v/>
      </c>
      <c r="G2266" s="307"/>
      <c r="H2266" s="308"/>
      <c r="I2266" s="306" t="str">
        <f t="shared" ref="I2266" si="643">IF(NOT(C2266=E2266),"X","")</f>
        <v/>
      </c>
      <c r="J2266" s="308"/>
      <c r="L2266" s="213" t="str">
        <f t="shared" ref="L2266:L2273" si="644">L2265</f>
        <v>--</v>
      </c>
    </row>
    <row r="2267" spans="1:12" ht="15" hidden="1" customHeight="1" x14ac:dyDescent="0.25">
      <c r="A2267" s="100" t="s">
        <v>638</v>
      </c>
      <c r="B2267" s="112"/>
      <c r="C2267" s="304"/>
      <c r="D2267" s="305"/>
      <c r="E2267" s="150"/>
      <c r="F2267" s="306" t="str">
        <f>IF(ISBLANK(C2267),"",(IF((C2267&lt;=E2267),"X","")))</f>
        <v/>
      </c>
      <c r="G2267" s="307"/>
      <c r="H2267" s="308"/>
      <c r="I2267" s="306" t="str">
        <f t="shared" ref="I2267:I2272" si="645">IF(ISBLANK(C2267),"",(IF((C2267&gt;E2267),"X","")))</f>
        <v/>
      </c>
      <c r="J2267" s="308"/>
      <c r="L2267" s="213" t="str">
        <f t="shared" si="644"/>
        <v>--</v>
      </c>
    </row>
    <row r="2268" spans="1:12" ht="15" hidden="1" customHeight="1" x14ac:dyDescent="0.25">
      <c r="A2268" s="100" t="s">
        <v>640</v>
      </c>
      <c r="B2268" s="113"/>
      <c r="C2268" s="304"/>
      <c r="D2268" s="305"/>
      <c r="E2268" s="150"/>
      <c r="F2268" s="306" t="str">
        <f t="shared" ref="F2268:F2272" si="646">IF(ISBLANK(C2268),"",(IF((C2268&lt;=E2268),"X","")))</f>
        <v/>
      </c>
      <c r="G2268" s="307"/>
      <c r="H2268" s="308"/>
      <c r="I2268" s="306" t="str">
        <f t="shared" si="645"/>
        <v/>
      </c>
      <c r="J2268" s="308"/>
      <c r="L2268" s="213" t="str">
        <f t="shared" si="644"/>
        <v>--</v>
      </c>
    </row>
    <row r="2269" spans="1:12" ht="15" hidden="1" customHeight="1" x14ac:dyDescent="0.25">
      <c r="A2269" s="108" t="s">
        <v>650</v>
      </c>
      <c r="B2269" s="109"/>
      <c r="C2269" s="304"/>
      <c r="D2269" s="305"/>
      <c r="E2269" s="150"/>
      <c r="F2269" s="306" t="str">
        <f t="shared" si="646"/>
        <v/>
      </c>
      <c r="G2269" s="307"/>
      <c r="H2269" s="308"/>
      <c r="I2269" s="306" t="str">
        <f t="shared" si="645"/>
        <v/>
      </c>
      <c r="J2269" s="308"/>
      <c r="L2269" s="213" t="str">
        <f t="shared" si="644"/>
        <v>--</v>
      </c>
    </row>
    <row r="2270" spans="1:12" ht="15" hidden="1" customHeight="1" x14ac:dyDescent="0.25">
      <c r="A2270" s="108" t="s">
        <v>651</v>
      </c>
      <c r="B2270" s="109"/>
      <c r="C2270" s="304"/>
      <c r="D2270" s="305"/>
      <c r="E2270" s="150"/>
      <c r="F2270" s="306" t="str">
        <f t="shared" si="646"/>
        <v/>
      </c>
      <c r="G2270" s="307"/>
      <c r="H2270" s="308"/>
      <c r="I2270" s="306" t="str">
        <f t="shared" si="645"/>
        <v/>
      </c>
      <c r="J2270" s="308"/>
      <c r="L2270" s="213" t="str">
        <f t="shared" si="644"/>
        <v>--</v>
      </c>
    </row>
    <row r="2271" spans="1:12" ht="15" hidden="1" customHeight="1" x14ac:dyDescent="0.25">
      <c r="A2271" s="108" t="s">
        <v>641</v>
      </c>
      <c r="B2271" s="109"/>
      <c r="C2271" s="304"/>
      <c r="D2271" s="305"/>
      <c r="E2271" s="150"/>
      <c r="F2271" s="306" t="str">
        <f t="shared" si="646"/>
        <v/>
      </c>
      <c r="G2271" s="307"/>
      <c r="H2271" s="308"/>
      <c r="I2271" s="306" t="str">
        <f t="shared" si="645"/>
        <v/>
      </c>
      <c r="J2271" s="308"/>
      <c r="L2271" s="213" t="str">
        <f t="shared" si="644"/>
        <v>--</v>
      </c>
    </row>
    <row r="2272" spans="1:12" ht="15" hidden="1" customHeight="1" x14ac:dyDescent="0.25">
      <c r="A2272" s="108" t="s">
        <v>642</v>
      </c>
      <c r="B2272" s="109"/>
      <c r="C2272" s="304"/>
      <c r="D2272" s="305"/>
      <c r="E2272" s="150"/>
      <c r="F2272" s="306" t="str">
        <f t="shared" si="646"/>
        <v/>
      </c>
      <c r="G2272" s="307"/>
      <c r="H2272" s="308"/>
      <c r="I2272" s="306" t="str">
        <f t="shared" si="645"/>
        <v/>
      </c>
      <c r="J2272" s="308"/>
      <c r="L2272" s="213" t="str">
        <f t="shared" si="644"/>
        <v>--</v>
      </c>
    </row>
    <row r="2273" spans="1:12" ht="15" hidden="1" customHeight="1" x14ac:dyDescent="0.25">
      <c r="A2273" s="110"/>
      <c r="B2273" s="110"/>
      <c r="C2273" s="31"/>
      <c r="D2273" s="31"/>
      <c r="E2273" s="111"/>
      <c r="F2273" s="81"/>
      <c r="G2273" s="81"/>
      <c r="H2273" s="81"/>
      <c r="I2273" s="81"/>
      <c r="J2273" s="81"/>
      <c r="L2273" s="225" t="str">
        <f t="shared" si="644"/>
        <v>--</v>
      </c>
    </row>
    <row r="2274" spans="1:12" ht="15" hidden="1" customHeight="1" x14ac:dyDescent="0.25">
      <c r="A2274" s="107" t="s">
        <v>813</v>
      </c>
      <c r="B2274" s="106" t="str">
        <f>IF(ISTEXT(VLOOKUP(A2274,'FICHA DE PROJETO'!$A$397:$I$577,2,FALSE)),VLOOKUP(A2274,'FICHA DE PROJETO'!$A$397:$I$577,2,FALSE),"")</f>
        <v/>
      </c>
      <c r="C2274" s="102"/>
      <c r="D2274" s="102"/>
      <c r="E2274" s="102"/>
      <c r="F2274" s="102"/>
      <c r="G2274" s="102"/>
      <c r="H2274" s="102"/>
      <c r="I2274" s="103"/>
      <c r="J2274" s="104"/>
      <c r="L2274" s="212" t="str">
        <f>IF((B2274=""),"--","X")</f>
        <v>--</v>
      </c>
    </row>
    <row r="2275" spans="1:12" ht="15" hidden="1" customHeight="1" x14ac:dyDescent="0.25">
      <c r="B2275" s="101"/>
      <c r="C2275" s="309" t="s">
        <v>635</v>
      </c>
      <c r="D2275" s="310"/>
      <c r="E2275" s="105" t="s">
        <v>636</v>
      </c>
      <c r="F2275" s="311" t="s">
        <v>646</v>
      </c>
      <c r="G2275" s="312"/>
      <c r="H2275" s="312"/>
      <c r="I2275" s="311" t="s">
        <v>647</v>
      </c>
      <c r="J2275" s="313"/>
      <c r="L2275" s="213" t="str">
        <f>L2274</f>
        <v>--</v>
      </c>
    </row>
    <row r="2276" spans="1:12" ht="15" hidden="1" customHeight="1" x14ac:dyDescent="0.25">
      <c r="A2276" s="148" t="s">
        <v>637</v>
      </c>
      <c r="B2276" s="149"/>
      <c r="C2276" s="314"/>
      <c r="D2276" s="315"/>
      <c r="E2276" s="150"/>
      <c r="F2276" s="306" t="str">
        <f>IF(ISBLANK(C2276),"",(IF((C2276=E2276),"X","")))</f>
        <v/>
      </c>
      <c r="G2276" s="307"/>
      <c r="H2276" s="308"/>
      <c r="I2276" s="306" t="str">
        <f>IF(NOT(C2276=E2276),"X","")</f>
        <v/>
      </c>
      <c r="J2276" s="308"/>
      <c r="L2276" s="213" t="str">
        <f t="shared" ref="L2276:L2283" si="647">L2275</f>
        <v>--</v>
      </c>
    </row>
    <row r="2277" spans="1:12" ht="15" hidden="1" customHeight="1" x14ac:dyDescent="0.25">
      <c r="A2277" s="100" t="s">
        <v>638</v>
      </c>
      <c r="B2277" s="112"/>
      <c r="C2277" s="304"/>
      <c r="D2277" s="305"/>
      <c r="E2277" s="150"/>
      <c r="F2277" s="306" t="str">
        <f>IF(ISBLANK(C2277),"",(IF((C2277&lt;=E2277),"X","")))</f>
        <v/>
      </c>
      <c r="G2277" s="307"/>
      <c r="H2277" s="308"/>
      <c r="I2277" s="306" t="str">
        <f t="shared" ref="I2277:I2282" si="648">IF(ISBLANK(C2277),"",(IF((C2277&gt;E2277),"X","")))</f>
        <v/>
      </c>
      <c r="J2277" s="308"/>
      <c r="L2277" s="213" t="str">
        <f t="shared" si="647"/>
        <v>--</v>
      </c>
    </row>
    <row r="2278" spans="1:12" ht="15" hidden="1" customHeight="1" x14ac:dyDescent="0.25">
      <c r="A2278" s="100" t="s">
        <v>640</v>
      </c>
      <c r="B2278" s="113"/>
      <c r="C2278" s="304"/>
      <c r="D2278" s="305"/>
      <c r="E2278" s="150"/>
      <c r="F2278" s="306" t="str">
        <f t="shared" ref="F2278:F2282" si="649">IF(ISBLANK(C2278),"",(IF((C2278&lt;=E2278),"X","")))</f>
        <v/>
      </c>
      <c r="G2278" s="307"/>
      <c r="H2278" s="308"/>
      <c r="I2278" s="306" t="str">
        <f t="shared" si="648"/>
        <v/>
      </c>
      <c r="J2278" s="308"/>
      <c r="L2278" s="213" t="str">
        <f t="shared" si="647"/>
        <v>--</v>
      </c>
    </row>
    <row r="2279" spans="1:12" ht="15" hidden="1" customHeight="1" x14ac:dyDescent="0.25">
      <c r="A2279" s="108" t="s">
        <v>650</v>
      </c>
      <c r="B2279" s="109"/>
      <c r="C2279" s="304"/>
      <c r="D2279" s="305"/>
      <c r="E2279" s="150"/>
      <c r="F2279" s="306" t="str">
        <f t="shared" si="649"/>
        <v/>
      </c>
      <c r="G2279" s="307"/>
      <c r="H2279" s="308"/>
      <c r="I2279" s="306" t="str">
        <f t="shared" si="648"/>
        <v/>
      </c>
      <c r="J2279" s="308"/>
      <c r="L2279" s="213" t="str">
        <f t="shared" si="647"/>
        <v>--</v>
      </c>
    </row>
    <row r="2280" spans="1:12" ht="15" hidden="1" customHeight="1" x14ac:dyDescent="0.25">
      <c r="A2280" s="108" t="s">
        <v>651</v>
      </c>
      <c r="B2280" s="109"/>
      <c r="C2280" s="304"/>
      <c r="D2280" s="305"/>
      <c r="E2280" s="150"/>
      <c r="F2280" s="306" t="str">
        <f t="shared" si="649"/>
        <v/>
      </c>
      <c r="G2280" s="307"/>
      <c r="H2280" s="308"/>
      <c r="I2280" s="306" t="str">
        <f t="shared" si="648"/>
        <v/>
      </c>
      <c r="J2280" s="308"/>
      <c r="L2280" s="213" t="str">
        <f t="shared" si="647"/>
        <v>--</v>
      </c>
    </row>
    <row r="2281" spans="1:12" ht="15" hidden="1" customHeight="1" x14ac:dyDescent="0.25">
      <c r="A2281" s="108" t="s">
        <v>641</v>
      </c>
      <c r="B2281" s="109"/>
      <c r="C2281" s="304"/>
      <c r="D2281" s="305"/>
      <c r="E2281" s="150"/>
      <c r="F2281" s="306" t="str">
        <f t="shared" si="649"/>
        <v/>
      </c>
      <c r="G2281" s="307"/>
      <c r="H2281" s="308"/>
      <c r="I2281" s="306" t="str">
        <f t="shared" si="648"/>
        <v/>
      </c>
      <c r="J2281" s="308"/>
      <c r="L2281" s="213" t="str">
        <f t="shared" si="647"/>
        <v>--</v>
      </c>
    </row>
    <row r="2282" spans="1:12" ht="15" hidden="1" customHeight="1" x14ac:dyDescent="0.25">
      <c r="A2282" s="108" t="s">
        <v>642</v>
      </c>
      <c r="B2282" s="109"/>
      <c r="C2282" s="304"/>
      <c r="D2282" s="305"/>
      <c r="E2282" s="150"/>
      <c r="F2282" s="306" t="str">
        <f t="shared" si="649"/>
        <v/>
      </c>
      <c r="G2282" s="307"/>
      <c r="H2282" s="308"/>
      <c r="I2282" s="306" t="str">
        <f t="shared" si="648"/>
        <v/>
      </c>
      <c r="J2282" s="308"/>
      <c r="L2282" s="213" t="str">
        <f t="shared" si="647"/>
        <v>--</v>
      </c>
    </row>
    <row r="2283" spans="1:12" ht="15" hidden="1" customHeight="1" x14ac:dyDescent="0.25">
      <c r="A2283" s="110"/>
      <c r="B2283" s="110"/>
      <c r="C2283" s="211"/>
      <c r="D2283" s="211"/>
      <c r="E2283" s="211"/>
      <c r="F2283" s="116"/>
      <c r="G2283" s="116"/>
      <c r="H2283" s="116"/>
      <c r="I2283" s="116"/>
      <c r="J2283" s="116"/>
      <c r="L2283" s="225" t="str">
        <f t="shared" si="647"/>
        <v>--</v>
      </c>
    </row>
    <row r="2284" spans="1:12" ht="15" hidden="1" customHeight="1" x14ac:dyDescent="0.25">
      <c r="A2284" s="204" t="s">
        <v>956</v>
      </c>
      <c r="B2284" s="117"/>
      <c r="C2284" s="117"/>
      <c r="D2284" s="117"/>
      <c r="E2284" s="117"/>
      <c r="F2284" s="117"/>
      <c r="G2284" s="117"/>
      <c r="H2284" s="117"/>
      <c r="I2284" s="117"/>
      <c r="J2284" s="117"/>
      <c r="L2284" s="215" t="str">
        <f>IF('FICHA DE PROJETO'!K578="X","X","--")</f>
        <v>--</v>
      </c>
    </row>
    <row r="2285" spans="1:12" ht="15" hidden="1" customHeight="1" x14ac:dyDescent="0.25">
      <c r="A2285" s="107" t="s">
        <v>482</v>
      </c>
      <c r="B2285" s="106" t="str">
        <f>IF(ISTEXT(VLOOKUP(A2285,'FICHA DE PROJETO'!$A$580:$I$759,2,FALSE)),VLOOKUP(A2285,'FICHA DE PROJETO'!$A$580:$I$759,2,FALSE),"")</f>
        <v/>
      </c>
      <c r="C2285" s="102"/>
      <c r="D2285" s="102"/>
      <c r="E2285" s="102"/>
      <c r="F2285" s="102"/>
      <c r="G2285" s="102"/>
      <c r="H2285" s="102"/>
      <c r="I2285" s="103"/>
      <c r="J2285" s="104"/>
      <c r="L2285" s="212" t="str">
        <f>IF((B2285=""),"--","X")</f>
        <v>--</v>
      </c>
    </row>
    <row r="2286" spans="1:12" ht="19.5" hidden="1" customHeight="1" x14ac:dyDescent="0.25">
      <c r="B2286" s="101"/>
      <c r="C2286" s="309" t="s">
        <v>635</v>
      </c>
      <c r="D2286" s="310"/>
      <c r="E2286" s="105" t="s">
        <v>636</v>
      </c>
      <c r="F2286" s="311" t="s">
        <v>646</v>
      </c>
      <c r="G2286" s="312"/>
      <c r="H2286" s="312"/>
      <c r="I2286" s="311" t="s">
        <v>647</v>
      </c>
      <c r="J2286" s="313"/>
      <c r="L2286" s="213" t="str">
        <f>L2285</f>
        <v>--</v>
      </c>
    </row>
    <row r="2287" spans="1:12" ht="15" hidden="1" customHeight="1" x14ac:dyDescent="0.25">
      <c r="A2287" s="148" t="s">
        <v>637</v>
      </c>
      <c r="B2287" s="149"/>
      <c r="C2287" s="314" t="s">
        <v>686</v>
      </c>
      <c r="D2287" s="315"/>
      <c r="E2287" s="150" t="s">
        <v>686</v>
      </c>
      <c r="F2287" s="306" t="str">
        <f>IF(ISBLANK(C2287),"",(IF((C2287=E2287),"X","")))</f>
        <v>X</v>
      </c>
      <c r="G2287" s="307"/>
      <c r="H2287" s="308"/>
      <c r="I2287" s="306" t="str">
        <f t="shared" ref="I2287" si="650">IF(NOT(C2287=E2287),"X","")</f>
        <v/>
      </c>
      <c r="J2287" s="308"/>
      <c r="L2287" s="213" t="str">
        <f t="shared" ref="L2287:L2294" si="651">L2286</f>
        <v>--</v>
      </c>
    </row>
    <row r="2288" spans="1:12" ht="15" hidden="1" customHeight="1" x14ac:dyDescent="0.25">
      <c r="A2288" s="100" t="s">
        <v>638</v>
      </c>
      <c r="B2288" s="112"/>
      <c r="C2288" s="304">
        <v>18</v>
      </c>
      <c r="D2288" s="305"/>
      <c r="E2288" s="150">
        <v>18</v>
      </c>
      <c r="F2288" s="306" t="str">
        <f>IF(ISBLANK(C2288),"",(IF((C2288&lt;=E2288),"X","")))</f>
        <v>X</v>
      </c>
      <c r="G2288" s="307"/>
      <c r="H2288" s="308"/>
      <c r="I2288" s="306" t="str">
        <f t="shared" ref="I2288:I2293" si="652">IF(ISBLANK(C2288),"",(IF((C2288&gt;E2288),"X","")))</f>
        <v/>
      </c>
      <c r="J2288" s="308"/>
      <c r="L2288" s="213" t="str">
        <f t="shared" si="651"/>
        <v>--</v>
      </c>
    </row>
    <row r="2289" spans="1:12" ht="15" hidden="1" customHeight="1" x14ac:dyDescent="0.25">
      <c r="A2289" s="100" t="s">
        <v>640</v>
      </c>
      <c r="B2289" s="113"/>
      <c r="C2289" s="304">
        <v>10</v>
      </c>
      <c r="D2289" s="305"/>
      <c r="E2289" s="150">
        <v>9</v>
      </c>
      <c r="F2289" s="306" t="str">
        <f t="shared" ref="F2289:F2293" si="653">IF(ISBLANK(C2289),"",(IF((C2289&lt;=E2289),"X","")))</f>
        <v/>
      </c>
      <c r="G2289" s="307"/>
      <c r="H2289" s="308"/>
      <c r="I2289" s="306" t="str">
        <f t="shared" si="652"/>
        <v>X</v>
      </c>
      <c r="J2289" s="308"/>
      <c r="L2289" s="213" t="str">
        <f t="shared" si="651"/>
        <v>--</v>
      </c>
    </row>
    <row r="2290" spans="1:12" ht="15" hidden="1" customHeight="1" x14ac:dyDescent="0.25">
      <c r="A2290" s="108" t="s">
        <v>650</v>
      </c>
      <c r="B2290" s="109"/>
      <c r="C2290" s="304">
        <v>4</v>
      </c>
      <c r="D2290" s="305"/>
      <c r="E2290" s="150">
        <v>4.5</v>
      </c>
      <c r="F2290" s="306" t="str">
        <f t="shared" si="653"/>
        <v>X</v>
      </c>
      <c r="G2290" s="307"/>
      <c r="H2290" s="308"/>
      <c r="I2290" s="306" t="str">
        <f t="shared" si="652"/>
        <v/>
      </c>
      <c r="J2290" s="308"/>
      <c r="L2290" s="213" t="str">
        <f t="shared" si="651"/>
        <v>--</v>
      </c>
    </row>
    <row r="2291" spans="1:12" ht="15" hidden="1" customHeight="1" x14ac:dyDescent="0.25">
      <c r="A2291" s="108" t="s">
        <v>651</v>
      </c>
      <c r="B2291" s="109"/>
      <c r="C2291" s="304">
        <v>1.5</v>
      </c>
      <c r="D2291" s="305"/>
      <c r="E2291" s="150">
        <v>1.2</v>
      </c>
      <c r="F2291" s="306" t="str">
        <f t="shared" si="653"/>
        <v/>
      </c>
      <c r="G2291" s="307"/>
      <c r="H2291" s="308"/>
      <c r="I2291" s="306" t="str">
        <f t="shared" si="652"/>
        <v>X</v>
      </c>
      <c r="J2291" s="308"/>
      <c r="L2291" s="213" t="str">
        <f t="shared" si="651"/>
        <v>--</v>
      </c>
    </row>
    <row r="2292" spans="1:12" ht="15" hidden="1" customHeight="1" x14ac:dyDescent="0.25">
      <c r="A2292" s="108" t="s">
        <v>641</v>
      </c>
      <c r="B2292" s="109"/>
      <c r="C2292" s="304"/>
      <c r="D2292" s="305"/>
      <c r="E2292" s="150"/>
      <c r="F2292" s="306" t="str">
        <f t="shared" si="653"/>
        <v/>
      </c>
      <c r="G2292" s="307"/>
      <c r="H2292" s="308"/>
      <c r="I2292" s="306" t="str">
        <f t="shared" si="652"/>
        <v/>
      </c>
      <c r="J2292" s="308"/>
      <c r="L2292" s="213" t="str">
        <f t="shared" si="651"/>
        <v>--</v>
      </c>
    </row>
    <row r="2293" spans="1:12" ht="15" hidden="1" customHeight="1" x14ac:dyDescent="0.25">
      <c r="A2293" s="108" t="s">
        <v>642</v>
      </c>
      <c r="B2293" s="109"/>
      <c r="C2293" s="304"/>
      <c r="D2293" s="305"/>
      <c r="E2293" s="150"/>
      <c r="F2293" s="306" t="str">
        <f t="shared" si="653"/>
        <v/>
      </c>
      <c r="G2293" s="307"/>
      <c r="H2293" s="308"/>
      <c r="I2293" s="306" t="str">
        <f t="shared" si="652"/>
        <v/>
      </c>
      <c r="J2293" s="308"/>
      <c r="L2293" s="213" t="str">
        <f t="shared" si="651"/>
        <v>--</v>
      </c>
    </row>
    <row r="2294" spans="1:12" ht="15" hidden="1" customHeight="1" x14ac:dyDescent="0.25">
      <c r="A2294" s="110"/>
      <c r="B2294" s="110"/>
      <c r="C2294" s="31"/>
      <c r="D2294" s="31"/>
      <c r="E2294" s="111"/>
      <c r="F2294" s="81"/>
      <c r="G2294" s="81"/>
      <c r="H2294" s="81"/>
      <c r="I2294" s="81"/>
      <c r="J2294" s="81"/>
      <c r="L2294" s="225" t="str">
        <f t="shared" si="651"/>
        <v>--</v>
      </c>
    </row>
    <row r="2295" spans="1:12" ht="15" hidden="1" customHeight="1" x14ac:dyDescent="0.25">
      <c r="A2295" s="107" t="s">
        <v>483</v>
      </c>
      <c r="B2295" s="106" t="str">
        <f>IF(ISTEXT(VLOOKUP(A2295,'FICHA DE PROJETO'!$A$580:$I$759,2,FALSE)),VLOOKUP(A2295,'FICHA DE PROJETO'!$A$580:$I$759,2,FALSE),"")</f>
        <v/>
      </c>
      <c r="C2295" s="102"/>
      <c r="D2295" s="102"/>
      <c r="E2295" s="102"/>
      <c r="F2295" s="102"/>
      <c r="G2295" s="102"/>
      <c r="H2295" s="102"/>
      <c r="I2295" s="103"/>
      <c r="J2295" s="104"/>
      <c r="L2295" s="212" t="str">
        <f>IF((B2295=""),"--","X")</f>
        <v>--</v>
      </c>
    </row>
    <row r="2296" spans="1:12" ht="19.5" hidden="1" customHeight="1" x14ac:dyDescent="0.25">
      <c r="B2296" s="101"/>
      <c r="C2296" s="309" t="s">
        <v>635</v>
      </c>
      <c r="D2296" s="310"/>
      <c r="E2296" s="105" t="s">
        <v>636</v>
      </c>
      <c r="F2296" s="311" t="s">
        <v>646</v>
      </c>
      <c r="G2296" s="312"/>
      <c r="H2296" s="312"/>
      <c r="I2296" s="311" t="s">
        <v>647</v>
      </c>
      <c r="J2296" s="313"/>
      <c r="L2296" s="213" t="str">
        <f>L2295</f>
        <v>--</v>
      </c>
    </row>
    <row r="2297" spans="1:12" ht="15" hidden="1" customHeight="1" x14ac:dyDescent="0.25">
      <c r="A2297" s="148" t="s">
        <v>637</v>
      </c>
      <c r="B2297" s="149"/>
      <c r="C2297" s="314" t="s">
        <v>686</v>
      </c>
      <c r="D2297" s="315"/>
      <c r="E2297" s="150" t="s">
        <v>686</v>
      </c>
      <c r="F2297" s="306" t="str">
        <f>IF(ISBLANK(C2297),"",(IF((C2297=E2297),"X","")))</f>
        <v>X</v>
      </c>
      <c r="G2297" s="307"/>
      <c r="H2297" s="308"/>
      <c r="I2297" s="306" t="str">
        <f t="shared" ref="I2297" si="654">IF(NOT(C2297=E2297),"X","")</f>
        <v/>
      </c>
      <c r="J2297" s="308"/>
      <c r="L2297" s="213" t="str">
        <f t="shared" ref="L2297:L2304" si="655">L2296</f>
        <v>--</v>
      </c>
    </row>
    <row r="2298" spans="1:12" ht="15" hidden="1" customHeight="1" x14ac:dyDescent="0.25">
      <c r="A2298" s="100" t="s">
        <v>638</v>
      </c>
      <c r="B2298" s="112"/>
      <c r="C2298" s="304">
        <v>14</v>
      </c>
      <c r="D2298" s="305"/>
      <c r="E2298" s="150">
        <v>14</v>
      </c>
      <c r="F2298" s="306" t="str">
        <f>IF(ISBLANK(C2298),"",(IF((C2298&lt;=E2298),"X","")))</f>
        <v>X</v>
      </c>
      <c r="G2298" s="307"/>
      <c r="H2298" s="308"/>
      <c r="I2298" s="306" t="str">
        <f t="shared" ref="I2298:I2303" si="656">IF(ISBLANK(C2298),"",(IF((C2298&gt;E2298),"X","")))</f>
        <v/>
      </c>
      <c r="J2298" s="308"/>
      <c r="L2298" s="213" t="str">
        <f t="shared" si="655"/>
        <v>--</v>
      </c>
    </row>
    <row r="2299" spans="1:12" ht="15" hidden="1" customHeight="1" x14ac:dyDescent="0.25">
      <c r="A2299" s="100" t="s">
        <v>640</v>
      </c>
      <c r="B2299" s="113"/>
      <c r="C2299" s="304">
        <v>7</v>
      </c>
      <c r="D2299" s="305"/>
      <c r="E2299" s="150">
        <v>6</v>
      </c>
      <c r="F2299" s="306" t="str">
        <f t="shared" ref="F2299:F2303" si="657">IF(ISBLANK(C2299),"",(IF((C2299&lt;=E2299),"X","")))</f>
        <v/>
      </c>
      <c r="G2299" s="307"/>
      <c r="H2299" s="308"/>
      <c r="I2299" s="306" t="str">
        <f t="shared" si="656"/>
        <v>X</v>
      </c>
      <c r="J2299" s="308"/>
      <c r="L2299" s="213" t="str">
        <f t="shared" si="655"/>
        <v>--</v>
      </c>
    </row>
    <row r="2300" spans="1:12" ht="15" hidden="1" customHeight="1" x14ac:dyDescent="0.25">
      <c r="A2300" s="108" t="s">
        <v>650</v>
      </c>
      <c r="B2300" s="109"/>
      <c r="C2300" s="304">
        <v>3</v>
      </c>
      <c r="D2300" s="305"/>
      <c r="E2300" s="150">
        <v>2.5</v>
      </c>
      <c r="F2300" s="306" t="str">
        <f t="shared" si="657"/>
        <v/>
      </c>
      <c r="G2300" s="307"/>
      <c r="H2300" s="308"/>
      <c r="I2300" s="306" t="str">
        <f t="shared" si="656"/>
        <v>X</v>
      </c>
      <c r="J2300" s="308"/>
      <c r="L2300" s="213" t="str">
        <f t="shared" si="655"/>
        <v>--</v>
      </c>
    </row>
    <row r="2301" spans="1:12" ht="15" hidden="1" customHeight="1" x14ac:dyDescent="0.25">
      <c r="A2301" s="108" t="s">
        <v>651</v>
      </c>
      <c r="B2301" s="109"/>
      <c r="C2301" s="304">
        <v>1.5</v>
      </c>
      <c r="D2301" s="305"/>
      <c r="E2301" s="150">
        <v>1.2</v>
      </c>
      <c r="F2301" s="306" t="str">
        <f t="shared" si="657"/>
        <v/>
      </c>
      <c r="G2301" s="307"/>
      <c r="H2301" s="308"/>
      <c r="I2301" s="306" t="str">
        <f t="shared" si="656"/>
        <v>X</v>
      </c>
      <c r="J2301" s="308"/>
      <c r="L2301" s="213" t="str">
        <f t="shared" si="655"/>
        <v>--</v>
      </c>
    </row>
    <row r="2302" spans="1:12" ht="15" hidden="1" customHeight="1" x14ac:dyDescent="0.25">
      <c r="A2302" s="108" t="s">
        <v>641</v>
      </c>
      <c r="B2302" s="109"/>
      <c r="C2302" s="304"/>
      <c r="D2302" s="305"/>
      <c r="E2302" s="150"/>
      <c r="F2302" s="306" t="str">
        <f t="shared" si="657"/>
        <v/>
      </c>
      <c r="G2302" s="307"/>
      <c r="H2302" s="308"/>
      <c r="I2302" s="306" t="str">
        <f t="shared" si="656"/>
        <v/>
      </c>
      <c r="J2302" s="308"/>
      <c r="L2302" s="213" t="str">
        <f t="shared" si="655"/>
        <v>--</v>
      </c>
    </row>
    <row r="2303" spans="1:12" ht="15" hidden="1" customHeight="1" x14ac:dyDescent="0.25">
      <c r="A2303" s="108" t="s">
        <v>642</v>
      </c>
      <c r="B2303" s="109"/>
      <c r="C2303" s="304"/>
      <c r="D2303" s="305"/>
      <c r="E2303" s="150"/>
      <c r="F2303" s="306" t="str">
        <f t="shared" si="657"/>
        <v/>
      </c>
      <c r="G2303" s="307"/>
      <c r="H2303" s="308"/>
      <c r="I2303" s="306" t="str">
        <f t="shared" si="656"/>
        <v/>
      </c>
      <c r="J2303" s="308"/>
      <c r="L2303" s="213" t="str">
        <f t="shared" si="655"/>
        <v>--</v>
      </c>
    </row>
    <row r="2304" spans="1:12" ht="15" hidden="1" customHeight="1" x14ac:dyDescent="0.25">
      <c r="A2304" s="110"/>
      <c r="B2304" s="110"/>
      <c r="C2304" s="31"/>
      <c r="D2304" s="31"/>
      <c r="E2304" s="111"/>
      <c r="F2304" s="81"/>
      <c r="G2304" s="81"/>
      <c r="H2304" s="81"/>
      <c r="I2304" s="81"/>
      <c r="J2304" s="81"/>
      <c r="L2304" s="225" t="str">
        <f t="shared" si="655"/>
        <v>--</v>
      </c>
    </row>
    <row r="2305" spans="1:12" ht="15" hidden="1" customHeight="1" x14ac:dyDescent="0.25">
      <c r="A2305" s="107" t="s">
        <v>484</v>
      </c>
      <c r="B2305" s="106" t="str">
        <f>IF(ISTEXT(VLOOKUP(A2305,'FICHA DE PROJETO'!$A$580:$I$759,2,FALSE)),VLOOKUP(A2305,'FICHA DE PROJETO'!$A$580:$I$759,2,FALSE),"")</f>
        <v/>
      </c>
      <c r="C2305" s="102"/>
      <c r="D2305" s="102"/>
      <c r="E2305" s="102"/>
      <c r="F2305" s="102"/>
      <c r="G2305" s="102"/>
      <c r="H2305" s="102"/>
      <c r="I2305" s="103"/>
      <c r="J2305" s="104"/>
      <c r="L2305" s="212" t="str">
        <f>IF((B2305=""),"--","X")</f>
        <v>--</v>
      </c>
    </row>
    <row r="2306" spans="1:12" ht="19.5" hidden="1" customHeight="1" x14ac:dyDescent="0.25">
      <c r="B2306" s="101"/>
      <c r="C2306" s="309" t="s">
        <v>635</v>
      </c>
      <c r="D2306" s="310"/>
      <c r="E2306" s="105" t="s">
        <v>636</v>
      </c>
      <c r="F2306" s="311" t="s">
        <v>646</v>
      </c>
      <c r="G2306" s="312"/>
      <c r="H2306" s="312"/>
      <c r="I2306" s="311" t="s">
        <v>647</v>
      </c>
      <c r="J2306" s="313"/>
      <c r="L2306" s="213" t="str">
        <f>L2305</f>
        <v>--</v>
      </c>
    </row>
    <row r="2307" spans="1:12" ht="15" hidden="1" customHeight="1" x14ac:dyDescent="0.25">
      <c r="A2307" s="148" t="s">
        <v>637</v>
      </c>
      <c r="B2307" s="149"/>
      <c r="C2307" s="314" t="s">
        <v>686</v>
      </c>
      <c r="D2307" s="315"/>
      <c r="E2307" s="150" t="s">
        <v>686</v>
      </c>
      <c r="F2307" s="306" t="str">
        <f>IF(ISBLANK(C2307),"",(IF((C2307=E2307),"X","")))</f>
        <v>X</v>
      </c>
      <c r="G2307" s="307"/>
      <c r="H2307" s="308"/>
      <c r="I2307" s="306" t="str">
        <f t="shared" ref="I2307" si="658">IF(NOT(C2307=E2307),"X","")</f>
        <v/>
      </c>
      <c r="J2307" s="308"/>
      <c r="L2307" s="213" t="str">
        <f t="shared" ref="L2307:L2314" si="659">L2306</f>
        <v>--</v>
      </c>
    </row>
    <row r="2308" spans="1:12" ht="15" hidden="1" customHeight="1" x14ac:dyDescent="0.25">
      <c r="A2308" s="100" t="s">
        <v>638</v>
      </c>
      <c r="B2308" s="112"/>
      <c r="C2308" s="304">
        <v>15</v>
      </c>
      <c r="D2308" s="305"/>
      <c r="E2308" s="150">
        <v>15</v>
      </c>
      <c r="F2308" s="306" t="str">
        <f>IF(ISBLANK(C2308),"",(IF((C2308&lt;=E2308),"X","")))</f>
        <v>X</v>
      </c>
      <c r="G2308" s="307"/>
      <c r="H2308" s="308"/>
      <c r="I2308" s="306" t="str">
        <f t="shared" ref="I2308:I2313" si="660">IF(ISBLANK(C2308),"",(IF((C2308&gt;E2308),"X","")))</f>
        <v/>
      </c>
      <c r="J2308" s="308"/>
      <c r="L2308" s="213" t="str">
        <f t="shared" si="659"/>
        <v>--</v>
      </c>
    </row>
    <row r="2309" spans="1:12" ht="15" hidden="1" customHeight="1" x14ac:dyDescent="0.25">
      <c r="A2309" s="100" t="s">
        <v>640</v>
      </c>
      <c r="B2309" s="113"/>
      <c r="C2309" s="304">
        <v>7</v>
      </c>
      <c r="D2309" s="305"/>
      <c r="E2309" s="150">
        <v>6</v>
      </c>
      <c r="F2309" s="306" t="str">
        <f t="shared" ref="F2309:F2313" si="661">IF(ISBLANK(C2309),"",(IF((C2309&lt;=E2309),"X","")))</f>
        <v/>
      </c>
      <c r="G2309" s="307"/>
      <c r="H2309" s="308"/>
      <c r="I2309" s="306" t="str">
        <f t="shared" si="660"/>
        <v>X</v>
      </c>
      <c r="J2309" s="308"/>
      <c r="L2309" s="213" t="str">
        <f t="shared" si="659"/>
        <v>--</v>
      </c>
    </row>
    <row r="2310" spans="1:12" ht="15" hidden="1" customHeight="1" x14ac:dyDescent="0.25">
      <c r="A2310" s="108" t="s">
        <v>650</v>
      </c>
      <c r="B2310" s="109"/>
      <c r="C2310" s="304">
        <v>3</v>
      </c>
      <c r="D2310" s="305"/>
      <c r="E2310" s="150">
        <v>2.5</v>
      </c>
      <c r="F2310" s="306" t="str">
        <f t="shared" si="661"/>
        <v/>
      </c>
      <c r="G2310" s="307"/>
      <c r="H2310" s="308"/>
      <c r="I2310" s="306" t="str">
        <f t="shared" si="660"/>
        <v>X</v>
      </c>
      <c r="J2310" s="308"/>
      <c r="L2310" s="213" t="str">
        <f t="shared" si="659"/>
        <v>--</v>
      </c>
    </row>
    <row r="2311" spans="1:12" ht="15" hidden="1" customHeight="1" x14ac:dyDescent="0.25">
      <c r="A2311" s="108" t="s">
        <v>651</v>
      </c>
      <c r="B2311" s="109"/>
      <c r="C2311" s="304">
        <v>1.5</v>
      </c>
      <c r="D2311" s="305"/>
      <c r="E2311" s="150">
        <v>1.2</v>
      </c>
      <c r="F2311" s="306" t="str">
        <f t="shared" si="661"/>
        <v/>
      </c>
      <c r="G2311" s="307"/>
      <c r="H2311" s="308"/>
      <c r="I2311" s="306" t="str">
        <f t="shared" si="660"/>
        <v>X</v>
      </c>
      <c r="J2311" s="308"/>
      <c r="L2311" s="213" t="str">
        <f t="shared" si="659"/>
        <v>--</v>
      </c>
    </row>
    <row r="2312" spans="1:12" ht="15" hidden="1" customHeight="1" x14ac:dyDescent="0.25">
      <c r="A2312" s="108" t="s">
        <v>641</v>
      </c>
      <c r="B2312" s="109"/>
      <c r="C2312" s="304"/>
      <c r="D2312" s="305"/>
      <c r="E2312" s="150"/>
      <c r="F2312" s="306" t="str">
        <f t="shared" si="661"/>
        <v/>
      </c>
      <c r="G2312" s="307"/>
      <c r="H2312" s="308"/>
      <c r="I2312" s="306" t="str">
        <f t="shared" si="660"/>
        <v/>
      </c>
      <c r="J2312" s="308"/>
      <c r="L2312" s="213" t="str">
        <f t="shared" si="659"/>
        <v>--</v>
      </c>
    </row>
    <row r="2313" spans="1:12" ht="15" hidden="1" customHeight="1" x14ac:dyDescent="0.25">
      <c r="A2313" s="108" t="s">
        <v>642</v>
      </c>
      <c r="B2313" s="109"/>
      <c r="C2313" s="304"/>
      <c r="D2313" s="305"/>
      <c r="E2313" s="150"/>
      <c r="F2313" s="306" t="str">
        <f t="shared" si="661"/>
        <v/>
      </c>
      <c r="G2313" s="307"/>
      <c r="H2313" s="308"/>
      <c r="I2313" s="306" t="str">
        <f t="shared" si="660"/>
        <v/>
      </c>
      <c r="J2313" s="308"/>
      <c r="L2313" s="213" t="str">
        <f t="shared" si="659"/>
        <v>--</v>
      </c>
    </row>
    <row r="2314" spans="1:12" ht="15" hidden="1" customHeight="1" x14ac:dyDescent="0.25">
      <c r="A2314" s="110"/>
      <c r="B2314" s="110"/>
      <c r="C2314" s="31"/>
      <c r="D2314" s="31"/>
      <c r="E2314" s="111"/>
      <c r="F2314" s="81"/>
      <c r="G2314" s="81"/>
      <c r="H2314" s="81"/>
      <c r="I2314" s="81"/>
      <c r="J2314" s="81"/>
      <c r="L2314" s="225" t="str">
        <f t="shared" si="659"/>
        <v>--</v>
      </c>
    </row>
    <row r="2315" spans="1:12" ht="15" hidden="1" customHeight="1" x14ac:dyDescent="0.25">
      <c r="A2315" s="107" t="s">
        <v>485</v>
      </c>
      <c r="B2315" s="106" t="str">
        <f>IF(ISTEXT(VLOOKUP(A2315,'FICHA DE PROJETO'!$A$580:$I$759,2,FALSE)),VLOOKUP(A2315,'FICHA DE PROJETO'!$A$580:$I$759,2,FALSE),"")</f>
        <v/>
      </c>
      <c r="C2315" s="102"/>
      <c r="D2315" s="102"/>
      <c r="E2315" s="102"/>
      <c r="F2315" s="102"/>
      <c r="G2315" s="102"/>
      <c r="H2315" s="102"/>
      <c r="I2315" s="103"/>
      <c r="J2315" s="104"/>
      <c r="L2315" s="212" t="str">
        <f>IF((B2315=""),"--","X")</f>
        <v>--</v>
      </c>
    </row>
    <row r="2316" spans="1:12" ht="20.25" hidden="1" customHeight="1" x14ac:dyDescent="0.25">
      <c r="B2316" s="101"/>
      <c r="C2316" s="309" t="s">
        <v>635</v>
      </c>
      <c r="D2316" s="310"/>
      <c r="E2316" s="105" t="s">
        <v>636</v>
      </c>
      <c r="F2316" s="311" t="s">
        <v>646</v>
      </c>
      <c r="G2316" s="312"/>
      <c r="H2316" s="312"/>
      <c r="I2316" s="311" t="s">
        <v>647</v>
      </c>
      <c r="J2316" s="313"/>
      <c r="L2316" s="213" t="str">
        <f>L2315</f>
        <v>--</v>
      </c>
    </row>
    <row r="2317" spans="1:12" ht="15" hidden="1" customHeight="1" x14ac:dyDescent="0.25">
      <c r="A2317" s="148" t="s">
        <v>637</v>
      </c>
      <c r="B2317" s="149"/>
      <c r="C2317" s="314" t="s">
        <v>686</v>
      </c>
      <c r="D2317" s="315"/>
      <c r="E2317" s="150" t="s">
        <v>686</v>
      </c>
      <c r="F2317" s="306" t="str">
        <f>IF(ISBLANK(C2317),"",(IF((C2317=E2317),"X","")))</f>
        <v>X</v>
      </c>
      <c r="G2317" s="307"/>
      <c r="H2317" s="308"/>
      <c r="I2317" s="306" t="str">
        <f t="shared" ref="I2317" si="662">IF(NOT(C2317=E2317),"X","")</f>
        <v/>
      </c>
      <c r="J2317" s="308"/>
      <c r="L2317" s="213" t="str">
        <f t="shared" ref="L2317:L2324" si="663">L2316</f>
        <v>--</v>
      </c>
    </row>
    <row r="2318" spans="1:12" ht="15" hidden="1" customHeight="1" x14ac:dyDescent="0.25">
      <c r="A2318" s="100" t="s">
        <v>638</v>
      </c>
      <c r="B2318" s="112"/>
      <c r="C2318" s="304">
        <v>14</v>
      </c>
      <c r="D2318" s="305"/>
      <c r="E2318" s="150">
        <v>12</v>
      </c>
      <c r="F2318" s="306" t="str">
        <f>IF(ISBLANK(C2318),"",(IF((C2318&lt;=E2318),"X","")))</f>
        <v/>
      </c>
      <c r="G2318" s="307"/>
      <c r="H2318" s="308"/>
      <c r="I2318" s="306" t="str">
        <f t="shared" ref="I2318:I2323" si="664">IF(ISBLANK(C2318),"",(IF((C2318&gt;E2318),"X","")))</f>
        <v>X</v>
      </c>
      <c r="J2318" s="308"/>
      <c r="L2318" s="213" t="str">
        <f t="shared" si="663"/>
        <v>--</v>
      </c>
    </row>
    <row r="2319" spans="1:12" ht="15" hidden="1" customHeight="1" x14ac:dyDescent="0.25">
      <c r="A2319" s="100" t="s">
        <v>640</v>
      </c>
      <c r="B2319" s="113"/>
      <c r="C2319" s="304">
        <v>8</v>
      </c>
      <c r="D2319" s="305"/>
      <c r="E2319" s="150">
        <v>7</v>
      </c>
      <c r="F2319" s="306" t="str">
        <f t="shared" ref="F2319:F2323" si="665">IF(ISBLANK(C2319),"",(IF((C2319&lt;=E2319),"X","")))</f>
        <v/>
      </c>
      <c r="G2319" s="307"/>
      <c r="H2319" s="308"/>
      <c r="I2319" s="306" t="str">
        <f t="shared" si="664"/>
        <v>X</v>
      </c>
      <c r="J2319" s="308"/>
      <c r="L2319" s="213" t="str">
        <f t="shared" si="663"/>
        <v>--</v>
      </c>
    </row>
    <row r="2320" spans="1:12" ht="15" hidden="1" customHeight="1" x14ac:dyDescent="0.25">
      <c r="A2320" s="108" t="s">
        <v>650</v>
      </c>
      <c r="B2320" s="109"/>
      <c r="C2320" s="304">
        <v>3</v>
      </c>
      <c r="D2320" s="305"/>
      <c r="E2320" s="150">
        <v>3.5</v>
      </c>
      <c r="F2320" s="306" t="str">
        <f t="shared" si="665"/>
        <v>X</v>
      </c>
      <c r="G2320" s="307"/>
      <c r="H2320" s="308"/>
      <c r="I2320" s="306" t="str">
        <f t="shared" si="664"/>
        <v/>
      </c>
      <c r="J2320" s="308"/>
      <c r="L2320" s="213" t="str">
        <f t="shared" si="663"/>
        <v>--</v>
      </c>
    </row>
    <row r="2321" spans="1:12" ht="15" hidden="1" customHeight="1" x14ac:dyDescent="0.25">
      <c r="A2321" s="108" t="s">
        <v>651</v>
      </c>
      <c r="B2321" s="109"/>
      <c r="C2321" s="304">
        <v>1.5</v>
      </c>
      <c r="D2321" s="305"/>
      <c r="E2321" s="150">
        <v>1.2</v>
      </c>
      <c r="F2321" s="306" t="str">
        <f t="shared" si="665"/>
        <v/>
      </c>
      <c r="G2321" s="307"/>
      <c r="H2321" s="308"/>
      <c r="I2321" s="306" t="str">
        <f t="shared" si="664"/>
        <v>X</v>
      </c>
      <c r="J2321" s="308"/>
      <c r="L2321" s="213" t="str">
        <f t="shared" si="663"/>
        <v>--</v>
      </c>
    </row>
    <row r="2322" spans="1:12" ht="15" hidden="1" customHeight="1" x14ac:dyDescent="0.25">
      <c r="A2322" s="108" t="s">
        <v>641</v>
      </c>
      <c r="B2322" s="109"/>
      <c r="C2322" s="304"/>
      <c r="D2322" s="305"/>
      <c r="E2322" s="150"/>
      <c r="F2322" s="306" t="str">
        <f t="shared" si="665"/>
        <v/>
      </c>
      <c r="G2322" s="307"/>
      <c r="H2322" s="308"/>
      <c r="I2322" s="306" t="str">
        <f t="shared" si="664"/>
        <v/>
      </c>
      <c r="J2322" s="308"/>
      <c r="L2322" s="213" t="str">
        <f t="shared" si="663"/>
        <v>--</v>
      </c>
    </row>
    <row r="2323" spans="1:12" ht="15" hidden="1" customHeight="1" x14ac:dyDescent="0.25">
      <c r="A2323" s="108" t="s">
        <v>642</v>
      </c>
      <c r="B2323" s="109"/>
      <c r="C2323" s="304"/>
      <c r="D2323" s="305"/>
      <c r="E2323" s="150"/>
      <c r="F2323" s="306" t="str">
        <f t="shared" si="665"/>
        <v/>
      </c>
      <c r="G2323" s="307"/>
      <c r="H2323" s="308"/>
      <c r="I2323" s="306" t="str">
        <f t="shared" si="664"/>
        <v/>
      </c>
      <c r="J2323" s="308"/>
      <c r="L2323" s="213" t="str">
        <f t="shared" si="663"/>
        <v>--</v>
      </c>
    </row>
    <row r="2324" spans="1:12" ht="15" hidden="1" customHeight="1" x14ac:dyDescent="0.25">
      <c r="A2324" s="110"/>
      <c r="B2324" s="110"/>
      <c r="C2324" s="31"/>
      <c r="D2324" s="31"/>
      <c r="E2324" s="111"/>
      <c r="F2324" s="81"/>
      <c r="G2324" s="81"/>
      <c r="H2324" s="81"/>
      <c r="I2324" s="81"/>
      <c r="J2324" s="81"/>
      <c r="L2324" s="225" t="str">
        <f t="shared" si="663"/>
        <v>--</v>
      </c>
    </row>
    <row r="2325" spans="1:12" ht="15" hidden="1" customHeight="1" x14ac:dyDescent="0.25">
      <c r="A2325" s="107" t="s">
        <v>486</v>
      </c>
      <c r="B2325" s="106" t="str">
        <f>IF(ISTEXT(VLOOKUP(A2325,'FICHA DE PROJETO'!$A$580:$I$759,2,FALSE)),VLOOKUP(A2325,'FICHA DE PROJETO'!$A$580:$I$759,2,FALSE),"")</f>
        <v/>
      </c>
      <c r="C2325" s="102"/>
      <c r="D2325" s="102"/>
      <c r="E2325" s="102"/>
      <c r="F2325" s="102"/>
      <c r="G2325" s="102"/>
      <c r="H2325" s="102"/>
      <c r="I2325" s="103"/>
      <c r="J2325" s="104"/>
      <c r="L2325" s="212" t="str">
        <f>IF((B2325=""),"--","X")</f>
        <v>--</v>
      </c>
    </row>
    <row r="2326" spans="1:12" ht="15" hidden="1" customHeight="1" x14ac:dyDescent="0.25">
      <c r="B2326" s="101"/>
      <c r="C2326" s="309" t="s">
        <v>635</v>
      </c>
      <c r="D2326" s="310"/>
      <c r="E2326" s="105" t="s">
        <v>636</v>
      </c>
      <c r="F2326" s="311" t="s">
        <v>646</v>
      </c>
      <c r="G2326" s="312"/>
      <c r="H2326" s="312"/>
      <c r="I2326" s="311" t="s">
        <v>647</v>
      </c>
      <c r="J2326" s="313"/>
      <c r="L2326" s="213" t="str">
        <f>L2325</f>
        <v>--</v>
      </c>
    </row>
    <row r="2327" spans="1:12" ht="15" hidden="1" customHeight="1" x14ac:dyDescent="0.25">
      <c r="A2327" s="148" t="s">
        <v>637</v>
      </c>
      <c r="B2327" s="149"/>
      <c r="C2327" s="314"/>
      <c r="D2327" s="315"/>
      <c r="E2327" s="150"/>
      <c r="F2327" s="306" t="str">
        <f>IF(ISBLANK(C2327),"",(IF((C2327=E2327),"X","")))</f>
        <v/>
      </c>
      <c r="G2327" s="307"/>
      <c r="H2327" s="308"/>
      <c r="I2327" s="306" t="str">
        <f t="shared" ref="I2327" si="666">IF(NOT(C2327=E2327),"X","")</f>
        <v/>
      </c>
      <c r="J2327" s="308"/>
      <c r="L2327" s="213" t="str">
        <f t="shared" ref="L2327:L2334" si="667">L2326</f>
        <v>--</v>
      </c>
    </row>
    <row r="2328" spans="1:12" ht="15" hidden="1" customHeight="1" x14ac:dyDescent="0.25">
      <c r="A2328" s="100" t="s">
        <v>638</v>
      </c>
      <c r="B2328" s="112"/>
      <c r="C2328" s="304"/>
      <c r="D2328" s="305"/>
      <c r="E2328" s="150"/>
      <c r="F2328" s="306" t="str">
        <f>IF(ISBLANK(C2328),"",(IF((C2328&lt;=E2328),"X","")))</f>
        <v/>
      </c>
      <c r="G2328" s="307"/>
      <c r="H2328" s="308"/>
      <c r="I2328" s="306" t="str">
        <f t="shared" ref="I2328:I2333" si="668">IF(ISBLANK(C2328),"",(IF((C2328&gt;E2328),"X","")))</f>
        <v/>
      </c>
      <c r="J2328" s="308"/>
      <c r="L2328" s="213" t="str">
        <f t="shared" si="667"/>
        <v>--</v>
      </c>
    </row>
    <row r="2329" spans="1:12" ht="15" hidden="1" customHeight="1" x14ac:dyDescent="0.25">
      <c r="A2329" s="100" t="s">
        <v>640</v>
      </c>
      <c r="B2329" s="113"/>
      <c r="C2329" s="304"/>
      <c r="D2329" s="305"/>
      <c r="E2329" s="150"/>
      <c r="F2329" s="306" t="str">
        <f t="shared" ref="F2329:F2333" si="669">IF(ISBLANK(C2329),"",(IF((C2329&lt;=E2329),"X","")))</f>
        <v/>
      </c>
      <c r="G2329" s="307"/>
      <c r="H2329" s="308"/>
      <c r="I2329" s="306" t="str">
        <f t="shared" si="668"/>
        <v/>
      </c>
      <c r="J2329" s="308"/>
      <c r="L2329" s="213" t="str">
        <f t="shared" si="667"/>
        <v>--</v>
      </c>
    </row>
    <row r="2330" spans="1:12" ht="15" hidden="1" customHeight="1" x14ac:dyDescent="0.25">
      <c r="A2330" s="108" t="s">
        <v>650</v>
      </c>
      <c r="B2330" s="109"/>
      <c r="C2330" s="304"/>
      <c r="D2330" s="305"/>
      <c r="E2330" s="150"/>
      <c r="F2330" s="306" t="str">
        <f t="shared" si="669"/>
        <v/>
      </c>
      <c r="G2330" s="307"/>
      <c r="H2330" s="308"/>
      <c r="I2330" s="306" t="str">
        <f t="shared" si="668"/>
        <v/>
      </c>
      <c r="J2330" s="308"/>
      <c r="L2330" s="213" t="str">
        <f t="shared" si="667"/>
        <v>--</v>
      </c>
    </row>
    <row r="2331" spans="1:12" ht="15" hidden="1" customHeight="1" x14ac:dyDescent="0.25">
      <c r="A2331" s="108" t="s">
        <v>651</v>
      </c>
      <c r="B2331" s="109"/>
      <c r="C2331" s="304"/>
      <c r="D2331" s="305"/>
      <c r="E2331" s="150"/>
      <c r="F2331" s="306" t="str">
        <f t="shared" si="669"/>
        <v/>
      </c>
      <c r="G2331" s="307"/>
      <c r="H2331" s="308"/>
      <c r="I2331" s="306" t="str">
        <f t="shared" si="668"/>
        <v/>
      </c>
      <c r="J2331" s="308"/>
      <c r="L2331" s="213" t="str">
        <f t="shared" si="667"/>
        <v>--</v>
      </c>
    </row>
    <row r="2332" spans="1:12" ht="15" hidden="1" customHeight="1" x14ac:dyDescent="0.25">
      <c r="A2332" s="108" t="s">
        <v>641</v>
      </c>
      <c r="B2332" s="109"/>
      <c r="C2332" s="304"/>
      <c r="D2332" s="305"/>
      <c r="E2332" s="150"/>
      <c r="F2332" s="306" t="str">
        <f t="shared" si="669"/>
        <v/>
      </c>
      <c r="G2332" s="307"/>
      <c r="H2332" s="308"/>
      <c r="I2332" s="306" t="str">
        <f t="shared" si="668"/>
        <v/>
      </c>
      <c r="J2332" s="308"/>
      <c r="L2332" s="213" t="str">
        <f t="shared" si="667"/>
        <v>--</v>
      </c>
    </row>
    <row r="2333" spans="1:12" ht="15" hidden="1" customHeight="1" x14ac:dyDescent="0.25">
      <c r="A2333" s="108" t="s">
        <v>642</v>
      </c>
      <c r="B2333" s="109"/>
      <c r="C2333" s="304"/>
      <c r="D2333" s="305"/>
      <c r="E2333" s="150"/>
      <c r="F2333" s="306" t="str">
        <f t="shared" si="669"/>
        <v/>
      </c>
      <c r="G2333" s="307"/>
      <c r="H2333" s="308"/>
      <c r="I2333" s="306" t="str">
        <f t="shared" si="668"/>
        <v/>
      </c>
      <c r="J2333" s="308"/>
      <c r="L2333" s="213" t="str">
        <f t="shared" si="667"/>
        <v>--</v>
      </c>
    </row>
    <row r="2334" spans="1:12" ht="15" hidden="1" customHeight="1" x14ac:dyDescent="0.25">
      <c r="A2334" s="110"/>
      <c r="B2334" s="110"/>
      <c r="C2334" s="31"/>
      <c r="D2334" s="31"/>
      <c r="E2334" s="111"/>
      <c r="F2334" s="81"/>
      <c r="G2334" s="81"/>
      <c r="H2334" s="81"/>
      <c r="I2334" s="81"/>
      <c r="J2334" s="81"/>
      <c r="L2334" s="225" t="str">
        <f t="shared" si="667"/>
        <v>--</v>
      </c>
    </row>
    <row r="2335" spans="1:12" ht="15" hidden="1" customHeight="1" x14ac:dyDescent="0.25">
      <c r="A2335" s="107" t="s">
        <v>487</v>
      </c>
      <c r="B2335" s="106" t="str">
        <f>IF(ISTEXT(VLOOKUP(A2335,'FICHA DE PROJETO'!$A$580:$I$759,2,FALSE)),VLOOKUP(A2335,'FICHA DE PROJETO'!$A$580:$I$759,2,FALSE),"")</f>
        <v/>
      </c>
      <c r="C2335" s="102"/>
      <c r="D2335" s="102"/>
      <c r="E2335" s="102"/>
      <c r="F2335" s="102"/>
      <c r="G2335" s="102"/>
      <c r="H2335" s="102"/>
      <c r="I2335" s="103"/>
      <c r="J2335" s="104"/>
      <c r="L2335" s="212" t="str">
        <f>IF((B2335=""),"--","X")</f>
        <v>--</v>
      </c>
    </row>
    <row r="2336" spans="1:12" ht="15" hidden="1" customHeight="1" x14ac:dyDescent="0.25">
      <c r="B2336" s="101"/>
      <c r="C2336" s="309" t="s">
        <v>635</v>
      </c>
      <c r="D2336" s="310"/>
      <c r="E2336" s="105" t="s">
        <v>636</v>
      </c>
      <c r="F2336" s="311" t="s">
        <v>646</v>
      </c>
      <c r="G2336" s="312"/>
      <c r="H2336" s="312"/>
      <c r="I2336" s="311" t="s">
        <v>647</v>
      </c>
      <c r="J2336" s="313"/>
      <c r="L2336" s="213" t="str">
        <f>L2335</f>
        <v>--</v>
      </c>
    </row>
    <row r="2337" spans="1:12" ht="15" hidden="1" customHeight="1" x14ac:dyDescent="0.25">
      <c r="A2337" s="148" t="s">
        <v>637</v>
      </c>
      <c r="B2337" s="149"/>
      <c r="C2337" s="314"/>
      <c r="D2337" s="315"/>
      <c r="E2337" s="150"/>
      <c r="F2337" s="306" t="str">
        <f>IF(ISBLANK(C2337),"",(IF((C2337=E2337),"X","")))</f>
        <v/>
      </c>
      <c r="G2337" s="307"/>
      <c r="H2337" s="308"/>
      <c r="I2337" s="306" t="str">
        <f t="shared" ref="I2337" si="670">IF(NOT(C2337=E2337),"X","")</f>
        <v/>
      </c>
      <c r="J2337" s="308"/>
      <c r="L2337" s="213" t="str">
        <f t="shared" ref="L2337:L2344" si="671">L2336</f>
        <v>--</v>
      </c>
    </row>
    <row r="2338" spans="1:12" ht="15" hidden="1" customHeight="1" x14ac:dyDescent="0.25">
      <c r="A2338" s="100" t="s">
        <v>638</v>
      </c>
      <c r="B2338" s="112"/>
      <c r="C2338" s="304"/>
      <c r="D2338" s="305"/>
      <c r="E2338" s="150"/>
      <c r="F2338" s="306" t="str">
        <f>IF(ISBLANK(C2338),"",(IF((C2338&lt;=E2338),"X","")))</f>
        <v/>
      </c>
      <c r="G2338" s="307"/>
      <c r="H2338" s="308"/>
      <c r="I2338" s="306" t="str">
        <f t="shared" ref="I2338:I2343" si="672">IF(ISBLANK(C2338),"",(IF((C2338&gt;E2338),"X","")))</f>
        <v/>
      </c>
      <c r="J2338" s="308"/>
      <c r="L2338" s="213" t="str">
        <f t="shared" si="671"/>
        <v>--</v>
      </c>
    </row>
    <row r="2339" spans="1:12" ht="15" hidden="1" customHeight="1" x14ac:dyDescent="0.25">
      <c r="A2339" s="100" t="s">
        <v>640</v>
      </c>
      <c r="B2339" s="113"/>
      <c r="C2339" s="304"/>
      <c r="D2339" s="305"/>
      <c r="E2339" s="150"/>
      <c r="F2339" s="306" t="str">
        <f t="shared" ref="F2339:F2343" si="673">IF(ISBLANK(C2339),"",(IF((C2339&lt;=E2339),"X","")))</f>
        <v/>
      </c>
      <c r="G2339" s="307"/>
      <c r="H2339" s="308"/>
      <c r="I2339" s="306" t="str">
        <f t="shared" si="672"/>
        <v/>
      </c>
      <c r="J2339" s="308"/>
      <c r="L2339" s="213" t="str">
        <f t="shared" si="671"/>
        <v>--</v>
      </c>
    </row>
    <row r="2340" spans="1:12" ht="15" hidden="1" customHeight="1" x14ac:dyDescent="0.25">
      <c r="A2340" s="108" t="s">
        <v>650</v>
      </c>
      <c r="B2340" s="109"/>
      <c r="C2340" s="304"/>
      <c r="D2340" s="305"/>
      <c r="E2340" s="150"/>
      <c r="F2340" s="306" t="str">
        <f t="shared" si="673"/>
        <v/>
      </c>
      <c r="G2340" s="307"/>
      <c r="H2340" s="308"/>
      <c r="I2340" s="306" t="str">
        <f t="shared" si="672"/>
        <v/>
      </c>
      <c r="J2340" s="308"/>
      <c r="L2340" s="213" t="str">
        <f t="shared" si="671"/>
        <v>--</v>
      </c>
    </row>
    <row r="2341" spans="1:12" ht="15" hidden="1" customHeight="1" x14ac:dyDescent="0.25">
      <c r="A2341" s="108" t="s">
        <v>651</v>
      </c>
      <c r="B2341" s="109"/>
      <c r="C2341" s="304"/>
      <c r="D2341" s="305"/>
      <c r="E2341" s="150"/>
      <c r="F2341" s="306" t="str">
        <f t="shared" si="673"/>
        <v/>
      </c>
      <c r="G2341" s="307"/>
      <c r="H2341" s="308"/>
      <c r="I2341" s="306" t="str">
        <f t="shared" si="672"/>
        <v/>
      </c>
      <c r="J2341" s="308"/>
      <c r="L2341" s="213" t="str">
        <f t="shared" si="671"/>
        <v>--</v>
      </c>
    </row>
    <row r="2342" spans="1:12" ht="15" hidden="1" customHeight="1" x14ac:dyDescent="0.25">
      <c r="A2342" s="108" t="s">
        <v>641</v>
      </c>
      <c r="B2342" s="109"/>
      <c r="C2342" s="304"/>
      <c r="D2342" s="305"/>
      <c r="E2342" s="150"/>
      <c r="F2342" s="306" t="str">
        <f t="shared" si="673"/>
        <v/>
      </c>
      <c r="G2342" s="307"/>
      <c r="H2342" s="308"/>
      <c r="I2342" s="306" t="str">
        <f t="shared" si="672"/>
        <v/>
      </c>
      <c r="J2342" s="308"/>
      <c r="L2342" s="213" t="str">
        <f t="shared" si="671"/>
        <v>--</v>
      </c>
    </row>
    <row r="2343" spans="1:12" ht="15" hidden="1" customHeight="1" x14ac:dyDescent="0.25">
      <c r="A2343" s="108" t="s">
        <v>642</v>
      </c>
      <c r="B2343" s="109"/>
      <c r="C2343" s="304"/>
      <c r="D2343" s="305"/>
      <c r="E2343" s="150"/>
      <c r="F2343" s="306" t="str">
        <f t="shared" si="673"/>
        <v/>
      </c>
      <c r="G2343" s="307"/>
      <c r="H2343" s="308"/>
      <c r="I2343" s="306" t="str">
        <f t="shared" si="672"/>
        <v/>
      </c>
      <c r="J2343" s="308"/>
      <c r="L2343" s="213" t="str">
        <f t="shared" si="671"/>
        <v>--</v>
      </c>
    </row>
    <row r="2344" spans="1:12" ht="15" hidden="1" customHeight="1" x14ac:dyDescent="0.25">
      <c r="A2344" s="110"/>
      <c r="B2344" s="110"/>
      <c r="C2344" s="31"/>
      <c r="D2344" s="31"/>
      <c r="E2344" s="111"/>
      <c r="F2344" s="81"/>
      <c r="G2344" s="81"/>
      <c r="H2344" s="81"/>
      <c r="I2344" s="81"/>
      <c r="J2344" s="81"/>
      <c r="L2344" s="225" t="str">
        <f t="shared" si="671"/>
        <v>--</v>
      </c>
    </row>
    <row r="2345" spans="1:12" ht="15" hidden="1" customHeight="1" x14ac:dyDescent="0.25">
      <c r="A2345" s="107" t="s">
        <v>490</v>
      </c>
      <c r="B2345" s="106" t="str">
        <f>IF(ISTEXT(VLOOKUP(A2345,'FICHA DE PROJETO'!$A$580:$I$759,2,FALSE)),VLOOKUP(A2345,'FICHA DE PROJETO'!$A$580:$I$759,2,FALSE),"")</f>
        <v/>
      </c>
      <c r="C2345" s="102"/>
      <c r="D2345" s="102"/>
      <c r="E2345" s="102"/>
      <c r="F2345" s="102"/>
      <c r="G2345" s="102"/>
      <c r="H2345" s="102"/>
      <c r="I2345" s="103"/>
      <c r="J2345" s="104"/>
      <c r="L2345" s="212" t="str">
        <f>IF((B2345=""),"--","X")</f>
        <v>--</v>
      </c>
    </row>
    <row r="2346" spans="1:12" ht="15" hidden="1" customHeight="1" x14ac:dyDescent="0.25">
      <c r="B2346" s="101"/>
      <c r="C2346" s="309" t="s">
        <v>635</v>
      </c>
      <c r="D2346" s="310"/>
      <c r="E2346" s="105" t="s">
        <v>636</v>
      </c>
      <c r="F2346" s="311" t="s">
        <v>646</v>
      </c>
      <c r="G2346" s="312"/>
      <c r="H2346" s="312"/>
      <c r="I2346" s="311" t="s">
        <v>647</v>
      </c>
      <c r="J2346" s="313"/>
      <c r="L2346" s="213" t="str">
        <f>L2345</f>
        <v>--</v>
      </c>
    </row>
    <row r="2347" spans="1:12" ht="15" hidden="1" customHeight="1" x14ac:dyDescent="0.25">
      <c r="A2347" s="148" t="s">
        <v>637</v>
      </c>
      <c r="B2347" s="149"/>
      <c r="C2347" s="314"/>
      <c r="D2347" s="315"/>
      <c r="E2347" s="150"/>
      <c r="F2347" s="306" t="str">
        <f>IF(ISBLANK(C2347),"",(IF((C2347=E2347),"X","")))</f>
        <v/>
      </c>
      <c r="G2347" s="307"/>
      <c r="H2347" s="308"/>
      <c r="I2347" s="306" t="str">
        <f t="shared" ref="I2347" si="674">IF(NOT(C2347=E2347),"X","")</f>
        <v/>
      </c>
      <c r="J2347" s="308"/>
      <c r="L2347" s="213" t="str">
        <f t="shared" ref="L2347:L2354" si="675">L2346</f>
        <v>--</v>
      </c>
    </row>
    <row r="2348" spans="1:12" ht="15" hidden="1" customHeight="1" x14ac:dyDescent="0.25">
      <c r="A2348" s="100" t="s">
        <v>638</v>
      </c>
      <c r="B2348" s="112"/>
      <c r="C2348" s="304"/>
      <c r="D2348" s="305"/>
      <c r="E2348" s="150"/>
      <c r="F2348" s="306" t="str">
        <f>IF(ISBLANK(C2348),"",(IF((C2348&lt;=E2348),"X","")))</f>
        <v/>
      </c>
      <c r="G2348" s="307"/>
      <c r="H2348" s="308"/>
      <c r="I2348" s="306" t="str">
        <f t="shared" ref="I2348:I2353" si="676">IF(ISBLANK(C2348),"",(IF((C2348&gt;E2348),"X","")))</f>
        <v/>
      </c>
      <c r="J2348" s="308"/>
      <c r="L2348" s="213" t="str">
        <f t="shared" si="675"/>
        <v>--</v>
      </c>
    </row>
    <row r="2349" spans="1:12" ht="15" hidden="1" customHeight="1" x14ac:dyDescent="0.25">
      <c r="A2349" s="100" t="s">
        <v>640</v>
      </c>
      <c r="B2349" s="113"/>
      <c r="C2349" s="304"/>
      <c r="D2349" s="305"/>
      <c r="E2349" s="150"/>
      <c r="F2349" s="306" t="str">
        <f t="shared" ref="F2349:F2353" si="677">IF(ISBLANK(C2349),"",(IF((C2349&lt;=E2349),"X","")))</f>
        <v/>
      </c>
      <c r="G2349" s="307"/>
      <c r="H2349" s="308"/>
      <c r="I2349" s="306" t="str">
        <f t="shared" si="676"/>
        <v/>
      </c>
      <c r="J2349" s="308"/>
      <c r="L2349" s="213" t="str">
        <f t="shared" si="675"/>
        <v>--</v>
      </c>
    </row>
    <row r="2350" spans="1:12" ht="15" hidden="1" customHeight="1" x14ac:dyDescent="0.25">
      <c r="A2350" s="108" t="s">
        <v>650</v>
      </c>
      <c r="B2350" s="109"/>
      <c r="C2350" s="304"/>
      <c r="D2350" s="305"/>
      <c r="E2350" s="150"/>
      <c r="F2350" s="306" t="str">
        <f t="shared" si="677"/>
        <v/>
      </c>
      <c r="G2350" s="307"/>
      <c r="H2350" s="308"/>
      <c r="I2350" s="306" t="str">
        <f t="shared" si="676"/>
        <v/>
      </c>
      <c r="J2350" s="308"/>
      <c r="L2350" s="213" t="str">
        <f t="shared" si="675"/>
        <v>--</v>
      </c>
    </row>
    <row r="2351" spans="1:12" ht="15" hidden="1" customHeight="1" x14ac:dyDescent="0.25">
      <c r="A2351" s="108" t="s">
        <v>651</v>
      </c>
      <c r="B2351" s="109"/>
      <c r="C2351" s="304"/>
      <c r="D2351" s="305"/>
      <c r="E2351" s="150"/>
      <c r="F2351" s="306" t="str">
        <f t="shared" si="677"/>
        <v/>
      </c>
      <c r="G2351" s="307"/>
      <c r="H2351" s="308"/>
      <c r="I2351" s="306" t="str">
        <f t="shared" si="676"/>
        <v/>
      </c>
      <c r="J2351" s="308"/>
      <c r="L2351" s="213" t="str">
        <f t="shared" si="675"/>
        <v>--</v>
      </c>
    </row>
    <row r="2352" spans="1:12" ht="15" hidden="1" customHeight="1" x14ac:dyDescent="0.25">
      <c r="A2352" s="108" t="s">
        <v>641</v>
      </c>
      <c r="B2352" s="109"/>
      <c r="C2352" s="304"/>
      <c r="D2352" s="305"/>
      <c r="E2352" s="150"/>
      <c r="F2352" s="306" t="str">
        <f t="shared" si="677"/>
        <v/>
      </c>
      <c r="G2352" s="307"/>
      <c r="H2352" s="308"/>
      <c r="I2352" s="306" t="str">
        <f t="shared" si="676"/>
        <v/>
      </c>
      <c r="J2352" s="308"/>
      <c r="L2352" s="213" t="str">
        <f t="shared" si="675"/>
        <v>--</v>
      </c>
    </row>
    <row r="2353" spans="1:12" ht="15" hidden="1" customHeight="1" x14ac:dyDescent="0.25">
      <c r="A2353" s="108" t="s">
        <v>642</v>
      </c>
      <c r="B2353" s="109"/>
      <c r="C2353" s="304"/>
      <c r="D2353" s="305"/>
      <c r="E2353" s="150"/>
      <c r="F2353" s="306" t="str">
        <f t="shared" si="677"/>
        <v/>
      </c>
      <c r="G2353" s="307"/>
      <c r="H2353" s="308"/>
      <c r="I2353" s="306" t="str">
        <f t="shared" si="676"/>
        <v/>
      </c>
      <c r="J2353" s="308"/>
      <c r="L2353" s="213" t="str">
        <f t="shared" si="675"/>
        <v>--</v>
      </c>
    </row>
    <row r="2354" spans="1:12" ht="15" hidden="1" customHeight="1" x14ac:dyDescent="0.25">
      <c r="A2354" s="110"/>
      <c r="B2354" s="110"/>
      <c r="C2354" s="31"/>
      <c r="D2354" s="31"/>
      <c r="E2354" s="111"/>
      <c r="F2354" s="81"/>
      <c r="G2354" s="81"/>
      <c r="H2354" s="81"/>
      <c r="I2354" s="81"/>
      <c r="J2354" s="81"/>
      <c r="L2354" s="225" t="str">
        <f t="shared" si="675"/>
        <v>--</v>
      </c>
    </row>
    <row r="2355" spans="1:12" ht="15" hidden="1" customHeight="1" x14ac:dyDescent="0.25">
      <c r="A2355" s="107" t="s">
        <v>659</v>
      </c>
      <c r="B2355" s="106" t="str">
        <f>IF(ISTEXT(VLOOKUP(A2355,'FICHA DE PROJETO'!$A$580:$I$759,2,FALSE)),VLOOKUP(A2355,'FICHA DE PROJETO'!$A$580:$I$759,2,FALSE),"")</f>
        <v/>
      </c>
      <c r="C2355" s="102"/>
      <c r="D2355" s="102"/>
      <c r="E2355" s="102"/>
      <c r="F2355" s="102"/>
      <c r="G2355" s="102"/>
      <c r="H2355" s="102"/>
      <c r="I2355" s="103"/>
      <c r="J2355" s="104"/>
      <c r="L2355" s="212" t="str">
        <f>IF((B2355=""),"--","X")</f>
        <v>--</v>
      </c>
    </row>
    <row r="2356" spans="1:12" ht="15" hidden="1" customHeight="1" x14ac:dyDescent="0.25">
      <c r="B2356" s="101"/>
      <c r="C2356" s="309" t="s">
        <v>635</v>
      </c>
      <c r="D2356" s="310"/>
      <c r="E2356" s="105" t="s">
        <v>636</v>
      </c>
      <c r="F2356" s="311" t="s">
        <v>646</v>
      </c>
      <c r="G2356" s="312"/>
      <c r="H2356" s="312"/>
      <c r="I2356" s="311" t="s">
        <v>647</v>
      </c>
      <c r="J2356" s="313"/>
      <c r="L2356" s="213" t="str">
        <f>L2355</f>
        <v>--</v>
      </c>
    </row>
    <row r="2357" spans="1:12" ht="15" hidden="1" customHeight="1" x14ac:dyDescent="0.25">
      <c r="A2357" s="148" t="s">
        <v>637</v>
      </c>
      <c r="B2357" s="149"/>
      <c r="C2357" s="314"/>
      <c r="D2357" s="315"/>
      <c r="E2357" s="150"/>
      <c r="F2357" s="306" t="str">
        <f>IF(ISBLANK(C2357),"",(IF((C2357=E2357),"X","")))</f>
        <v/>
      </c>
      <c r="G2357" s="307"/>
      <c r="H2357" s="308"/>
      <c r="I2357" s="306" t="str">
        <f t="shared" ref="I2357" si="678">IF(NOT(C2357=E2357),"X","")</f>
        <v/>
      </c>
      <c r="J2357" s="308"/>
      <c r="L2357" s="213" t="str">
        <f t="shared" ref="L2357:L2364" si="679">L2356</f>
        <v>--</v>
      </c>
    </row>
    <row r="2358" spans="1:12" ht="15" hidden="1" customHeight="1" x14ac:dyDescent="0.25">
      <c r="A2358" s="100" t="s">
        <v>638</v>
      </c>
      <c r="B2358" s="112"/>
      <c r="C2358" s="304"/>
      <c r="D2358" s="305"/>
      <c r="E2358" s="150"/>
      <c r="F2358" s="306" t="str">
        <f>IF(ISBLANK(C2358),"",(IF((C2358&lt;=E2358),"X","")))</f>
        <v/>
      </c>
      <c r="G2358" s="307"/>
      <c r="H2358" s="308"/>
      <c r="I2358" s="306" t="str">
        <f t="shared" ref="I2358:I2363" si="680">IF(ISBLANK(C2358),"",(IF((C2358&gt;E2358),"X","")))</f>
        <v/>
      </c>
      <c r="J2358" s="308"/>
      <c r="L2358" s="213" t="str">
        <f t="shared" si="679"/>
        <v>--</v>
      </c>
    </row>
    <row r="2359" spans="1:12" ht="15" hidden="1" customHeight="1" x14ac:dyDescent="0.25">
      <c r="A2359" s="100" t="s">
        <v>640</v>
      </c>
      <c r="B2359" s="113"/>
      <c r="C2359" s="304"/>
      <c r="D2359" s="305"/>
      <c r="E2359" s="150"/>
      <c r="F2359" s="306" t="str">
        <f t="shared" ref="F2359:F2363" si="681">IF(ISBLANK(C2359),"",(IF((C2359&lt;=E2359),"X","")))</f>
        <v/>
      </c>
      <c r="G2359" s="307"/>
      <c r="H2359" s="308"/>
      <c r="I2359" s="306" t="str">
        <f t="shared" si="680"/>
        <v/>
      </c>
      <c r="J2359" s="308"/>
      <c r="L2359" s="213" t="str">
        <f t="shared" si="679"/>
        <v>--</v>
      </c>
    </row>
    <row r="2360" spans="1:12" ht="15" hidden="1" customHeight="1" x14ac:dyDescent="0.25">
      <c r="A2360" s="108" t="s">
        <v>650</v>
      </c>
      <c r="B2360" s="109"/>
      <c r="C2360" s="304"/>
      <c r="D2360" s="305"/>
      <c r="E2360" s="150"/>
      <c r="F2360" s="306" t="str">
        <f t="shared" si="681"/>
        <v/>
      </c>
      <c r="G2360" s="307"/>
      <c r="H2360" s="308"/>
      <c r="I2360" s="306" t="str">
        <f t="shared" si="680"/>
        <v/>
      </c>
      <c r="J2360" s="308"/>
      <c r="L2360" s="213" t="str">
        <f t="shared" si="679"/>
        <v>--</v>
      </c>
    </row>
    <row r="2361" spans="1:12" ht="15" hidden="1" customHeight="1" x14ac:dyDescent="0.25">
      <c r="A2361" s="108" t="s">
        <v>651</v>
      </c>
      <c r="B2361" s="109"/>
      <c r="C2361" s="304"/>
      <c r="D2361" s="305"/>
      <c r="E2361" s="150"/>
      <c r="F2361" s="306" t="str">
        <f t="shared" si="681"/>
        <v/>
      </c>
      <c r="G2361" s="307"/>
      <c r="H2361" s="308"/>
      <c r="I2361" s="306" t="str">
        <f t="shared" si="680"/>
        <v/>
      </c>
      <c r="J2361" s="308"/>
      <c r="L2361" s="213" t="str">
        <f t="shared" si="679"/>
        <v>--</v>
      </c>
    </row>
    <row r="2362" spans="1:12" ht="15" hidden="1" customHeight="1" x14ac:dyDescent="0.25">
      <c r="A2362" s="108" t="s">
        <v>641</v>
      </c>
      <c r="B2362" s="109"/>
      <c r="C2362" s="304"/>
      <c r="D2362" s="305"/>
      <c r="E2362" s="150"/>
      <c r="F2362" s="306" t="str">
        <f t="shared" si="681"/>
        <v/>
      </c>
      <c r="G2362" s="307"/>
      <c r="H2362" s="308"/>
      <c r="I2362" s="306" t="str">
        <f t="shared" si="680"/>
        <v/>
      </c>
      <c r="J2362" s="308"/>
      <c r="L2362" s="213" t="str">
        <f t="shared" si="679"/>
        <v>--</v>
      </c>
    </row>
    <row r="2363" spans="1:12" ht="15" hidden="1" customHeight="1" x14ac:dyDescent="0.25">
      <c r="A2363" s="108" t="s">
        <v>642</v>
      </c>
      <c r="B2363" s="109"/>
      <c r="C2363" s="304"/>
      <c r="D2363" s="305"/>
      <c r="E2363" s="150"/>
      <c r="F2363" s="306" t="str">
        <f t="shared" si="681"/>
        <v/>
      </c>
      <c r="G2363" s="307"/>
      <c r="H2363" s="308"/>
      <c r="I2363" s="306" t="str">
        <f t="shared" si="680"/>
        <v/>
      </c>
      <c r="J2363" s="308"/>
      <c r="L2363" s="213" t="str">
        <f t="shared" si="679"/>
        <v>--</v>
      </c>
    </row>
    <row r="2364" spans="1:12" ht="15" hidden="1" customHeight="1" x14ac:dyDescent="0.25">
      <c r="A2364" s="110"/>
      <c r="B2364" s="110"/>
      <c r="C2364" s="31"/>
      <c r="D2364" s="31"/>
      <c r="E2364" s="111"/>
      <c r="F2364" s="81"/>
      <c r="G2364" s="81"/>
      <c r="H2364" s="81"/>
      <c r="I2364" s="81"/>
      <c r="J2364" s="81"/>
      <c r="L2364" s="225" t="str">
        <f t="shared" si="679"/>
        <v>--</v>
      </c>
    </row>
    <row r="2365" spans="1:12" ht="15" hidden="1" customHeight="1" x14ac:dyDescent="0.25">
      <c r="A2365" s="107" t="s">
        <v>660</v>
      </c>
      <c r="B2365" s="106" t="str">
        <f>IF(ISTEXT(VLOOKUP(A2365,'FICHA DE PROJETO'!$A$580:$I$759,2,FALSE)),VLOOKUP(A2365,'FICHA DE PROJETO'!$A$580:$I$759,2,FALSE),"")</f>
        <v/>
      </c>
      <c r="C2365" s="102"/>
      <c r="D2365" s="102"/>
      <c r="E2365" s="102"/>
      <c r="F2365" s="102"/>
      <c r="G2365" s="102"/>
      <c r="H2365" s="102"/>
      <c r="I2365" s="103"/>
      <c r="J2365" s="104"/>
      <c r="L2365" s="212" t="str">
        <f>IF((B2365=""),"--","X")</f>
        <v>--</v>
      </c>
    </row>
    <row r="2366" spans="1:12" ht="15" hidden="1" customHeight="1" x14ac:dyDescent="0.25">
      <c r="B2366" s="101"/>
      <c r="C2366" s="309" t="s">
        <v>635</v>
      </c>
      <c r="D2366" s="310"/>
      <c r="E2366" s="105" t="s">
        <v>636</v>
      </c>
      <c r="F2366" s="311" t="s">
        <v>646</v>
      </c>
      <c r="G2366" s="312"/>
      <c r="H2366" s="312"/>
      <c r="I2366" s="311" t="s">
        <v>647</v>
      </c>
      <c r="J2366" s="313"/>
      <c r="L2366" s="213" t="str">
        <f>L2365</f>
        <v>--</v>
      </c>
    </row>
    <row r="2367" spans="1:12" ht="15" hidden="1" customHeight="1" x14ac:dyDescent="0.25">
      <c r="A2367" s="148" t="s">
        <v>637</v>
      </c>
      <c r="B2367" s="149"/>
      <c r="C2367" s="314"/>
      <c r="D2367" s="315"/>
      <c r="E2367" s="150"/>
      <c r="F2367" s="306" t="str">
        <f>IF(ISBLANK(C2367),"",(IF((C2367=E2367),"X","")))</f>
        <v/>
      </c>
      <c r="G2367" s="307"/>
      <c r="H2367" s="308"/>
      <c r="I2367" s="306" t="str">
        <f t="shared" ref="I2367" si="682">IF(NOT(C2367=E2367),"X","")</f>
        <v/>
      </c>
      <c r="J2367" s="308"/>
      <c r="L2367" s="213" t="str">
        <f t="shared" ref="L2367:L2374" si="683">L2366</f>
        <v>--</v>
      </c>
    </row>
    <row r="2368" spans="1:12" ht="15" hidden="1" customHeight="1" x14ac:dyDescent="0.25">
      <c r="A2368" s="100" t="s">
        <v>638</v>
      </c>
      <c r="B2368" s="112"/>
      <c r="C2368" s="304"/>
      <c r="D2368" s="305"/>
      <c r="E2368" s="150"/>
      <c r="F2368" s="306" t="str">
        <f>IF(ISBLANK(C2368),"",(IF((C2368&lt;=E2368),"X","")))</f>
        <v/>
      </c>
      <c r="G2368" s="307"/>
      <c r="H2368" s="308"/>
      <c r="I2368" s="306" t="str">
        <f t="shared" ref="I2368:I2373" si="684">IF(ISBLANK(C2368),"",(IF((C2368&gt;E2368),"X","")))</f>
        <v/>
      </c>
      <c r="J2368" s="308"/>
      <c r="L2368" s="213" t="str">
        <f t="shared" si="683"/>
        <v>--</v>
      </c>
    </row>
    <row r="2369" spans="1:12" ht="15" hidden="1" customHeight="1" x14ac:dyDescent="0.25">
      <c r="A2369" s="100" t="s">
        <v>640</v>
      </c>
      <c r="B2369" s="113"/>
      <c r="C2369" s="304"/>
      <c r="D2369" s="305"/>
      <c r="E2369" s="150"/>
      <c r="F2369" s="306" t="str">
        <f t="shared" ref="F2369:F2373" si="685">IF(ISBLANK(C2369),"",(IF((C2369&lt;=E2369),"X","")))</f>
        <v/>
      </c>
      <c r="G2369" s="307"/>
      <c r="H2369" s="308"/>
      <c r="I2369" s="306" t="str">
        <f t="shared" si="684"/>
        <v/>
      </c>
      <c r="J2369" s="308"/>
      <c r="L2369" s="213" t="str">
        <f t="shared" si="683"/>
        <v>--</v>
      </c>
    </row>
    <row r="2370" spans="1:12" ht="15" hidden="1" customHeight="1" x14ac:dyDescent="0.25">
      <c r="A2370" s="108" t="s">
        <v>650</v>
      </c>
      <c r="B2370" s="109"/>
      <c r="C2370" s="304"/>
      <c r="D2370" s="305"/>
      <c r="E2370" s="150"/>
      <c r="F2370" s="306" t="str">
        <f t="shared" si="685"/>
        <v/>
      </c>
      <c r="G2370" s="307"/>
      <c r="H2370" s="308"/>
      <c r="I2370" s="306" t="str">
        <f t="shared" si="684"/>
        <v/>
      </c>
      <c r="J2370" s="308"/>
      <c r="L2370" s="213" t="str">
        <f t="shared" si="683"/>
        <v>--</v>
      </c>
    </row>
    <row r="2371" spans="1:12" ht="15" hidden="1" customHeight="1" x14ac:dyDescent="0.25">
      <c r="A2371" s="108" t="s">
        <v>651</v>
      </c>
      <c r="B2371" s="109"/>
      <c r="C2371" s="304"/>
      <c r="D2371" s="305"/>
      <c r="E2371" s="150"/>
      <c r="F2371" s="306" t="str">
        <f t="shared" si="685"/>
        <v/>
      </c>
      <c r="G2371" s="307"/>
      <c r="H2371" s="308"/>
      <c r="I2371" s="306" t="str">
        <f t="shared" si="684"/>
        <v/>
      </c>
      <c r="J2371" s="308"/>
      <c r="L2371" s="213" t="str">
        <f t="shared" si="683"/>
        <v>--</v>
      </c>
    </row>
    <row r="2372" spans="1:12" ht="15" hidden="1" customHeight="1" x14ac:dyDescent="0.25">
      <c r="A2372" s="108" t="s">
        <v>641</v>
      </c>
      <c r="B2372" s="109"/>
      <c r="C2372" s="304"/>
      <c r="D2372" s="305"/>
      <c r="E2372" s="150"/>
      <c r="F2372" s="306" t="str">
        <f t="shared" si="685"/>
        <v/>
      </c>
      <c r="G2372" s="307"/>
      <c r="H2372" s="308"/>
      <c r="I2372" s="306" t="str">
        <f t="shared" si="684"/>
        <v/>
      </c>
      <c r="J2372" s="308"/>
      <c r="L2372" s="213" t="str">
        <f t="shared" si="683"/>
        <v>--</v>
      </c>
    </row>
    <row r="2373" spans="1:12" ht="15" hidden="1" customHeight="1" x14ac:dyDescent="0.25">
      <c r="A2373" s="108" t="s">
        <v>642</v>
      </c>
      <c r="B2373" s="109"/>
      <c r="C2373" s="304"/>
      <c r="D2373" s="305"/>
      <c r="E2373" s="150"/>
      <c r="F2373" s="306" t="str">
        <f t="shared" si="685"/>
        <v/>
      </c>
      <c r="G2373" s="307"/>
      <c r="H2373" s="308"/>
      <c r="I2373" s="306" t="str">
        <f t="shared" si="684"/>
        <v/>
      </c>
      <c r="J2373" s="308"/>
      <c r="L2373" s="213" t="str">
        <f t="shared" si="683"/>
        <v>--</v>
      </c>
    </row>
    <row r="2374" spans="1:12" ht="15" hidden="1" customHeight="1" x14ac:dyDescent="0.25">
      <c r="A2374" s="110"/>
      <c r="B2374" s="110"/>
      <c r="C2374" s="31"/>
      <c r="D2374" s="31"/>
      <c r="E2374" s="111"/>
      <c r="F2374" s="81"/>
      <c r="G2374" s="81"/>
      <c r="H2374" s="81"/>
      <c r="I2374" s="81"/>
      <c r="J2374" s="81"/>
      <c r="L2374" s="225" t="str">
        <f t="shared" si="683"/>
        <v>--</v>
      </c>
    </row>
    <row r="2375" spans="1:12" ht="15" hidden="1" customHeight="1" x14ac:dyDescent="0.25">
      <c r="A2375" s="107" t="s">
        <v>661</v>
      </c>
      <c r="B2375" s="106" t="str">
        <f>IF(ISTEXT(VLOOKUP(A2375,'FICHA DE PROJETO'!$A$580:$I$759,2,FALSE)),VLOOKUP(A2375,'FICHA DE PROJETO'!$A$580:$I$759,2,FALSE),"")</f>
        <v/>
      </c>
      <c r="C2375" s="102"/>
      <c r="D2375" s="102"/>
      <c r="E2375" s="102"/>
      <c r="F2375" s="102"/>
      <c r="G2375" s="102"/>
      <c r="H2375" s="102"/>
      <c r="I2375" s="103"/>
      <c r="J2375" s="104"/>
      <c r="L2375" s="212" t="str">
        <f>IF((B2375=""),"--","X")</f>
        <v>--</v>
      </c>
    </row>
    <row r="2376" spans="1:12" ht="15" hidden="1" customHeight="1" x14ac:dyDescent="0.25">
      <c r="B2376" s="101"/>
      <c r="C2376" s="309" t="s">
        <v>635</v>
      </c>
      <c r="D2376" s="310"/>
      <c r="E2376" s="105" t="s">
        <v>636</v>
      </c>
      <c r="F2376" s="311" t="s">
        <v>646</v>
      </c>
      <c r="G2376" s="312"/>
      <c r="H2376" s="312"/>
      <c r="I2376" s="311" t="s">
        <v>647</v>
      </c>
      <c r="J2376" s="313"/>
      <c r="L2376" s="213" t="str">
        <f>L2375</f>
        <v>--</v>
      </c>
    </row>
    <row r="2377" spans="1:12" ht="15" hidden="1" customHeight="1" x14ac:dyDescent="0.25">
      <c r="A2377" s="148" t="s">
        <v>637</v>
      </c>
      <c r="B2377" s="149"/>
      <c r="C2377" s="314"/>
      <c r="D2377" s="315"/>
      <c r="E2377" s="150"/>
      <c r="F2377" s="306" t="str">
        <f>IF(ISBLANK(C2377),"",(IF((C2377=E2377),"X","")))</f>
        <v/>
      </c>
      <c r="G2377" s="307"/>
      <c r="H2377" s="308"/>
      <c r="I2377" s="306" t="str">
        <f t="shared" ref="I2377" si="686">IF(NOT(C2377=E2377),"X","")</f>
        <v/>
      </c>
      <c r="J2377" s="308"/>
      <c r="L2377" s="213" t="str">
        <f t="shared" ref="L2377:L2384" si="687">L2376</f>
        <v>--</v>
      </c>
    </row>
    <row r="2378" spans="1:12" ht="15" hidden="1" customHeight="1" x14ac:dyDescent="0.25">
      <c r="A2378" s="100" t="s">
        <v>638</v>
      </c>
      <c r="B2378" s="112"/>
      <c r="C2378" s="304"/>
      <c r="D2378" s="305"/>
      <c r="E2378" s="150"/>
      <c r="F2378" s="306" t="str">
        <f>IF(ISBLANK(C2378),"",(IF((C2378&lt;=E2378),"X","")))</f>
        <v/>
      </c>
      <c r="G2378" s="307"/>
      <c r="H2378" s="308"/>
      <c r="I2378" s="306" t="str">
        <f t="shared" ref="I2378:I2383" si="688">IF(ISBLANK(C2378),"",(IF((C2378&gt;E2378),"X","")))</f>
        <v/>
      </c>
      <c r="J2378" s="308"/>
      <c r="L2378" s="213" t="str">
        <f t="shared" si="687"/>
        <v>--</v>
      </c>
    </row>
    <row r="2379" spans="1:12" ht="15" hidden="1" customHeight="1" x14ac:dyDescent="0.25">
      <c r="A2379" s="100" t="s">
        <v>640</v>
      </c>
      <c r="B2379" s="113"/>
      <c r="C2379" s="304"/>
      <c r="D2379" s="305"/>
      <c r="E2379" s="150"/>
      <c r="F2379" s="306" t="str">
        <f t="shared" ref="F2379:F2383" si="689">IF(ISBLANK(C2379),"",(IF((C2379&lt;=E2379),"X","")))</f>
        <v/>
      </c>
      <c r="G2379" s="307"/>
      <c r="H2379" s="308"/>
      <c r="I2379" s="306" t="str">
        <f t="shared" si="688"/>
        <v/>
      </c>
      <c r="J2379" s="308"/>
      <c r="L2379" s="213" t="str">
        <f t="shared" si="687"/>
        <v>--</v>
      </c>
    </row>
    <row r="2380" spans="1:12" ht="15" hidden="1" customHeight="1" x14ac:dyDescent="0.25">
      <c r="A2380" s="108" t="s">
        <v>650</v>
      </c>
      <c r="B2380" s="109"/>
      <c r="C2380" s="304"/>
      <c r="D2380" s="305"/>
      <c r="E2380" s="150"/>
      <c r="F2380" s="306" t="str">
        <f t="shared" si="689"/>
        <v/>
      </c>
      <c r="G2380" s="307"/>
      <c r="H2380" s="308"/>
      <c r="I2380" s="306" t="str">
        <f t="shared" si="688"/>
        <v/>
      </c>
      <c r="J2380" s="308"/>
      <c r="L2380" s="213" t="str">
        <f t="shared" si="687"/>
        <v>--</v>
      </c>
    </row>
    <row r="2381" spans="1:12" ht="15" hidden="1" customHeight="1" x14ac:dyDescent="0.25">
      <c r="A2381" s="108" t="s">
        <v>651</v>
      </c>
      <c r="B2381" s="109"/>
      <c r="C2381" s="304"/>
      <c r="D2381" s="305"/>
      <c r="E2381" s="150"/>
      <c r="F2381" s="306" t="str">
        <f t="shared" si="689"/>
        <v/>
      </c>
      <c r="G2381" s="307"/>
      <c r="H2381" s="308"/>
      <c r="I2381" s="306" t="str">
        <f t="shared" si="688"/>
        <v/>
      </c>
      <c r="J2381" s="308"/>
      <c r="L2381" s="213" t="str">
        <f t="shared" si="687"/>
        <v>--</v>
      </c>
    </row>
    <row r="2382" spans="1:12" ht="15" hidden="1" customHeight="1" x14ac:dyDescent="0.25">
      <c r="A2382" s="108" t="s">
        <v>641</v>
      </c>
      <c r="B2382" s="109"/>
      <c r="C2382" s="304"/>
      <c r="D2382" s="305"/>
      <c r="E2382" s="150"/>
      <c r="F2382" s="306" t="str">
        <f t="shared" si="689"/>
        <v/>
      </c>
      <c r="G2382" s="307"/>
      <c r="H2382" s="308"/>
      <c r="I2382" s="306" t="str">
        <f t="shared" si="688"/>
        <v/>
      </c>
      <c r="J2382" s="308"/>
      <c r="L2382" s="213" t="str">
        <f t="shared" si="687"/>
        <v>--</v>
      </c>
    </row>
    <row r="2383" spans="1:12" ht="15" hidden="1" customHeight="1" x14ac:dyDescent="0.25">
      <c r="A2383" s="108" t="s">
        <v>642</v>
      </c>
      <c r="B2383" s="109"/>
      <c r="C2383" s="304"/>
      <c r="D2383" s="305"/>
      <c r="E2383" s="150"/>
      <c r="F2383" s="306" t="str">
        <f t="shared" si="689"/>
        <v/>
      </c>
      <c r="G2383" s="307"/>
      <c r="H2383" s="308"/>
      <c r="I2383" s="306" t="str">
        <f t="shared" si="688"/>
        <v/>
      </c>
      <c r="J2383" s="308"/>
      <c r="L2383" s="213" t="str">
        <f t="shared" si="687"/>
        <v>--</v>
      </c>
    </row>
    <row r="2384" spans="1:12" ht="15" hidden="1" customHeight="1" x14ac:dyDescent="0.25">
      <c r="A2384" s="110"/>
      <c r="B2384" s="110"/>
      <c r="C2384" s="31"/>
      <c r="D2384" s="31"/>
      <c r="E2384" s="111"/>
      <c r="F2384" s="81"/>
      <c r="G2384" s="81"/>
      <c r="H2384" s="81"/>
      <c r="I2384" s="81"/>
      <c r="J2384" s="81"/>
      <c r="L2384" s="225" t="str">
        <f t="shared" si="687"/>
        <v>--</v>
      </c>
    </row>
    <row r="2385" spans="1:12" ht="15" hidden="1" customHeight="1" x14ac:dyDescent="0.25">
      <c r="A2385" s="107" t="s">
        <v>662</v>
      </c>
      <c r="B2385" s="106" t="str">
        <f>IF(ISTEXT(VLOOKUP(A2385,'FICHA DE PROJETO'!$A$580:$I$759,2,FALSE)),VLOOKUP(A2385,'FICHA DE PROJETO'!$A$580:$I$759,2,FALSE),"")</f>
        <v/>
      </c>
      <c r="C2385" s="102"/>
      <c r="D2385" s="102"/>
      <c r="E2385" s="102"/>
      <c r="F2385" s="102"/>
      <c r="G2385" s="102"/>
      <c r="H2385" s="102"/>
      <c r="I2385" s="103"/>
      <c r="J2385" s="104"/>
      <c r="L2385" s="212" t="str">
        <f>IF((B2385=""),"--","X")</f>
        <v>--</v>
      </c>
    </row>
    <row r="2386" spans="1:12" ht="15" hidden="1" customHeight="1" x14ac:dyDescent="0.25">
      <c r="B2386" s="101"/>
      <c r="C2386" s="309" t="s">
        <v>635</v>
      </c>
      <c r="D2386" s="310"/>
      <c r="E2386" s="105" t="s">
        <v>636</v>
      </c>
      <c r="F2386" s="311" t="s">
        <v>646</v>
      </c>
      <c r="G2386" s="312"/>
      <c r="H2386" s="312"/>
      <c r="I2386" s="311" t="s">
        <v>647</v>
      </c>
      <c r="J2386" s="313"/>
      <c r="L2386" s="213" t="str">
        <f>L2385</f>
        <v>--</v>
      </c>
    </row>
    <row r="2387" spans="1:12" ht="15" hidden="1" customHeight="1" x14ac:dyDescent="0.25">
      <c r="A2387" s="148" t="s">
        <v>637</v>
      </c>
      <c r="B2387" s="149"/>
      <c r="C2387" s="314"/>
      <c r="D2387" s="315"/>
      <c r="E2387" s="150"/>
      <c r="F2387" s="306" t="str">
        <f>IF(ISBLANK(C2387),"",(IF((C2387=E2387),"X","")))</f>
        <v/>
      </c>
      <c r="G2387" s="307"/>
      <c r="H2387" s="308"/>
      <c r="I2387" s="306" t="str">
        <f t="shared" ref="I2387" si="690">IF(NOT(C2387=E2387),"X","")</f>
        <v/>
      </c>
      <c r="J2387" s="308"/>
      <c r="L2387" s="213" t="str">
        <f t="shared" ref="L2387:L2394" si="691">L2386</f>
        <v>--</v>
      </c>
    </row>
    <row r="2388" spans="1:12" ht="15" hidden="1" customHeight="1" x14ac:dyDescent="0.25">
      <c r="A2388" s="100" t="s">
        <v>638</v>
      </c>
      <c r="B2388" s="112"/>
      <c r="C2388" s="304"/>
      <c r="D2388" s="305"/>
      <c r="E2388" s="150"/>
      <c r="F2388" s="306" t="str">
        <f>IF(ISBLANK(C2388),"",(IF((C2388&lt;=E2388),"X","")))</f>
        <v/>
      </c>
      <c r="G2388" s="307"/>
      <c r="H2388" s="308"/>
      <c r="I2388" s="306" t="str">
        <f t="shared" ref="I2388:I2393" si="692">IF(ISBLANK(C2388),"",(IF((C2388&gt;E2388),"X","")))</f>
        <v/>
      </c>
      <c r="J2388" s="308"/>
      <c r="L2388" s="213" t="str">
        <f t="shared" si="691"/>
        <v>--</v>
      </c>
    </row>
    <row r="2389" spans="1:12" ht="15" hidden="1" customHeight="1" x14ac:dyDescent="0.25">
      <c r="A2389" s="100" t="s">
        <v>640</v>
      </c>
      <c r="B2389" s="113"/>
      <c r="C2389" s="304"/>
      <c r="D2389" s="305"/>
      <c r="E2389" s="150"/>
      <c r="F2389" s="306" t="str">
        <f t="shared" ref="F2389:F2393" si="693">IF(ISBLANK(C2389),"",(IF((C2389&lt;=E2389),"X","")))</f>
        <v/>
      </c>
      <c r="G2389" s="307"/>
      <c r="H2389" s="308"/>
      <c r="I2389" s="306" t="str">
        <f t="shared" si="692"/>
        <v/>
      </c>
      <c r="J2389" s="308"/>
      <c r="L2389" s="213" t="str">
        <f t="shared" si="691"/>
        <v>--</v>
      </c>
    </row>
    <row r="2390" spans="1:12" ht="15" hidden="1" customHeight="1" x14ac:dyDescent="0.25">
      <c r="A2390" s="108" t="s">
        <v>650</v>
      </c>
      <c r="B2390" s="109"/>
      <c r="C2390" s="304"/>
      <c r="D2390" s="305"/>
      <c r="E2390" s="150"/>
      <c r="F2390" s="306" t="str">
        <f t="shared" si="693"/>
        <v/>
      </c>
      <c r="G2390" s="307"/>
      <c r="H2390" s="308"/>
      <c r="I2390" s="306" t="str">
        <f t="shared" si="692"/>
        <v/>
      </c>
      <c r="J2390" s="308"/>
      <c r="L2390" s="213" t="str">
        <f t="shared" si="691"/>
        <v>--</v>
      </c>
    </row>
    <row r="2391" spans="1:12" ht="15" hidden="1" customHeight="1" x14ac:dyDescent="0.25">
      <c r="A2391" s="108" t="s">
        <v>651</v>
      </c>
      <c r="B2391" s="109"/>
      <c r="C2391" s="304"/>
      <c r="D2391" s="305"/>
      <c r="E2391" s="150"/>
      <c r="F2391" s="306" t="str">
        <f t="shared" si="693"/>
        <v/>
      </c>
      <c r="G2391" s="307"/>
      <c r="H2391" s="308"/>
      <c r="I2391" s="306" t="str">
        <f t="shared" si="692"/>
        <v/>
      </c>
      <c r="J2391" s="308"/>
      <c r="L2391" s="213" t="str">
        <f t="shared" si="691"/>
        <v>--</v>
      </c>
    </row>
    <row r="2392" spans="1:12" ht="15" hidden="1" customHeight="1" x14ac:dyDescent="0.25">
      <c r="A2392" s="108" t="s">
        <v>641</v>
      </c>
      <c r="B2392" s="109"/>
      <c r="C2392" s="304"/>
      <c r="D2392" s="305"/>
      <c r="E2392" s="150"/>
      <c r="F2392" s="306" t="str">
        <f t="shared" si="693"/>
        <v/>
      </c>
      <c r="G2392" s="307"/>
      <c r="H2392" s="308"/>
      <c r="I2392" s="306" t="str">
        <f t="shared" si="692"/>
        <v/>
      </c>
      <c r="J2392" s="308"/>
      <c r="L2392" s="213" t="str">
        <f t="shared" si="691"/>
        <v>--</v>
      </c>
    </row>
    <row r="2393" spans="1:12" ht="15" hidden="1" customHeight="1" x14ac:dyDescent="0.25">
      <c r="A2393" s="108" t="s">
        <v>642</v>
      </c>
      <c r="B2393" s="109"/>
      <c r="C2393" s="304"/>
      <c r="D2393" s="305"/>
      <c r="E2393" s="150"/>
      <c r="F2393" s="306" t="str">
        <f t="shared" si="693"/>
        <v/>
      </c>
      <c r="G2393" s="307"/>
      <c r="H2393" s="308"/>
      <c r="I2393" s="306" t="str">
        <f t="shared" si="692"/>
        <v/>
      </c>
      <c r="J2393" s="308"/>
      <c r="L2393" s="213" t="str">
        <f t="shared" si="691"/>
        <v>--</v>
      </c>
    </row>
    <row r="2394" spans="1:12" ht="15" hidden="1" customHeight="1" x14ac:dyDescent="0.25">
      <c r="A2394" s="110"/>
      <c r="B2394" s="110"/>
      <c r="C2394" s="31"/>
      <c r="D2394" s="31"/>
      <c r="E2394" s="111"/>
      <c r="F2394" s="81"/>
      <c r="G2394" s="81"/>
      <c r="H2394" s="81"/>
      <c r="I2394" s="81"/>
      <c r="J2394" s="81"/>
      <c r="L2394" s="225" t="str">
        <f t="shared" si="691"/>
        <v>--</v>
      </c>
    </row>
    <row r="2395" spans="1:12" ht="15" hidden="1" customHeight="1" x14ac:dyDescent="0.25">
      <c r="A2395" s="107" t="s">
        <v>663</v>
      </c>
      <c r="B2395" s="106" t="str">
        <f>IF(ISTEXT(VLOOKUP(A2395,'FICHA DE PROJETO'!$A$580:$I$759,2,FALSE)),VLOOKUP(A2395,'FICHA DE PROJETO'!$A$580:$I$759,2,FALSE),"")</f>
        <v/>
      </c>
      <c r="C2395" s="102"/>
      <c r="D2395" s="102"/>
      <c r="E2395" s="102"/>
      <c r="F2395" s="102"/>
      <c r="G2395" s="102"/>
      <c r="H2395" s="102"/>
      <c r="I2395" s="103"/>
      <c r="J2395" s="104"/>
      <c r="L2395" s="212" t="str">
        <f>IF((B2395=""),"--","X")</f>
        <v>--</v>
      </c>
    </row>
    <row r="2396" spans="1:12" ht="15" hidden="1" customHeight="1" x14ac:dyDescent="0.25">
      <c r="B2396" s="101"/>
      <c r="C2396" s="309" t="s">
        <v>635</v>
      </c>
      <c r="D2396" s="310"/>
      <c r="E2396" s="105" t="s">
        <v>636</v>
      </c>
      <c r="F2396" s="311" t="s">
        <v>646</v>
      </c>
      <c r="G2396" s="312"/>
      <c r="H2396" s="312"/>
      <c r="I2396" s="311" t="s">
        <v>647</v>
      </c>
      <c r="J2396" s="313"/>
      <c r="L2396" s="213" t="str">
        <f>L2395</f>
        <v>--</v>
      </c>
    </row>
    <row r="2397" spans="1:12" ht="15" hidden="1" customHeight="1" x14ac:dyDescent="0.25">
      <c r="A2397" s="148" t="s">
        <v>637</v>
      </c>
      <c r="B2397" s="149"/>
      <c r="C2397" s="314"/>
      <c r="D2397" s="315"/>
      <c r="E2397" s="150"/>
      <c r="F2397" s="306" t="str">
        <f>IF(ISBLANK(C2397),"",(IF((C2397=E2397),"X","")))</f>
        <v/>
      </c>
      <c r="G2397" s="307"/>
      <c r="H2397" s="308"/>
      <c r="I2397" s="306" t="str">
        <f t="shared" ref="I2397" si="694">IF(NOT(C2397=E2397),"X","")</f>
        <v/>
      </c>
      <c r="J2397" s="308"/>
      <c r="L2397" s="213" t="str">
        <f t="shared" ref="L2397:L2404" si="695">L2396</f>
        <v>--</v>
      </c>
    </row>
    <row r="2398" spans="1:12" ht="15" hidden="1" customHeight="1" x14ac:dyDescent="0.25">
      <c r="A2398" s="100" t="s">
        <v>638</v>
      </c>
      <c r="B2398" s="112"/>
      <c r="C2398" s="304"/>
      <c r="D2398" s="305"/>
      <c r="E2398" s="150"/>
      <c r="F2398" s="306" t="str">
        <f>IF(ISBLANK(C2398),"",(IF((C2398&lt;=E2398),"X","")))</f>
        <v/>
      </c>
      <c r="G2398" s="307"/>
      <c r="H2398" s="308"/>
      <c r="I2398" s="306" t="str">
        <f t="shared" ref="I2398:I2403" si="696">IF(ISBLANK(C2398),"",(IF((C2398&gt;E2398),"X","")))</f>
        <v/>
      </c>
      <c r="J2398" s="308"/>
      <c r="L2398" s="213" t="str">
        <f t="shared" si="695"/>
        <v>--</v>
      </c>
    </row>
    <row r="2399" spans="1:12" ht="15" hidden="1" customHeight="1" x14ac:dyDescent="0.25">
      <c r="A2399" s="100" t="s">
        <v>640</v>
      </c>
      <c r="B2399" s="113"/>
      <c r="C2399" s="304"/>
      <c r="D2399" s="305"/>
      <c r="E2399" s="150"/>
      <c r="F2399" s="306" t="str">
        <f t="shared" ref="F2399:F2403" si="697">IF(ISBLANK(C2399),"",(IF((C2399&lt;=E2399),"X","")))</f>
        <v/>
      </c>
      <c r="G2399" s="307"/>
      <c r="H2399" s="308"/>
      <c r="I2399" s="306" t="str">
        <f t="shared" si="696"/>
        <v/>
      </c>
      <c r="J2399" s="308"/>
      <c r="L2399" s="213" t="str">
        <f t="shared" si="695"/>
        <v>--</v>
      </c>
    </row>
    <row r="2400" spans="1:12" ht="15" hidden="1" customHeight="1" x14ac:dyDescent="0.25">
      <c r="A2400" s="108" t="s">
        <v>650</v>
      </c>
      <c r="B2400" s="109"/>
      <c r="C2400" s="304"/>
      <c r="D2400" s="305"/>
      <c r="E2400" s="150"/>
      <c r="F2400" s="306" t="str">
        <f t="shared" si="697"/>
        <v/>
      </c>
      <c r="G2400" s="307"/>
      <c r="H2400" s="308"/>
      <c r="I2400" s="306" t="str">
        <f t="shared" si="696"/>
        <v/>
      </c>
      <c r="J2400" s="308"/>
      <c r="L2400" s="213" t="str">
        <f t="shared" si="695"/>
        <v>--</v>
      </c>
    </row>
    <row r="2401" spans="1:12" ht="15" hidden="1" customHeight="1" x14ac:dyDescent="0.25">
      <c r="A2401" s="108" t="s">
        <v>651</v>
      </c>
      <c r="B2401" s="109"/>
      <c r="C2401" s="304"/>
      <c r="D2401" s="305"/>
      <c r="E2401" s="150"/>
      <c r="F2401" s="306" t="str">
        <f t="shared" si="697"/>
        <v/>
      </c>
      <c r="G2401" s="307"/>
      <c r="H2401" s="308"/>
      <c r="I2401" s="306" t="str">
        <f t="shared" si="696"/>
        <v/>
      </c>
      <c r="J2401" s="308"/>
      <c r="L2401" s="213" t="str">
        <f t="shared" si="695"/>
        <v>--</v>
      </c>
    </row>
    <row r="2402" spans="1:12" ht="15" hidden="1" customHeight="1" x14ac:dyDescent="0.25">
      <c r="A2402" s="108" t="s">
        <v>641</v>
      </c>
      <c r="B2402" s="109"/>
      <c r="C2402" s="304"/>
      <c r="D2402" s="305"/>
      <c r="E2402" s="150"/>
      <c r="F2402" s="306" t="str">
        <f t="shared" si="697"/>
        <v/>
      </c>
      <c r="G2402" s="307"/>
      <c r="H2402" s="308"/>
      <c r="I2402" s="306" t="str">
        <f t="shared" si="696"/>
        <v/>
      </c>
      <c r="J2402" s="308"/>
      <c r="L2402" s="213" t="str">
        <f t="shared" si="695"/>
        <v>--</v>
      </c>
    </row>
    <row r="2403" spans="1:12" ht="15" hidden="1" customHeight="1" x14ac:dyDescent="0.25">
      <c r="A2403" s="108" t="s">
        <v>642</v>
      </c>
      <c r="B2403" s="109"/>
      <c r="C2403" s="304"/>
      <c r="D2403" s="305"/>
      <c r="E2403" s="150"/>
      <c r="F2403" s="306" t="str">
        <f t="shared" si="697"/>
        <v/>
      </c>
      <c r="G2403" s="307"/>
      <c r="H2403" s="308"/>
      <c r="I2403" s="306" t="str">
        <f t="shared" si="696"/>
        <v/>
      </c>
      <c r="J2403" s="308"/>
      <c r="L2403" s="213" t="str">
        <f t="shared" si="695"/>
        <v>--</v>
      </c>
    </row>
    <row r="2404" spans="1:12" ht="15" hidden="1" customHeight="1" x14ac:dyDescent="0.25">
      <c r="A2404" s="110"/>
      <c r="B2404" s="110"/>
      <c r="C2404" s="31"/>
      <c r="D2404" s="31"/>
      <c r="E2404" s="111"/>
      <c r="F2404" s="81"/>
      <c r="G2404" s="81"/>
      <c r="H2404" s="81"/>
      <c r="I2404" s="81"/>
      <c r="J2404" s="81"/>
      <c r="L2404" s="225" t="str">
        <f t="shared" si="695"/>
        <v>--</v>
      </c>
    </row>
    <row r="2405" spans="1:12" ht="15" hidden="1" customHeight="1" x14ac:dyDescent="0.25">
      <c r="A2405" s="107" t="s">
        <v>664</v>
      </c>
      <c r="B2405" s="106" t="str">
        <f>IF(ISTEXT(VLOOKUP(A2405,'FICHA DE PROJETO'!$A$580:$I$759,2,FALSE)),VLOOKUP(A2405,'FICHA DE PROJETO'!$A$580:$I$759,2,FALSE),"")</f>
        <v/>
      </c>
      <c r="C2405" s="102"/>
      <c r="D2405" s="102"/>
      <c r="E2405" s="102"/>
      <c r="F2405" s="102"/>
      <c r="G2405" s="102"/>
      <c r="H2405" s="102"/>
      <c r="I2405" s="103"/>
      <c r="J2405" s="104"/>
      <c r="L2405" s="212" t="str">
        <f>IF((B2405=""),"--","X")</f>
        <v>--</v>
      </c>
    </row>
    <row r="2406" spans="1:12" ht="15" hidden="1" customHeight="1" x14ac:dyDescent="0.25">
      <c r="B2406" s="101"/>
      <c r="C2406" s="309" t="s">
        <v>635</v>
      </c>
      <c r="D2406" s="310"/>
      <c r="E2406" s="105" t="s">
        <v>636</v>
      </c>
      <c r="F2406" s="311" t="s">
        <v>646</v>
      </c>
      <c r="G2406" s="312"/>
      <c r="H2406" s="312"/>
      <c r="I2406" s="311" t="s">
        <v>647</v>
      </c>
      <c r="J2406" s="313"/>
      <c r="L2406" s="213" t="str">
        <f>L2405</f>
        <v>--</v>
      </c>
    </row>
    <row r="2407" spans="1:12" ht="15" hidden="1" customHeight="1" x14ac:dyDescent="0.25">
      <c r="A2407" s="148" t="s">
        <v>637</v>
      </c>
      <c r="B2407" s="149"/>
      <c r="C2407" s="314"/>
      <c r="D2407" s="315"/>
      <c r="E2407" s="150"/>
      <c r="F2407" s="306" t="str">
        <f>IF(ISBLANK(C2407),"",(IF((C2407=E2407),"X","")))</f>
        <v/>
      </c>
      <c r="G2407" s="307"/>
      <c r="H2407" s="308"/>
      <c r="I2407" s="306" t="str">
        <f t="shared" ref="I2407" si="698">IF(NOT(C2407=E2407),"X","")</f>
        <v/>
      </c>
      <c r="J2407" s="308"/>
      <c r="L2407" s="213" t="str">
        <f t="shared" ref="L2407:L2414" si="699">L2406</f>
        <v>--</v>
      </c>
    </row>
    <row r="2408" spans="1:12" ht="15" hidden="1" customHeight="1" x14ac:dyDescent="0.25">
      <c r="A2408" s="100" t="s">
        <v>638</v>
      </c>
      <c r="B2408" s="112"/>
      <c r="C2408" s="304"/>
      <c r="D2408" s="305"/>
      <c r="E2408" s="150"/>
      <c r="F2408" s="306" t="str">
        <f>IF(ISBLANK(C2408),"",(IF((C2408&lt;=E2408),"X","")))</f>
        <v/>
      </c>
      <c r="G2408" s="307"/>
      <c r="H2408" s="308"/>
      <c r="I2408" s="306" t="str">
        <f t="shared" ref="I2408:I2413" si="700">IF(ISBLANK(C2408),"",(IF((C2408&gt;E2408),"X","")))</f>
        <v/>
      </c>
      <c r="J2408" s="308"/>
      <c r="L2408" s="213" t="str">
        <f t="shared" si="699"/>
        <v>--</v>
      </c>
    </row>
    <row r="2409" spans="1:12" ht="15" hidden="1" customHeight="1" x14ac:dyDescent="0.25">
      <c r="A2409" s="100" t="s">
        <v>640</v>
      </c>
      <c r="B2409" s="113"/>
      <c r="C2409" s="304"/>
      <c r="D2409" s="305"/>
      <c r="E2409" s="150"/>
      <c r="F2409" s="306" t="str">
        <f t="shared" ref="F2409:F2413" si="701">IF(ISBLANK(C2409),"",(IF((C2409&lt;=E2409),"X","")))</f>
        <v/>
      </c>
      <c r="G2409" s="307"/>
      <c r="H2409" s="308"/>
      <c r="I2409" s="306" t="str">
        <f t="shared" si="700"/>
        <v/>
      </c>
      <c r="J2409" s="308"/>
      <c r="L2409" s="213" t="str">
        <f t="shared" si="699"/>
        <v>--</v>
      </c>
    </row>
    <row r="2410" spans="1:12" ht="15" hidden="1" customHeight="1" x14ac:dyDescent="0.25">
      <c r="A2410" s="108" t="s">
        <v>650</v>
      </c>
      <c r="B2410" s="109"/>
      <c r="C2410" s="304"/>
      <c r="D2410" s="305"/>
      <c r="E2410" s="150"/>
      <c r="F2410" s="306" t="str">
        <f t="shared" si="701"/>
        <v/>
      </c>
      <c r="G2410" s="307"/>
      <c r="H2410" s="308"/>
      <c r="I2410" s="306" t="str">
        <f t="shared" si="700"/>
        <v/>
      </c>
      <c r="J2410" s="308"/>
      <c r="L2410" s="213" t="str">
        <f t="shared" si="699"/>
        <v>--</v>
      </c>
    </row>
    <row r="2411" spans="1:12" ht="15" hidden="1" customHeight="1" x14ac:dyDescent="0.25">
      <c r="A2411" s="108" t="s">
        <v>651</v>
      </c>
      <c r="B2411" s="109"/>
      <c r="C2411" s="304"/>
      <c r="D2411" s="305"/>
      <c r="E2411" s="150"/>
      <c r="F2411" s="306" t="str">
        <f t="shared" si="701"/>
        <v/>
      </c>
      <c r="G2411" s="307"/>
      <c r="H2411" s="308"/>
      <c r="I2411" s="306" t="str">
        <f t="shared" si="700"/>
        <v/>
      </c>
      <c r="J2411" s="308"/>
      <c r="L2411" s="213" t="str">
        <f t="shared" si="699"/>
        <v>--</v>
      </c>
    </row>
    <row r="2412" spans="1:12" ht="15" hidden="1" customHeight="1" x14ac:dyDescent="0.25">
      <c r="A2412" s="108" t="s">
        <v>641</v>
      </c>
      <c r="B2412" s="109"/>
      <c r="C2412" s="304"/>
      <c r="D2412" s="305"/>
      <c r="E2412" s="150"/>
      <c r="F2412" s="306" t="str">
        <f t="shared" si="701"/>
        <v/>
      </c>
      <c r="G2412" s="307"/>
      <c r="H2412" s="308"/>
      <c r="I2412" s="306" t="str">
        <f t="shared" si="700"/>
        <v/>
      </c>
      <c r="J2412" s="308"/>
      <c r="L2412" s="213" t="str">
        <f t="shared" si="699"/>
        <v>--</v>
      </c>
    </row>
    <row r="2413" spans="1:12" ht="15" hidden="1" customHeight="1" x14ac:dyDescent="0.25">
      <c r="A2413" s="108" t="s">
        <v>642</v>
      </c>
      <c r="B2413" s="109"/>
      <c r="C2413" s="304"/>
      <c r="D2413" s="305"/>
      <c r="E2413" s="150"/>
      <c r="F2413" s="306" t="str">
        <f t="shared" si="701"/>
        <v/>
      </c>
      <c r="G2413" s="307"/>
      <c r="H2413" s="308"/>
      <c r="I2413" s="306" t="str">
        <f t="shared" si="700"/>
        <v/>
      </c>
      <c r="J2413" s="308"/>
      <c r="L2413" s="213" t="str">
        <f t="shared" si="699"/>
        <v>--</v>
      </c>
    </row>
    <row r="2414" spans="1:12" ht="15" hidden="1" customHeight="1" x14ac:dyDescent="0.25">
      <c r="A2414" s="110"/>
      <c r="B2414" s="110"/>
      <c r="C2414" s="31"/>
      <c r="D2414" s="31"/>
      <c r="E2414" s="111"/>
      <c r="F2414" s="81"/>
      <c r="G2414" s="81"/>
      <c r="H2414" s="81"/>
      <c r="I2414" s="81"/>
      <c r="J2414" s="81"/>
      <c r="L2414" s="225" t="str">
        <f t="shared" si="699"/>
        <v>--</v>
      </c>
    </row>
    <row r="2415" spans="1:12" ht="15" hidden="1" customHeight="1" x14ac:dyDescent="0.25">
      <c r="A2415" s="107" t="s">
        <v>665</v>
      </c>
      <c r="B2415" s="106" t="str">
        <f>IF(ISTEXT(VLOOKUP(A2415,'FICHA DE PROJETO'!$A$580:$I$759,2,FALSE)),VLOOKUP(A2415,'FICHA DE PROJETO'!$A$580:$I$759,2,FALSE),"")</f>
        <v/>
      </c>
      <c r="C2415" s="102"/>
      <c r="D2415" s="102"/>
      <c r="E2415" s="102"/>
      <c r="F2415" s="102"/>
      <c r="G2415" s="102"/>
      <c r="H2415" s="102"/>
      <c r="I2415" s="103"/>
      <c r="J2415" s="104"/>
      <c r="L2415" s="212" t="str">
        <f>IF((B2415=""),"--","X")</f>
        <v>--</v>
      </c>
    </row>
    <row r="2416" spans="1:12" ht="15" hidden="1" customHeight="1" x14ac:dyDescent="0.25">
      <c r="B2416" s="101"/>
      <c r="C2416" s="309" t="s">
        <v>635</v>
      </c>
      <c r="D2416" s="310"/>
      <c r="E2416" s="105" t="s">
        <v>636</v>
      </c>
      <c r="F2416" s="311" t="s">
        <v>646</v>
      </c>
      <c r="G2416" s="312"/>
      <c r="H2416" s="312"/>
      <c r="I2416" s="311" t="s">
        <v>647</v>
      </c>
      <c r="J2416" s="313"/>
      <c r="L2416" s="213" t="str">
        <f>L2415</f>
        <v>--</v>
      </c>
    </row>
    <row r="2417" spans="1:12" ht="15" hidden="1" customHeight="1" x14ac:dyDescent="0.25">
      <c r="A2417" s="148" t="s">
        <v>637</v>
      </c>
      <c r="B2417" s="149"/>
      <c r="C2417" s="314"/>
      <c r="D2417" s="315"/>
      <c r="E2417" s="150"/>
      <c r="F2417" s="306" t="str">
        <f>IF(ISBLANK(C2417),"",(IF((C2417=E2417),"X","")))</f>
        <v/>
      </c>
      <c r="G2417" s="307"/>
      <c r="H2417" s="308"/>
      <c r="I2417" s="306" t="str">
        <f t="shared" ref="I2417" si="702">IF(NOT(C2417=E2417),"X","")</f>
        <v/>
      </c>
      <c r="J2417" s="308"/>
      <c r="L2417" s="213" t="str">
        <f t="shared" ref="L2417:L2424" si="703">L2416</f>
        <v>--</v>
      </c>
    </row>
    <row r="2418" spans="1:12" ht="15" hidden="1" customHeight="1" x14ac:dyDescent="0.25">
      <c r="A2418" s="100" t="s">
        <v>638</v>
      </c>
      <c r="B2418" s="112"/>
      <c r="C2418" s="304"/>
      <c r="D2418" s="305"/>
      <c r="E2418" s="150"/>
      <c r="F2418" s="306" t="str">
        <f>IF(ISBLANK(C2418),"",(IF((C2418&lt;=E2418),"X","")))</f>
        <v/>
      </c>
      <c r="G2418" s="307"/>
      <c r="H2418" s="308"/>
      <c r="I2418" s="306" t="str">
        <f t="shared" ref="I2418:I2423" si="704">IF(ISBLANK(C2418),"",(IF((C2418&gt;E2418),"X","")))</f>
        <v/>
      </c>
      <c r="J2418" s="308"/>
      <c r="L2418" s="213" t="str">
        <f t="shared" si="703"/>
        <v>--</v>
      </c>
    </row>
    <row r="2419" spans="1:12" ht="15" hidden="1" customHeight="1" x14ac:dyDescent="0.25">
      <c r="A2419" s="100" t="s">
        <v>640</v>
      </c>
      <c r="B2419" s="113"/>
      <c r="C2419" s="304"/>
      <c r="D2419" s="305"/>
      <c r="E2419" s="150"/>
      <c r="F2419" s="306" t="str">
        <f t="shared" ref="F2419:F2423" si="705">IF(ISBLANK(C2419),"",(IF((C2419&lt;=E2419),"X","")))</f>
        <v/>
      </c>
      <c r="G2419" s="307"/>
      <c r="H2419" s="308"/>
      <c r="I2419" s="306" t="str">
        <f t="shared" si="704"/>
        <v/>
      </c>
      <c r="J2419" s="308"/>
      <c r="L2419" s="213" t="str">
        <f t="shared" si="703"/>
        <v>--</v>
      </c>
    </row>
    <row r="2420" spans="1:12" ht="15" hidden="1" customHeight="1" x14ac:dyDescent="0.25">
      <c r="A2420" s="108" t="s">
        <v>650</v>
      </c>
      <c r="B2420" s="109"/>
      <c r="C2420" s="304"/>
      <c r="D2420" s="305"/>
      <c r="E2420" s="150"/>
      <c r="F2420" s="306" t="str">
        <f t="shared" si="705"/>
        <v/>
      </c>
      <c r="G2420" s="307"/>
      <c r="H2420" s="308"/>
      <c r="I2420" s="306" t="str">
        <f t="shared" si="704"/>
        <v/>
      </c>
      <c r="J2420" s="308"/>
      <c r="L2420" s="213" t="str">
        <f t="shared" si="703"/>
        <v>--</v>
      </c>
    </row>
    <row r="2421" spans="1:12" ht="15" hidden="1" customHeight="1" x14ac:dyDescent="0.25">
      <c r="A2421" s="108" t="s">
        <v>651</v>
      </c>
      <c r="B2421" s="109"/>
      <c r="C2421" s="304"/>
      <c r="D2421" s="305"/>
      <c r="E2421" s="150"/>
      <c r="F2421" s="306" t="str">
        <f t="shared" si="705"/>
        <v/>
      </c>
      <c r="G2421" s="307"/>
      <c r="H2421" s="308"/>
      <c r="I2421" s="306" t="str">
        <f t="shared" si="704"/>
        <v/>
      </c>
      <c r="J2421" s="308"/>
      <c r="L2421" s="213" t="str">
        <f t="shared" si="703"/>
        <v>--</v>
      </c>
    </row>
    <row r="2422" spans="1:12" ht="15" hidden="1" customHeight="1" x14ac:dyDescent="0.25">
      <c r="A2422" s="108" t="s">
        <v>641</v>
      </c>
      <c r="B2422" s="109"/>
      <c r="C2422" s="304"/>
      <c r="D2422" s="305"/>
      <c r="E2422" s="150"/>
      <c r="F2422" s="306" t="str">
        <f t="shared" si="705"/>
        <v/>
      </c>
      <c r="G2422" s="307"/>
      <c r="H2422" s="308"/>
      <c r="I2422" s="306" t="str">
        <f t="shared" si="704"/>
        <v/>
      </c>
      <c r="J2422" s="308"/>
      <c r="L2422" s="213" t="str">
        <f t="shared" si="703"/>
        <v>--</v>
      </c>
    </row>
    <row r="2423" spans="1:12" ht="15" hidden="1" customHeight="1" x14ac:dyDescent="0.25">
      <c r="A2423" s="108" t="s">
        <v>642</v>
      </c>
      <c r="B2423" s="109"/>
      <c r="C2423" s="304"/>
      <c r="D2423" s="305"/>
      <c r="E2423" s="150"/>
      <c r="F2423" s="306" t="str">
        <f t="shared" si="705"/>
        <v/>
      </c>
      <c r="G2423" s="307"/>
      <c r="H2423" s="308"/>
      <c r="I2423" s="306" t="str">
        <f t="shared" si="704"/>
        <v/>
      </c>
      <c r="J2423" s="308"/>
      <c r="L2423" s="213" t="str">
        <f t="shared" si="703"/>
        <v>--</v>
      </c>
    </row>
    <row r="2424" spans="1:12" ht="15" hidden="1" customHeight="1" x14ac:dyDescent="0.25">
      <c r="A2424" s="110"/>
      <c r="B2424" s="110"/>
      <c r="C2424" s="31"/>
      <c r="D2424" s="31"/>
      <c r="E2424" s="111"/>
      <c r="F2424" s="81"/>
      <c r="G2424" s="81"/>
      <c r="H2424" s="81"/>
      <c r="I2424" s="81"/>
      <c r="J2424" s="81"/>
      <c r="L2424" s="225" t="str">
        <f t="shared" si="703"/>
        <v>--</v>
      </c>
    </row>
    <row r="2425" spans="1:12" ht="15" hidden="1" customHeight="1" x14ac:dyDescent="0.25">
      <c r="A2425" s="107" t="s">
        <v>666</v>
      </c>
      <c r="B2425" s="106" t="str">
        <f>IF(ISTEXT(VLOOKUP(A2425,'FICHA DE PROJETO'!$A$580:$I$759,2,FALSE)),VLOOKUP(A2425,'FICHA DE PROJETO'!$A$580:$I$759,2,FALSE),"")</f>
        <v/>
      </c>
      <c r="C2425" s="102"/>
      <c r="D2425" s="102"/>
      <c r="E2425" s="102"/>
      <c r="F2425" s="102"/>
      <c r="G2425" s="102"/>
      <c r="H2425" s="102"/>
      <c r="I2425" s="103"/>
      <c r="J2425" s="104"/>
      <c r="L2425" s="212" t="str">
        <f>IF((B2425=""),"--","X")</f>
        <v>--</v>
      </c>
    </row>
    <row r="2426" spans="1:12" ht="15" hidden="1" customHeight="1" x14ac:dyDescent="0.25">
      <c r="B2426" s="101"/>
      <c r="C2426" s="309" t="s">
        <v>635</v>
      </c>
      <c r="D2426" s="310"/>
      <c r="E2426" s="105" t="s">
        <v>636</v>
      </c>
      <c r="F2426" s="311" t="s">
        <v>646</v>
      </c>
      <c r="G2426" s="312"/>
      <c r="H2426" s="312"/>
      <c r="I2426" s="311" t="s">
        <v>647</v>
      </c>
      <c r="J2426" s="313"/>
      <c r="L2426" s="213" t="str">
        <f>L2425</f>
        <v>--</v>
      </c>
    </row>
    <row r="2427" spans="1:12" ht="15" hidden="1" customHeight="1" x14ac:dyDescent="0.25">
      <c r="A2427" s="148" t="s">
        <v>637</v>
      </c>
      <c r="B2427" s="149"/>
      <c r="C2427" s="314"/>
      <c r="D2427" s="315"/>
      <c r="E2427" s="150"/>
      <c r="F2427" s="306" t="str">
        <f>IF(ISBLANK(C2427),"",(IF((C2427=E2427),"X","")))</f>
        <v/>
      </c>
      <c r="G2427" s="307"/>
      <c r="H2427" s="308"/>
      <c r="I2427" s="306" t="str">
        <f t="shared" ref="I2427" si="706">IF(NOT(C2427=E2427),"X","")</f>
        <v/>
      </c>
      <c r="J2427" s="308"/>
      <c r="L2427" s="213" t="str">
        <f t="shared" ref="L2427:L2434" si="707">L2426</f>
        <v>--</v>
      </c>
    </row>
    <row r="2428" spans="1:12" ht="15" hidden="1" customHeight="1" x14ac:dyDescent="0.25">
      <c r="A2428" s="100" t="s">
        <v>638</v>
      </c>
      <c r="B2428" s="112"/>
      <c r="C2428" s="304"/>
      <c r="D2428" s="305"/>
      <c r="E2428" s="150"/>
      <c r="F2428" s="306" t="str">
        <f>IF(ISBLANK(C2428),"",(IF((C2428&lt;=E2428),"X","")))</f>
        <v/>
      </c>
      <c r="G2428" s="307"/>
      <c r="H2428" s="308"/>
      <c r="I2428" s="306" t="str">
        <f t="shared" ref="I2428:I2433" si="708">IF(ISBLANK(C2428),"",(IF((C2428&gt;E2428),"X","")))</f>
        <v/>
      </c>
      <c r="J2428" s="308"/>
      <c r="L2428" s="213" t="str">
        <f t="shared" si="707"/>
        <v>--</v>
      </c>
    </row>
    <row r="2429" spans="1:12" ht="15" hidden="1" customHeight="1" x14ac:dyDescent="0.25">
      <c r="A2429" s="100" t="s">
        <v>640</v>
      </c>
      <c r="B2429" s="113"/>
      <c r="C2429" s="304"/>
      <c r="D2429" s="305"/>
      <c r="E2429" s="150"/>
      <c r="F2429" s="306" t="str">
        <f t="shared" ref="F2429:F2433" si="709">IF(ISBLANK(C2429),"",(IF((C2429&lt;=E2429),"X","")))</f>
        <v/>
      </c>
      <c r="G2429" s="307"/>
      <c r="H2429" s="308"/>
      <c r="I2429" s="306" t="str">
        <f t="shared" si="708"/>
        <v/>
      </c>
      <c r="J2429" s="308"/>
      <c r="L2429" s="213" t="str">
        <f t="shared" si="707"/>
        <v>--</v>
      </c>
    </row>
    <row r="2430" spans="1:12" ht="15" hidden="1" customHeight="1" x14ac:dyDescent="0.25">
      <c r="A2430" s="108" t="s">
        <v>650</v>
      </c>
      <c r="B2430" s="109"/>
      <c r="C2430" s="304"/>
      <c r="D2430" s="305"/>
      <c r="E2430" s="150"/>
      <c r="F2430" s="306" t="str">
        <f t="shared" si="709"/>
        <v/>
      </c>
      <c r="G2430" s="307"/>
      <c r="H2430" s="308"/>
      <c r="I2430" s="306" t="str">
        <f t="shared" si="708"/>
        <v/>
      </c>
      <c r="J2430" s="308"/>
      <c r="L2430" s="213" t="str">
        <f t="shared" si="707"/>
        <v>--</v>
      </c>
    </row>
    <row r="2431" spans="1:12" ht="15" hidden="1" customHeight="1" x14ac:dyDescent="0.25">
      <c r="A2431" s="108" t="s">
        <v>651</v>
      </c>
      <c r="B2431" s="109"/>
      <c r="C2431" s="304"/>
      <c r="D2431" s="305"/>
      <c r="E2431" s="150"/>
      <c r="F2431" s="306" t="str">
        <f t="shared" si="709"/>
        <v/>
      </c>
      <c r="G2431" s="307"/>
      <c r="H2431" s="308"/>
      <c r="I2431" s="306" t="str">
        <f t="shared" si="708"/>
        <v/>
      </c>
      <c r="J2431" s="308"/>
      <c r="L2431" s="213" t="str">
        <f t="shared" si="707"/>
        <v>--</v>
      </c>
    </row>
    <row r="2432" spans="1:12" ht="15" hidden="1" customHeight="1" x14ac:dyDescent="0.25">
      <c r="A2432" s="108" t="s">
        <v>641</v>
      </c>
      <c r="B2432" s="109"/>
      <c r="C2432" s="304"/>
      <c r="D2432" s="305"/>
      <c r="E2432" s="150"/>
      <c r="F2432" s="306" t="str">
        <f t="shared" si="709"/>
        <v/>
      </c>
      <c r="G2432" s="307"/>
      <c r="H2432" s="308"/>
      <c r="I2432" s="306" t="str">
        <f t="shared" si="708"/>
        <v/>
      </c>
      <c r="J2432" s="308"/>
      <c r="L2432" s="213" t="str">
        <f t="shared" si="707"/>
        <v>--</v>
      </c>
    </row>
    <row r="2433" spans="1:12" ht="15" hidden="1" customHeight="1" x14ac:dyDescent="0.25">
      <c r="A2433" s="108" t="s">
        <v>642</v>
      </c>
      <c r="B2433" s="109"/>
      <c r="C2433" s="304"/>
      <c r="D2433" s="305"/>
      <c r="E2433" s="150"/>
      <c r="F2433" s="306" t="str">
        <f t="shared" si="709"/>
        <v/>
      </c>
      <c r="G2433" s="307"/>
      <c r="H2433" s="308"/>
      <c r="I2433" s="306" t="str">
        <f t="shared" si="708"/>
        <v/>
      </c>
      <c r="J2433" s="308"/>
      <c r="L2433" s="213" t="str">
        <f t="shared" si="707"/>
        <v>--</v>
      </c>
    </row>
    <row r="2434" spans="1:12" ht="15" hidden="1" customHeight="1" x14ac:dyDescent="0.25">
      <c r="A2434" s="110"/>
      <c r="B2434" s="110"/>
      <c r="C2434" s="31"/>
      <c r="D2434" s="31"/>
      <c r="E2434" s="111"/>
      <c r="F2434" s="81"/>
      <c r="G2434" s="81"/>
      <c r="H2434" s="81"/>
      <c r="I2434" s="81"/>
      <c r="J2434" s="81"/>
      <c r="L2434" s="225" t="str">
        <f t="shared" si="707"/>
        <v>--</v>
      </c>
    </row>
    <row r="2435" spans="1:12" ht="15" hidden="1" customHeight="1" x14ac:dyDescent="0.25">
      <c r="A2435" s="107" t="s">
        <v>667</v>
      </c>
      <c r="B2435" s="106" t="str">
        <f>IF(ISTEXT(VLOOKUP(A2435,'FICHA DE PROJETO'!$A$580:$I$759,2,FALSE)),VLOOKUP(A2435,'FICHA DE PROJETO'!$A$580:$I$759,2,FALSE),"")</f>
        <v/>
      </c>
      <c r="C2435" s="102"/>
      <c r="D2435" s="102"/>
      <c r="E2435" s="102"/>
      <c r="F2435" s="102"/>
      <c r="G2435" s="102"/>
      <c r="H2435" s="102"/>
      <c r="I2435" s="103"/>
      <c r="J2435" s="104"/>
      <c r="L2435" s="212" t="str">
        <f>IF((B2435=""),"--","X")</f>
        <v>--</v>
      </c>
    </row>
    <row r="2436" spans="1:12" ht="15" hidden="1" customHeight="1" x14ac:dyDescent="0.25">
      <c r="B2436" s="101"/>
      <c r="C2436" s="309" t="s">
        <v>635</v>
      </c>
      <c r="D2436" s="310"/>
      <c r="E2436" s="105" t="s">
        <v>636</v>
      </c>
      <c r="F2436" s="311" t="s">
        <v>646</v>
      </c>
      <c r="G2436" s="312"/>
      <c r="H2436" s="312"/>
      <c r="I2436" s="311" t="s">
        <v>647</v>
      </c>
      <c r="J2436" s="313"/>
      <c r="L2436" s="213" t="str">
        <f>L2435</f>
        <v>--</v>
      </c>
    </row>
    <row r="2437" spans="1:12" ht="15" hidden="1" customHeight="1" x14ac:dyDescent="0.25">
      <c r="A2437" s="148" t="s">
        <v>637</v>
      </c>
      <c r="B2437" s="149"/>
      <c r="C2437" s="314"/>
      <c r="D2437" s="315"/>
      <c r="E2437" s="150"/>
      <c r="F2437" s="306" t="str">
        <f>IF(ISBLANK(C2437),"",(IF((C2437=E2437),"X","")))</f>
        <v/>
      </c>
      <c r="G2437" s="307"/>
      <c r="H2437" s="308"/>
      <c r="I2437" s="306" t="str">
        <f t="shared" ref="I2437" si="710">IF(NOT(C2437=E2437),"X","")</f>
        <v/>
      </c>
      <c r="J2437" s="308"/>
      <c r="L2437" s="213" t="str">
        <f t="shared" ref="L2437:L2444" si="711">L2436</f>
        <v>--</v>
      </c>
    </row>
    <row r="2438" spans="1:12" ht="15" hidden="1" customHeight="1" x14ac:dyDescent="0.25">
      <c r="A2438" s="100" t="s">
        <v>638</v>
      </c>
      <c r="B2438" s="112"/>
      <c r="C2438" s="304"/>
      <c r="D2438" s="305"/>
      <c r="E2438" s="150"/>
      <c r="F2438" s="306" t="str">
        <f>IF(ISBLANK(C2438),"",(IF((C2438&lt;=E2438),"X","")))</f>
        <v/>
      </c>
      <c r="G2438" s="307"/>
      <c r="H2438" s="308"/>
      <c r="I2438" s="306" t="str">
        <f t="shared" ref="I2438:I2443" si="712">IF(ISBLANK(C2438),"",(IF((C2438&gt;E2438),"X","")))</f>
        <v/>
      </c>
      <c r="J2438" s="308"/>
      <c r="L2438" s="213" t="str">
        <f t="shared" si="711"/>
        <v>--</v>
      </c>
    </row>
    <row r="2439" spans="1:12" ht="15" hidden="1" customHeight="1" x14ac:dyDescent="0.25">
      <c r="A2439" s="100" t="s">
        <v>640</v>
      </c>
      <c r="B2439" s="113"/>
      <c r="C2439" s="304"/>
      <c r="D2439" s="305"/>
      <c r="E2439" s="150"/>
      <c r="F2439" s="306" t="str">
        <f t="shared" ref="F2439:F2443" si="713">IF(ISBLANK(C2439),"",(IF((C2439&lt;=E2439),"X","")))</f>
        <v/>
      </c>
      <c r="G2439" s="307"/>
      <c r="H2439" s="308"/>
      <c r="I2439" s="306" t="str">
        <f t="shared" si="712"/>
        <v/>
      </c>
      <c r="J2439" s="308"/>
      <c r="L2439" s="213" t="str">
        <f t="shared" si="711"/>
        <v>--</v>
      </c>
    </row>
    <row r="2440" spans="1:12" ht="15" hidden="1" customHeight="1" x14ac:dyDescent="0.25">
      <c r="A2440" s="108" t="s">
        <v>650</v>
      </c>
      <c r="B2440" s="109"/>
      <c r="C2440" s="304"/>
      <c r="D2440" s="305"/>
      <c r="E2440" s="150"/>
      <c r="F2440" s="306" t="str">
        <f t="shared" si="713"/>
        <v/>
      </c>
      <c r="G2440" s="307"/>
      <c r="H2440" s="308"/>
      <c r="I2440" s="306" t="str">
        <f t="shared" si="712"/>
        <v/>
      </c>
      <c r="J2440" s="308"/>
      <c r="L2440" s="213" t="str">
        <f t="shared" si="711"/>
        <v>--</v>
      </c>
    </row>
    <row r="2441" spans="1:12" ht="15" hidden="1" customHeight="1" x14ac:dyDescent="0.25">
      <c r="A2441" s="108" t="s">
        <v>651</v>
      </c>
      <c r="B2441" s="109"/>
      <c r="C2441" s="304"/>
      <c r="D2441" s="305"/>
      <c r="E2441" s="150"/>
      <c r="F2441" s="306" t="str">
        <f t="shared" si="713"/>
        <v/>
      </c>
      <c r="G2441" s="307"/>
      <c r="H2441" s="308"/>
      <c r="I2441" s="306" t="str">
        <f t="shared" si="712"/>
        <v/>
      </c>
      <c r="J2441" s="308"/>
      <c r="L2441" s="213" t="str">
        <f t="shared" si="711"/>
        <v>--</v>
      </c>
    </row>
    <row r="2442" spans="1:12" ht="15" hidden="1" customHeight="1" x14ac:dyDescent="0.25">
      <c r="A2442" s="108" t="s">
        <v>641</v>
      </c>
      <c r="B2442" s="109"/>
      <c r="C2442" s="304"/>
      <c r="D2442" s="305"/>
      <c r="E2442" s="150"/>
      <c r="F2442" s="306" t="str">
        <f t="shared" si="713"/>
        <v/>
      </c>
      <c r="G2442" s="307"/>
      <c r="H2442" s="308"/>
      <c r="I2442" s="306" t="str">
        <f t="shared" si="712"/>
        <v/>
      </c>
      <c r="J2442" s="308"/>
      <c r="L2442" s="213" t="str">
        <f t="shared" si="711"/>
        <v>--</v>
      </c>
    </row>
    <row r="2443" spans="1:12" ht="15" hidden="1" customHeight="1" x14ac:dyDescent="0.25">
      <c r="A2443" s="108" t="s">
        <v>642</v>
      </c>
      <c r="B2443" s="109"/>
      <c r="C2443" s="304"/>
      <c r="D2443" s="305"/>
      <c r="E2443" s="150"/>
      <c r="F2443" s="306" t="str">
        <f t="shared" si="713"/>
        <v/>
      </c>
      <c r="G2443" s="307"/>
      <c r="H2443" s="308"/>
      <c r="I2443" s="306" t="str">
        <f t="shared" si="712"/>
        <v/>
      </c>
      <c r="J2443" s="308"/>
      <c r="L2443" s="213" t="str">
        <f t="shared" si="711"/>
        <v>--</v>
      </c>
    </row>
    <row r="2444" spans="1:12" ht="15" hidden="1" customHeight="1" x14ac:dyDescent="0.25">
      <c r="A2444" s="110"/>
      <c r="B2444" s="110"/>
      <c r="C2444" s="31"/>
      <c r="D2444" s="31"/>
      <c r="E2444" s="111"/>
      <c r="F2444" s="81"/>
      <c r="G2444" s="81"/>
      <c r="H2444" s="81"/>
      <c r="I2444" s="81"/>
      <c r="J2444" s="81"/>
      <c r="L2444" s="225" t="str">
        <f t="shared" si="711"/>
        <v>--</v>
      </c>
    </row>
    <row r="2445" spans="1:12" ht="15" hidden="1" customHeight="1" x14ac:dyDescent="0.25">
      <c r="A2445" s="107" t="s">
        <v>668</v>
      </c>
      <c r="B2445" s="106" t="str">
        <f>IF(ISTEXT(VLOOKUP(A2445,'FICHA DE PROJETO'!$A$580:$I$759,2,FALSE)),VLOOKUP(A2445,'FICHA DE PROJETO'!$A$580:$I$759,2,FALSE),"")</f>
        <v/>
      </c>
      <c r="C2445" s="102"/>
      <c r="D2445" s="102"/>
      <c r="E2445" s="102"/>
      <c r="F2445" s="102"/>
      <c r="G2445" s="102"/>
      <c r="H2445" s="102"/>
      <c r="I2445" s="103"/>
      <c r="J2445" s="104"/>
      <c r="L2445" s="212" t="str">
        <f>IF((B2445=""),"--","X")</f>
        <v>--</v>
      </c>
    </row>
    <row r="2446" spans="1:12" ht="15" hidden="1" customHeight="1" x14ac:dyDescent="0.25">
      <c r="B2446" s="101"/>
      <c r="C2446" s="309" t="s">
        <v>635</v>
      </c>
      <c r="D2446" s="310"/>
      <c r="E2446" s="105" t="s">
        <v>636</v>
      </c>
      <c r="F2446" s="311" t="s">
        <v>646</v>
      </c>
      <c r="G2446" s="312"/>
      <c r="H2446" s="312"/>
      <c r="I2446" s="311" t="s">
        <v>647</v>
      </c>
      <c r="J2446" s="313"/>
      <c r="L2446" s="213" t="str">
        <f>L2445</f>
        <v>--</v>
      </c>
    </row>
    <row r="2447" spans="1:12" ht="15" hidden="1" customHeight="1" x14ac:dyDescent="0.25">
      <c r="A2447" s="148" t="s">
        <v>637</v>
      </c>
      <c r="B2447" s="149"/>
      <c r="C2447" s="314"/>
      <c r="D2447" s="315"/>
      <c r="E2447" s="150"/>
      <c r="F2447" s="306" t="str">
        <f>IF(ISBLANK(C2447),"",(IF((C2447=E2447),"X","")))</f>
        <v/>
      </c>
      <c r="G2447" s="307"/>
      <c r="H2447" s="308"/>
      <c r="I2447" s="306" t="str">
        <f t="shared" ref="I2447" si="714">IF(NOT(C2447=E2447),"X","")</f>
        <v/>
      </c>
      <c r="J2447" s="308"/>
      <c r="L2447" s="213" t="str">
        <f t="shared" ref="L2447:L2454" si="715">L2446</f>
        <v>--</v>
      </c>
    </row>
    <row r="2448" spans="1:12" ht="15" hidden="1" customHeight="1" x14ac:dyDescent="0.25">
      <c r="A2448" s="100" t="s">
        <v>638</v>
      </c>
      <c r="B2448" s="112"/>
      <c r="C2448" s="304"/>
      <c r="D2448" s="305"/>
      <c r="E2448" s="150"/>
      <c r="F2448" s="306" t="str">
        <f>IF(ISBLANK(C2448),"",(IF((C2448&lt;=E2448),"X","")))</f>
        <v/>
      </c>
      <c r="G2448" s="307"/>
      <c r="H2448" s="308"/>
      <c r="I2448" s="306" t="str">
        <f t="shared" ref="I2448:I2453" si="716">IF(ISBLANK(C2448),"",(IF((C2448&gt;E2448),"X","")))</f>
        <v/>
      </c>
      <c r="J2448" s="308"/>
      <c r="L2448" s="213" t="str">
        <f t="shared" si="715"/>
        <v>--</v>
      </c>
    </row>
    <row r="2449" spans="1:12" ht="15" hidden="1" customHeight="1" x14ac:dyDescent="0.25">
      <c r="A2449" s="100" t="s">
        <v>640</v>
      </c>
      <c r="B2449" s="113"/>
      <c r="C2449" s="304"/>
      <c r="D2449" s="305"/>
      <c r="E2449" s="150"/>
      <c r="F2449" s="306" t="str">
        <f t="shared" ref="F2449:F2453" si="717">IF(ISBLANK(C2449),"",(IF((C2449&lt;=E2449),"X","")))</f>
        <v/>
      </c>
      <c r="G2449" s="307"/>
      <c r="H2449" s="308"/>
      <c r="I2449" s="306" t="str">
        <f t="shared" si="716"/>
        <v/>
      </c>
      <c r="J2449" s="308"/>
      <c r="L2449" s="213" t="str">
        <f t="shared" si="715"/>
        <v>--</v>
      </c>
    </row>
    <row r="2450" spans="1:12" ht="15" hidden="1" customHeight="1" x14ac:dyDescent="0.25">
      <c r="A2450" s="108" t="s">
        <v>650</v>
      </c>
      <c r="B2450" s="109"/>
      <c r="C2450" s="304"/>
      <c r="D2450" s="305"/>
      <c r="E2450" s="150"/>
      <c r="F2450" s="306" t="str">
        <f t="shared" si="717"/>
        <v/>
      </c>
      <c r="G2450" s="307"/>
      <c r="H2450" s="308"/>
      <c r="I2450" s="306" t="str">
        <f t="shared" si="716"/>
        <v/>
      </c>
      <c r="J2450" s="308"/>
      <c r="L2450" s="213" t="str">
        <f t="shared" si="715"/>
        <v>--</v>
      </c>
    </row>
    <row r="2451" spans="1:12" ht="15" hidden="1" customHeight="1" x14ac:dyDescent="0.25">
      <c r="A2451" s="108" t="s">
        <v>651</v>
      </c>
      <c r="B2451" s="109"/>
      <c r="C2451" s="304"/>
      <c r="D2451" s="305"/>
      <c r="E2451" s="150"/>
      <c r="F2451" s="306" t="str">
        <f t="shared" si="717"/>
        <v/>
      </c>
      <c r="G2451" s="307"/>
      <c r="H2451" s="308"/>
      <c r="I2451" s="306" t="str">
        <f t="shared" si="716"/>
        <v/>
      </c>
      <c r="J2451" s="308"/>
      <c r="L2451" s="213" t="str">
        <f t="shared" si="715"/>
        <v>--</v>
      </c>
    </row>
    <row r="2452" spans="1:12" ht="15" hidden="1" customHeight="1" x14ac:dyDescent="0.25">
      <c r="A2452" s="108" t="s">
        <v>641</v>
      </c>
      <c r="B2452" s="109"/>
      <c r="C2452" s="304"/>
      <c r="D2452" s="305"/>
      <c r="E2452" s="150"/>
      <c r="F2452" s="306" t="str">
        <f t="shared" si="717"/>
        <v/>
      </c>
      <c r="G2452" s="307"/>
      <c r="H2452" s="308"/>
      <c r="I2452" s="306" t="str">
        <f t="shared" si="716"/>
        <v/>
      </c>
      <c r="J2452" s="308"/>
      <c r="L2452" s="213" t="str">
        <f t="shared" si="715"/>
        <v>--</v>
      </c>
    </row>
    <row r="2453" spans="1:12" ht="15" hidden="1" customHeight="1" x14ac:dyDescent="0.25">
      <c r="A2453" s="108" t="s">
        <v>642</v>
      </c>
      <c r="B2453" s="109"/>
      <c r="C2453" s="304"/>
      <c r="D2453" s="305"/>
      <c r="E2453" s="150"/>
      <c r="F2453" s="306" t="str">
        <f t="shared" si="717"/>
        <v/>
      </c>
      <c r="G2453" s="307"/>
      <c r="H2453" s="308"/>
      <c r="I2453" s="306" t="str">
        <f t="shared" si="716"/>
        <v/>
      </c>
      <c r="J2453" s="308"/>
      <c r="L2453" s="213" t="str">
        <f t="shared" si="715"/>
        <v>--</v>
      </c>
    </row>
    <row r="2454" spans="1:12" ht="15" hidden="1" customHeight="1" x14ac:dyDescent="0.25">
      <c r="A2454" s="110"/>
      <c r="B2454" s="110"/>
      <c r="C2454" s="31"/>
      <c r="D2454" s="31"/>
      <c r="E2454" s="111"/>
      <c r="F2454" s="81"/>
      <c r="G2454" s="81"/>
      <c r="H2454" s="81"/>
      <c r="I2454" s="81"/>
      <c r="J2454" s="81"/>
      <c r="L2454" s="225" t="str">
        <f t="shared" si="715"/>
        <v>--</v>
      </c>
    </row>
    <row r="2455" spans="1:12" ht="15" hidden="1" customHeight="1" x14ac:dyDescent="0.25">
      <c r="A2455" s="107" t="s">
        <v>669</v>
      </c>
      <c r="B2455" s="106" t="str">
        <f>IF(ISTEXT(VLOOKUP(A2455,'FICHA DE PROJETO'!$A$580:$I$759,2,FALSE)),VLOOKUP(A2455,'FICHA DE PROJETO'!$A$580:$I$759,2,FALSE),"")</f>
        <v/>
      </c>
      <c r="C2455" s="102"/>
      <c r="D2455" s="102"/>
      <c r="E2455" s="102"/>
      <c r="F2455" s="102"/>
      <c r="G2455" s="102"/>
      <c r="H2455" s="102"/>
      <c r="I2455" s="103"/>
      <c r="J2455" s="104"/>
      <c r="L2455" s="212" t="str">
        <f>IF((B2455=""),"--","X")</f>
        <v>--</v>
      </c>
    </row>
    <row r="2456" spans="1:12" ht="15" hidden="1" customHeight="1" x14ac:dyDescent="0.25">
      <c r="B2456" s="101"/>
      <c r="C2456" s="309" t="s">
        <v>635</v>
      </c>
      <c r="D2456" s="310"/>
      <c r="E2456" s="105" t="s">
        <v>636</v>
      </c>
      <c r="F2456" s="311" t="s">
        <v>646</v>
      </c>
      <c r="G2456" s="312"/>
      <c r="H2456" s="312"/>
      <c r="I2456" s="311" t="s">
        <v>647</v>
      </c>
      <c r="J2456" s="313"/>
      <c r="L2456" s="213" t="str">
        <f>L2455</f>
        <v>--</v>
      </c>
    </row>
    <row r="2457" spans="1:12" ht="15" hidden="1" customHeight="1" x14ac:dyDescent="0.25">
      <c r="A2457" s="148" t="s">
        <v>637</v>
      </c>
      <c r="B2457" s="149"/>
      <c r="C2457" s="314"/>
      <c r="D2457" s="315"/>
      <c r="E2457" s="150"/>
      <c r="F2457" s="306" t="str">
        <f>IF(ISBLANK(C2457),"",(IF((C2457=E2457),"X","")))</f>
        <v/>
      </c>
      <c r="G2457" s="307"/>
      <c r="H2457" s="308"/>
      <c r="I2457" s="306" t="str">
        <f t="shared" ref="I2457" si="718">IF(NOT(C2457=E2457),"X","")</f>
        <v/>
      </c>
      <c r="J2457" s="308"/>
      <c r="L2457" s="213" t="str">
        <f t="shared" ref="L2457:L2464" si="719">L2456</f>
        <v>--</v>
      </c>
    </row>
    <row r="2458" spans="1:12" ht="15" hidden="1" customHeight="1" x14ac:dyDescent="0.25">
      <c r="A2458" s="100" t="s">
        <v>638</v>
      </c>
      <c r="B2458" s="112"/>
      <c r="C2458" s="304"/>
      <c r="D2458" s="305"/>
      <c r="E2458" s="150"/>
      <c r="F2458" s="306" t="str">
        <f>IF(ISBLANK(C2458),"",(IF((C2458&lt;=E2458),"X","")))</f>
        <v/>
      </c>
      <c r="G2458" s="307"/>
      <c r="H2458" s="308"/>
      <c r="I2458" s="306" t="str">
        <f t="shared" ref="I2458:I2463" si="720">IF(ISBLANK(C2458),"",(IF((C2458&gt;E2458),"X","")))</f>
        <v/>
      </c>
      <c r="J2458" s="308"/>
      <c r="L2458" s="213" t="str">
        <f t="shared" si="719"/>
        <v>--</v>
      </c>
    </row>
    <row r="2459" spans="1:12" ht="15" hidden="1" customHeight="1" x14ac:dyDescent="0.25">
      <c r="A2459" s="100" t="s">
        <v>640</v>
      </c>
      <c r="B2459" s="113"/>
      <c r="C2459" s="304"/>
      <c r="D2459" s="305"/>
      <c r="E2459" s="150"/>
      <c r="F2459" s="306" t="str">
        <f t="shared" ref="F2459:F2463" si="721">IF(ISBLANK(C2459),"",(IF((C2459&lt;=E2459),"X","")))</f>
        <v/>
      </c>
      <c r="G2459" s="307"/>
      <c r="H2459" s="308"/>
      <c r="I2459" s="306" t="str">
        <f t="shared" si="720"/>
        <v/>
      </c>
      <c r="J2459" s="308"/>
      <c r="L2459" s="213" t="str">
        <f t="shared" si="719"/>
        <v>--</v>
      </c>
    </row>
    <row r="2460" spans="1:12" ht="15" hidden="1" customHeight="1" x14ac:dyDescent="0.25">
      <c r="A2460" s="108" t="s">
        <v>650</v>
      </c>
      <c r="B2460" s="109"/>
      <c r="C2460" s="304"/>
      <c r="D2460" s="305"/>
      <c r="E2460" s="150"/>
      <c r="F2460" s="306" t="str">
        <f t="shared" si="721"/>
        <v/>
      </c>
      <c r="G2460" s="307"/>
      <c r="H2460" s="308"/>
      <c r="I2460" s="306" t="str">
        <f t="shared" si="720"/>
        <v/>
      </c>
      <c r="J2460" s="308"/>
      <c r="L2460" s="213" t="str">
        <f t="shared" si="719"/>
        <v>--</v>
      </c>
    </row>
    <row r="2461" spans="1:12" ht="15" hidden="1" customHeight="1" x14ac:dyDescent="0.25">
      <c r="A2461" s="108" t="s">
        <v>651</v>
      </c>
      <c r="B2461" s="109"/>
      <c r="C2461" s="304"/>
      <c r="D2461" s="305"/>
      <c r="E2461" s="150"/>
      <c r="F2461" s="306" t="str">
        <f t="shared" si="721"/>
        <v/>
      </c>
      <c r="G2461" s="307"/>
      <c r="H2461" s="308"/>
      <c r="I2461" s="306" t="str">
        <f t="shared" si="720"/>
        <v/>
      </c>
      <c r="J2461" s="308"/>
      <c r="L2461" s="213" t="str">
        <f t="shared" si="719"/>
        <v>--</v>
      </c>
    </row>
    <row r="2462" spans="1:12" ht="15" hidden="1" customHeight="1" x14ac:dyDescent="0.25">
      <c r="A2462" s="108" t="s">
        <v>641</v>
      </c>
      <c r="B2462" s="109"/>
      <c r="C2462" s="304"/>
      <c r="D2462" s="305"/>
      <c r="E2462" s="150"/>
      <c r="F2462" s="306" t="str">
        <f t="shared" si="721"/>
        <v/>
      </c>
      <c r="G2462" s="307"/>
      <c r="H2462" s="308"/>
      <c r="I2462" s="306" t="str">
        <f t="shared" si="720"/>
        <v/>
      </c>
      <c r="J2462" s="308"/>
      <c r="L2462" s="213" t="str">
        <f t="shared" si="719"/>
        <v>--</v>
      </c>
    </row>
    <row r="2463" spans="1:12" ht="15" hidden="1" customHeight="1" x14ac:dyDescent="0.25">
      <c r="A2463" s="108" t="s">
        <v>642</v>
      </c>
      <c r="B2463" s="109"/>
      <c r="C2463" s="304"/>
      <c r="D2463" s="305"/>
      <c r="E2463" s="150"/>
      <c r="F2463" s="306" t="str">
        <f t="shared" si="721"/>
        <v/>
      </c>
      <c r="G2463" s="307"/>
      <c r="H2463" s="308"/>
      <c r="I2463" s="306" t="str">
        <f t="shared" si="720"/>
        <v/>
      </c>
      <c r="J2463" s="308"/>
      <c r="L2463" s="213" t="str">
        <f t="shared" si="719"/>
        <v>--</v>
      </c>
    </row>
    <row r="2464" spans="1:12" ht="15" hidden="1" customHeight="1" x14ac:dyDescent="0.25">
      <c r="A2464" s="110"/>
      <c r="B2464" s="110"/>
      <c r="C2464" s="31"/>
      <c r="D2464" s="31"/>
      <c r="E2464" s="111"/>
      <c r="F2464" s="81"/>
      <c r="G2464" s="81"/>
      <c r="H2464" s="81"/>
      <c r="I2464" s="81"/>
      <c r="J2464" s="81"/>
      <c r="L2464" s="225" t="str">
        <f t="shared" si="719"/>
        <v>--</v>
      </c>
    </row>
    <row r="2465" spans="1:12" ht="15" hidden="1" customHeight="1" x14ac:dyDescent="0.25">
      <c r="A2465" s="107" t="s">
        <v>670</v>
      </c>
      <c r="B2465" s="106" t="str">
        <f>IF(ISTEXT(VLOOKUP(A2465,'FICHA DE PROJETO'!$A$580:$I$759,2,FALSE)),VLOOKUP(A2465,'FICHA DE PROJETO'!$A$580:$I$759,2,FALSE),"")</f>
        <v/>
      </c>
      <c r="C2465" s="102"/>
      <c r="D2465" s="102"/>
      <c r="E2465" s="102"/>
      <c r="F2465" s="102"/>
      <c r="G2465" s="102"/>
      <c r="H2465" s="102"/>
      <c r="I2465" s="103"/>
      <c r="J2465" s="104"/>
      <c r="L2465" s="212" t="str">
        <f>IF((B2465=""),"--","X")</f>
        <v>--</v>
      </c>
    </row>
    <row r="2466" spans="1:12" ht="15" hidden="1" customHeight="1" x14ac:dyDescent="0.25">
      <c r="B2466" s="101"/>
      <c r="C2466" s="309" t="s">
        <v>635</v>
      </c>
      <c r="D2466" s="310"/>
      <c r="E2466" s="105" t="s">
        <v>636</v>
      </c>
      <c r="F2466" s="311" t="s">
        <v>646</v>
      </c>
      <c r="G2466" s="312"/>
      <c r="H2466" s="312"/>
      <c r="I2466" s="311" t="s">
        <v>647</v>
      </c>
      <c r="J2466" s="313"/>
      <c r="L2466" s="213" t="str">
        <f>L2465</f>
        <v>--</v>
      </c>
    </row>
    <row r="2467" spans="1:12" ht="15" hidden="1" customHeight="1" x14ac:dyDescent="0.25">
      <c r="A2467" s="148" t="s">
        <v>637</v>
      </c>
      <c r="B2467" s="149"/>
      <c r="C2467" s="314"/>
      <c r="D2467" s="315"/>
      <c r="E2467" s="150"/>
      <c r="F2467" s="306" t="str">
        <f>IF(ISBLANK(C2467),"",(IF((C2467=E2467),"X","")))</f>
        <v/>
      </c>
      <c r="G2467" s="307"/>
      <c r="H2467" s="308"/>
      <c r="I2467" s="306" t="str">
        <f t="shared" ref="I2467" si="722">IF(NOT(C2467=E2467),"X","")</f>
        <v/>
      </c>
      <c r="J2467" s="308"/>
      <c r="L2467" s="213" t="str">
        <f t="shared" ref="L2467:L2474" si="723">L2466</f>
        <v>--</v>
      </c>
    </row>
    <row r="2468" spans="1:12" ht="15" hidden="1" customHeight="1" x14ac:dyDescent="0.25">
      <c r="A2468" s="100" t="s">
        <v>638</v>
      </c>
      <c r="B2468" s="112"/>
      <c r="C2468" s="304"/>
      <c r="D2468" s="305"/>
      <c r="E2468" s="150"/>
      <c r="F2468" s="306" t="str">
        <f>IF(ISBLANK(C2468),"",(IF((C2468&lt;=E2468),"X","")))</f>
        <v/>
      </c>
      <c r="G2468" s="307"/>
      <c r="H2468" s="308"/>
      <c r="I2468" s="306" t="str">
        <f t="shared" ref="I2468:I2473" si="724">IF(ISBLANK(C2468),"",(IF((C2468&gt;E2468),"X","")))</f>
        <v/>
      </c>
      <c r="J2468" s="308"/>
      <c r="L2468" s="213" t="str">
        <f t="shared" si="723"/>
        <v>--</v>
      </c>
    </row>
    <row r="2469" spans="1:12" ht="15" hidden="1" customHeight="1" x14ac:dyDescent="0.25">
      <c r="A2469" s="100" t="s">
        <v>640</v>
      </c>
      <c r="B2469" s="113"/>
      <c r="C2469" s="304"/>
      <c r="D2469" s="305"/>
      <c r="E2469" s="150"/>
      <c r="F2469" s="306" t="str">
        <f t="shared" ref="F2469:F2473" si="725">IF(ISBLANK(C2469),"",(IF((C2469&lt;=E2469),"X","")))</f>
        <v/>
      </c>
      <c r="G2469" s="307"/>
      <c r="H2469" s="308"/>
      <c r="I2469" s="306" t="str">
        <f t="shared" si="724"/>
        <v/>
      </c>
      <c r="J2469" s="308"/>
      <c r="L2469" s="213" t="str">
        <f t="shared" si="723"/>
        <v>--</v>
      </c>
    </row>
    <row r="2470" spans="1:12" ht="15" hidden="1" customHeight="1" x14ac:dyDescent="0.25">
      <c r="A2470" s="108" t="s">
        <v>650</v>
      </c>
      <c r="B2470" s="109"/>
      <c r="C2470" s="304"/>
      <c r="D2470" s="305"/>
      <c r="E2470" s="150"/>
      <c r="F2470" s="306" t="str">
        <f t="shared" si="725"/>
        <v/>
      </c>
      <c r="G2470" s="307"/>
      <c r="H2470" s="308"/>
      <c r="I2470" s="306" t="str">
        <f t="shared" si="724"/>
        <v/>
      </c>
      <c r="J2470" s="308"/>
      <c r="L2470" s="213" t="str">
        <f t="shared" si="723"/>
        <v>--</v>
      </c>
    </row>
    <row r="2471" spans="1:12" ht="15" hidden="1" customHeight="1" x14ac:dyDescent="0.25">
      <c r="A2471" s="108" t="s">
        <v>651</v>
      </c>
      <c r="B2471" s="109"/>
      <c r="C2471" s="304"/>
      <c r="D2471" s="305"/>
      <c r="E2471" s="150"/>
      <c r="F2471" s="306" t="str">
        <f t="shared" si="725"/>
        <v/>
      </c>
      <c r="G2471" s="307"/>
      <c r="H2471" s="308"/>
      <c r="I2471" s="306" t="str">
        <f t="shared" si="724"/>
        <v/>
      </c>
      <c r="J2471" s="308"/>
      <c r="L2471" s="213" t="str">
        <f t="shared" si="723"/>
        <v>--</v>
      </c>
    </row>
    <row r="2472" spans="1:12" ht="15" hidden="1" customHeight="1" x14ac:dyDescent="0.25">
      <c r="A2472" s="108" t="s">
        <v>641</v>
      </c>
      <c r="B2472" s="109"/>
      <c r="C2472" s="304"/>
      <c r="D2472" s="305"/>
      <c r="E2472" s="150"/>
      <c r="F2472" s="306" t="str">
        <f t="shared" si="725"/>
        <v/>
      </c>
      <c r="G2472" s="307"/>
      <c r="H2472" s="308"/>
      <c r="I2472" s="306" t="str">
        <f t="shared" si="724"/>
        <v/>
      </c>
      <c r="J2472" s="308"/>
      <c r="L2472" s="213" t="str">
        <f t="shared" si="723"/>
        <v>--</v>
      </c>
    </row>
    <row r="2473" spans="1:12" ht="15" hidden="1" customHeight="1" x14ac:dyDescent="0.25">
      <c r="A2473" s="108" t="s">
        <v>642</v>
      </c>
      <c r="B2473" s="109"/>
      <c r="C2473" s="304"/>
      <c r="D2473" s="305"/>
      <c r="E2473" s="150"/>
      <c r="F2473" s="306" t="str">
        <f t="shared" si="725"/>
        <v/>
      </c>
      <c r="G2473" s="307"/>
      <c r="H2473" s="308"/>
      <c r="I2473" s="306" t="str">
        <f t="shared" si="724"/>
        <v/>
      </c>
      <c r="J2473" s="308"/>
      <c r="L2473" s="213" t="str">
        <f t="shared" si="723"/>
        <v>--</v>
      </c>
    </row>
    <row r="2474" spans="1:12" ht="15" hidden="1" customHeight="1" x14ac:dyDescent="0.25">
      <c r="A2474" s="110"/>
      <c r="B2474" s="110"/>
      <c r="C2474" s="31"/>
      <c r="D2474" s="31"/>
      <c r="E2474" s="111"/>
      <c r="F2474" s="81"/>
      <c r="G2474" s="81"/>
      <c r="H2474" s="81"/>
      <c r="I2474" s="81"/>
      <c r="J2474" s="81"/>
      <c r="L2474" s="225" t="str">
        <f t="shared" si="723"/>
        <v>--</v>
      </c>
    </row>
    <row r="2475" spans="1:12" ht="15" hidden="1" customHeight="1" x14ac:dyDescent="0.25">
      <c r="A2475" s="107" t="s">
        <v>671</v>
      </c>
      <c r="B2475" s="106" t="str">
        <f>IF(ISTEXT(VLOOKUP(A2475,'FICHA DE PROJETO'!$A$580:$I$759,2,FALSE)),VLOOKUP(A2475,'FICHA DE PROJETO'!$A$580:$I$759,2,FALSE),"")</f>
        <v/>
      </c>
      <c r="C2475" s="102"/>
      <c r="D2475" s="102"/>
      <c r="E2475" s="102"/>
      <c r="F2475" s="102"/>
      <c r="G2475" s="102"/>
      <c r="H2475" s="102"/>
      <c r="I2475" s="103"/>
      <c r="J2475" s="104"/>
      <c r="L2475" s="212" t="str">
        <f>IF((B2475=""),"--","X")</f>
        <v>--</v>
      </c>
    </row>
    <row r="2476" spans="1:12" ht="15" hidden="1" customHeight="1" x14ac:dyDescent="0.25">
      <c r="B2476" s="101"/>
      <c r="C2476" s="309" t="s">
        <v>635</v>
      </c>
      <c r="D2476" s="310"/>
      <c r="E2476" s="105" t="s">
        <v>636</v>
      </c>
      <c r="F2476" s="311" t="s">
        <v>646</v>
      </c>
      <c r="G2476" s="312"/>
      <c r="H2476" s="312"/>
      <c r="I2476" s="311" t="s">
        <v>647</v>
      </c>
      <c r="J2476" s="313"/>
      <c r="L2476" s="213" t="str">
        <f>L2475</f>
        <v>--</v>
      </c>
    </row>
    <row r="2477" spans="1:12" ht="15" hidden="1" customHeight="1" x14ac:dyDescent="0.25">
      <c r="A2477" s="148" t="s">
        <v>637</v>
      </c>
      <c r="B2477" s="149"/>
      <c r="C2477" s="314"/>
      <c r="D2477" s="315"/>
      <c r="E2477" s="150"/>
      <c r="F2477" s="306" t="str">
        <f>IF(ISBLANK(C2477),"",(IF((C2477=E2477),"X","")))</f>
        <v/>
      </c>
      <c r="G2477" s="307"/>
      <c r="H2477" s="308"/>
      <c r="I2477" s="306" t="str">
        <f t="shared" ref="I2477" si="726">IF(NOT(C2477=E2477),"X","")</f>
        <v/>
      </c>
      <c r="J2477" s="308"/>
      <c r="L2477" s="213" t="str">
        <f t="shared" ref="L2477:L2484" si="727">L2476</f>
        <v>--</v>
      </c>
    </row>
    <row r="2478" spans="1:12" ht="15" hidden="1" customHeight="1" x14ac:dyDescent="0.25">
      <c r="A2478" s="100" t="s">
        <v>638</v>
      </c>
      <c r="B2478" s="112"/>
      <c r="C2478" s="304"/>
      <c r="D2478" s="305"/>
      <c r="E2478" s="150"/>
      <c r="F2478" s="306" t="str">
        <f>IF(ISBLANK(C2478),"",(IF((C2478&lt;=E2478),"X","")))</f>
        <v/>
      </c>
      <c r="G2478" s="307"/>
      <c r="H2478" s="308"/>
      <c r="I2478" s="306" t="str">
        <f t="shared" ref="I2478:I2483" si="728">IF(ISBLANK(C2478),"",(IF((C2478&gt;E2478),"X","")))</f>
        <v/>
      </c>
      <c r="J2478" s="308"/>
      <c r="L2478" s="213" t="str">
        <f t="shared" si="727"/>
        <v>--</v>
      </c>
    </row>
    <row r="2479" spans="1:12" ht="15" hidden="1" customHeight="1" x14ac:dyDescent="0.25">
      <c r="A2479" s="100" t="s">
        <v>640</v>
      </c>
      <c r="B2479" s="113"/>
      <c r="C2479" s="304"/>
      <c r="D2479" s="305"/>
      <c r="E2479" s="150"/>
      <c r="F2479" s="306" t="str">
        <f t="shared" ref="F2479:F2483" si="729">IF(ISBLANK(C2479),"",(IF((C2479&lt;=E2479),"X","")))</f>
        <v/>
      </c>
      <c r="G2479" s="307"/>
      <c r="H2479" s="308"/>
      <c r="I2479" s="306" t="str">
        <f t="shared" si="728"/>
        <v/>
      </c>
      <c r="J2479" s="308"/>
      <c r="L2479" s="213" t="str">
        <f t="shared" si="727"/>
        <v>--</v>
      </c>
    </row>
    <row r="2480" spans="1:12" ht="15" hidden="1" customHeight="1" x14ac:dyDescent="0.25">
      <c r="A2480" s="108" t="s">
        <v>650</v>
      </c>
      <c r="B2480" s="109"/>
      <c r="C2480" s="304"/>
      <c r="D2480" s="305"/>
      <c r="E2480" s="150"/>
      <c r="F2480" s="306" t="str">
        <f t="shared" si="729"/>
        <v/>
      </c>
      <c r="G2480" s="307"/>
      <c r="H2480" s="308"/>
      <c r="I2480" s="306" t="str">
        <f t="shared" si="728"/>
        <v/>
      </c>
      <c r="J2480" s="308"/>
      <c r="L2480" s="213" t="str">
        <f t="shared" si="727"/>
        <v>--</v>
      </c>
    </row>
    <row r="2481" spans="1:12" ht="15" hidden="1" customHeight="1" x14ac:dyDescent="0.25">
      <c r="A2481" s="108" t="s">
        <v>651</v>
      </c>
      <c r="B2481" s="109"/>
      <c r="C2481" s="304"/>
      <c r="D2481" s="305"/>
      <c r="E2481" s="150"/>
      <c r="F2481" s="306" t="str">
        <f t="shared" si="729"/>
        <v/>
      </c>
      <c r="G2481" s="307"/>
      <c r="H2481" s="308"/>
      <c r="I2481" s="306" t="str">
        <f t="shared" si="728"/>
        <v/>
      </c>
      <c r="J2481" s="308"/>
      <c r="L2481" s="213" t="str">
        <f t="shared" si="727"/>
        <v>--</v>
      </c>
    </row>
    <row r="2482" spans="1:12" ht="15" hidden="1" customHeight="1" x14ac:dyDescent="0.25">
      <c r="A2482" s="108" t="s">
        <v>641</v>
      </c>
      <c r="B2482" s="109"/>
      <c r="C2482" s="304"/>
      <c r="D2482" s="305"/>
      <c r="E2482" s="150"/>
      <c r="F2482" s="306" t="str">
        <f t="shared" si="729"/>
        <v/>
      </c>
      <c r="G2482" s="307"/>
      <c r="H2482" s="308"/>
      <c r="I2482" s="306" t="str">
        <f t="shared" si="728"/>
        <v/>
      </c>
      <c r="J2482" s="308"/>
      <c r="L2482" s="213" t="str">
        <f t="shared" si="727"/>
        <v>--</v>
      </c>
    </row>
    <row r="2483" spans="1:12" ht="15" hidden="1" customHeight="1" x14ac:dyDescent="0.25">
      <c r="A2483" s="108" t="s">
        <v>642</v>
      </c>
      <c r="B2483" s="109"/>
      <c r="C2483" s="304"/>
      <c r="D2483" s="305"/>
      <c r="E2483" s="150"/>
      <c r="F2483" s="306" t="str">
        <f t="shared" si="729"/>
        <v/>
      </c>
      <c r="G2483" s="307"/>
      <c r="H2483" s="308"/>
      <c r="I2483" s="306" t="str">
        <f t="shared" si="728"/>
        <v/>
      </c>
      <c r="J2483" s="308"/>
      <c r="L2483" s="213" t="str">
        <f t="shared" si="727"/>
        <v>--</v>
      </c>
    </row>
    <row r="2484" spans="1:12" ht="15" hidden="1" customHeight="1" x14ac:dyDescent="0.25">
      <c r="A2484" s="110"/>
      <c r="B2484" s="110"/>
      <c r="C2484" s="31"/>
      <c r="D2484" s="31"/>
      <c r="E2484" s="111"/>
      <c r="F2484" s="81"/>
      <c r="G2484" s="81"/>
      <c r="H2484" s="81"/>
      <c r="I2484" s="81"/>
      <c r="J2484" s="81"/>
      <c r="L2484" s="225" t="str">
        <f t="shared" si="727"/>
        <v>--</v>
      </c>
    </row>
    <row r="2485" spans="1:12" ht="15" hidden="1" customHeight="1" x14ac:dyDescent="0.25">
      <c r="A2485" s="107" t="s">
        <v>672</v>
      </c>
      <c r="B2485" s="106" t="str">
        <f>IF(ISTEXT(VLOOKUP(A2485,'FICHA DE PROJETO'!$A$580:$I$759,2,FALSE)),VLOOKUP(A2485,'FICHA DE PROJETO'!$A$580:$I$759,2,FALSE),"")</f>
        <v/>
      </c>
      <c r="C2485" s="102"/>
      <c r="D2485" s="102"/>
      <c r="E2485" s="102"/>
      <c r="F2485" s="102"/>
      <c r="G2485" s="102"/>
      <c r="H2485" s="102"/>
      <c r="I2485" s="103"/>
      <c r="J2485" s="104"/>
      <c r="L2485" s="212" t="str">
        <f>IF((B2485=""),"--","X")</f>
        <v>--</v>
      </c>
    </row>
    <row r="2486" spans="1:12" ht="15" hidden="1" customHeight="1" x14ac:dyDescent="0.25">
      <c r="B2486" s="101"/>
      <c r="C2486" s="309" t="s">
        <v>635</v>
      </c>
      <c r="D2486" s="310"/>
      <c r="E2486" s="105" t="s">
        <v>636</v>
      </c>
      <c r="F2486" s="311" t="s">
        <v>646</v>
      </c>
      <c r="G2486" s="312"/>
      <c r="H2486" s="312"/>
      <c r="I2486" s="311" t="s">
        <v>647</v>
      </c>
      <c r="J2486" s="313"/>
      <c r="L2486" s="213" t="str">
        <f>L2485</f>
        <v>--</v>
      </c>
    </row>
    <row r="2487" spans="1:12" ht="15" hidden="1" customHeight="1" x14ac:dyDescent="0.25">
      <c r="A2487" s="148" t="s">
        <v>637</v>
      </c>
      <c r="B2487" s="149"/>
      <c r="C2487" s="314"/>
      <c r="D2487" s="315"/>
      <c r="E2487" s="150"/>
      <c r="F2487" s="306" t="str">
        <f>IF(ISBLANK(C2487),"",(IF((C2487=E2487),"X","")))</f>
        <v/>
      </c>
      <c r="G2487" s="307"/>
      <c r="H2487" s="308"/>
      <c r="I2487" s="306" t="str">
        <f t="shared" ref="I2487" si="730">IF(NOT(C2487=E2487),"X","")</f>
        <v/>
      </c>
      <c r="J2487" s="308"/>
      <c r="L2487" s="213" t="str">
        <f t="shared" ref="L2487:L2494" si="731">L2486</f>
        <v>--</v>
      </c>
    </row>
    <row r="2488" spans="1:12" ht="15" hidden="1" customHeight="1" x14ac:dyDescent="0.25">
      <c r="A2488" s="100" t="s">
        <v>638</v>
      </c>
      <c r="B2488" s="112"/>
      <c r="C2488" s="304"/>
      <c r="D2488" s="305"/>
      <c r="E2488" s="150"/>
      <c r="F2488" s="306" t="str">
        <f>IF(ISBLANK(C2488),"",(IF((C2488&lt;=E2488),"X","")))</f>
        <v/>
      </c>
      <c r="G2488" s="307"/>
      <c r="H2488" s="308"/>
      <c r="I2488" s="306" t="str">
        <f t="shared" ref="I2488:I2493" si="732">IF(ISBLANK(C2488),"",(IF((C2488&gt;E2488),"X","")))</f>
        <v/>
      </c>
      <c r="J2488" s="308"/>
      <c r="L2488" s="213" t="str">
        <f t="shared" si="731"/>
        <v>--</v>
      </c>
    </row>
    <row r="2489" spans="1:12" ht="15" hidden="1" customHeight="1" x14ac:dyDescent="0.25">
      <c r="A2489" s="100" t="s">
        <v>640</v>
      </c>
      <c r="B2489" s="113"/>
      <c r="C2489" s="304"/>
      <c r="D2489" s="305"/>
      <c r="E2489" s="150"/>
      <c r="F2489" s="306" t="str">
        <f t="shared" ref="F2489:F2493" si="733">IF(ISBLANK(C2489),"",(IF((C2489&lt;=E2489),"X","")))</f>
        <v/>
      </c>
      <c r="G2489" s="307"/>
      <c r="H2489" s="308"/>
      <c r="I2489" s="306" t="str">
        <f t="shared" si="732"/>
        <v/>
      </c>
      <c r="J2489" s="308"/>
      <c r="L2489" s="213" t="str">
        <f t="shared" si="731"/>
        <v>--</v>
      </c>
    </row>
    <row r="2490" spans="1:12" ht="15" hidden="1" customHeight="1" x14ac:dyDescent="0.25">
      <c r="A2490" s="108" t="s">
        <v>650</v>
      </c>
      <c r="B2490" s="109"/>
      <c r="C2490" s="304"/>
      <c r="D2490" s="305"/>
      <c r="E2490" s="150"/>
      <c r="F2490" s="306" t="str">
        <f t="shared" si="733"/>
        <v/>
      </c>
      <c r="G2490" s="307"/>
      <c r="H2490" s="308"/>
      <c r="I2490" s="306" t="str">
        <f t="shared" si="732"/>
        <v/>
      </c>
      <c r="J2490" s="308"/>
      <c r="L2490" s="213" t="str">
        <f t="shared" si="731"/>
        <v>--</v>
      </c>
    </row>
    <row r="2491" spans="1:12" ht="15" hidden="1" customHeight="1" x14ac:dyDescent="0.25">
      <c r="A2491" s="108" t="s">
        <v>651</v>
      </c>
      <c r="B2491" s="109"/>
      <c r="C2491" s="304"/>
      <c r="D2491" s="305"/>
      <c r="E2491" s="150"/>
      <c r="F2491" s="306" t="str">
        <f t="shared" si="733"/>
        <v/>
      </c>
      <c r="G2491" s="307"/>
      <c r="H2491" s="308"/>
      <c r="I2491" s="306" t="str">
        <f t="shared" si="732"/>
        <v/>
      </c>
      <c r="J2491" s="308"/>
      <c r="L2491" s="213" t="str">
        <f t="shared" si="731"/>
        <v>--</v>
      </c>
    </row>
    <row r="2492" spans="1:12" ht="15" hidden="1" customHeight="1" x14ac:dyDescent="0.25">
      <c r="A2492" s="108" t="s">
        <v>641</v>
      </c>
      <c r="B2492" s="109"/>
      <c r="C2492" s="304"/>
      <c r="D2492" s="305"/>
      <c r="E2492" s="150"/>
      <c r="F2492" s="306" t="str">
        <f t="shared" si="733"/>
        <v/>
      </c>
      <c r="G2492" s="307"/>
      <c r="H2492" s="308"/>
      <c r="I2492" s="306" t="str">
        <f t="shared" si="732"/>
        <v/>
      </c>
      <c r="J2492" s="308"/>
      <c r="L2492" s="213" t="str">
        <f t="shared" si="731"/>
        <v>--</v>
      </c>
    </row>
    <row r="2493" spans="1:12" ht="15" hidden="1" customHeight="1" x14ac:dyDescent="0.25">
      <c r="A2493" s="108" t="s">
        <v>642</v>
      </c>
      <c r="B2493" s="109"/>
      <c r="C2493" s="304"/>
      <c r="D2493" s="305"/>
      <c r="E2493" s="150"/>
      <c r="F2493" s="306" t="str">
        <f t="shared" si="733"/>
        <v/>
      </c>
      <c r="G2493" s="307"/>
      <c r="H2493" s="308"/>
      <c r="I2493" s="306" t="str">
        <f t="shared" si="732"/>
        <v/>
      </c>
      <c r="J2493" s="308"/>
      <c r="L2493" s="213" t="str">
        <f t="shared" si="731"/>
        <v>--</v>
      </c>
    </row>
    <row r="2494" spans="1:12" ht="15" hidden="1" customHeight="1" x14ac:dyDescent="0.25">
      <c r="A2494" s="110"/>
      <c r="B2494" s="110"/>
      <c r="C2494" s="31"/>
      <c r="D2494" s="31"/>
      <c r="E2494" s="111"/>
      <c r="F2494" s="81"/>
      <c r="G2494" s="81"/>
      <c r="H2494" s="81"/>
      <c r="I2494" s="81"/>
      <c r="J2494" s="81"/>
      <c r="L2494" s="225" t="str">
        <f t="shared" si="731"/>
        <v>--</v>
      </c>
    </row>
    <row r="2495" spans="1:12" ht="15" hidden="1" customHeight="1" x14ac:dyDescent="0.25">
      <c r="A2495" s="107" t="s">
        <v>673</v>
      </c>
      <c r="B2495" s="106" t="str">
        <f>IF(ISTEXT(VLOOKUP(A2495,'FICHA DE PROJETO'!$A$580:$I$759,2,FALSE)),VLOOKUP(A2495,'FICHA DE PROJETO'!$A$580:$I$759,2,FALSE),"")</f>
        <v/>
      </c>
      <c r="C2495" s="102"/>
      <c r="D2495" s="102"/>
      <c r="E2495" s="102"/>
      <c r="F2495" s="102"/>
      <c r="G2495" s="102"/>
      <c r="H2495" s="102"/>
      <c r="I2495" s="103"/>
      <c r="J2495" s="104"/>
      <c r="L2495" s="212" t="str">
        <f>IF((B2495=""),"--","X")</f>
        <v>--</v>
      </c>
    </row>
    <row r="2496" spans="1:12" ht="15" hidden="1" customHeight="1" x14ac:dyDescent="0.25">
      <c r="B2496" s="101"/>
      <c r="C2496" s="309" t="s">
        <v>635</v>
      </c>
      <c r="D2496" s="310"/>
      <c r="E2496" s="105" t="s">
        <v>636</v>
      </c>
      <c r="F2496" s="311" t="s">
        <v>646</v>
      </c>
      <c r="G2496" s="312"/>
      <c r="H2496" s="312"/>
      <c r="I2496" s="311" t="s">
        <v>647</v>
      </c>
      <c r="J2496" s="313"/>
      <c r="L2496" s="213" t="str">
        <f>L2495</f>
        <v>--</v>
      </c>
    </row>
    <row r="2497" spans="1:12" ht="15" hidden="1" customHeight="1" x14ac:dyDescent="0.25">
      <c r="A2497" s="148" t="s">
        <v>637</v>
      </c>
      <c r="B2497" s="149"/>
      <c r="C2497" s="314"/>
      <c r="D2497" s="315"/>
      <c r="E2497" s="150"/>
      <c r="F2497" s="306" t="str">
        <f>IF(ISBLANK(C2497),"",(IF((C2497=E2497),"X","")))</f>
        <v/>
      </c>
      <c r="G2497" s="307"/>
      <c r="H2497" s="308"/>
      <c r="I2497" s="306" t="str">
        <f t="shared" ref="I2497" si="734">IF(NOT(C2497=E2497),"X","")</f>
        <v/>
      </c>
      <c r="J2497" s="308"/>
      <c r="L2497" s="213" t="str">
        <f t="shared" ref="L2497:L2504" si="735">L2496</f>
        <v>--</v>
      </c>
    </row>
    <row r="2498" spans="1:12" ht="15" hidden="1" customHeight="1" x14ac:dyDescent="0.25">
      <c r="A2498" s="100" t="s">
        <v>638</v>
      </c>
      <c r="B2498" s="112"/>
      <c r="C2498" s="304"/>
      <c r="D2498" s="305"/>
      <c r="E2498" s="150"/>
      <c r="F2498" s="306" t="str">
        <f>IF(ISBLANK(C2498),"",(IF((C2498&lt;=E2498),"X","")))</f>
        <v/>
      </c>
      <c r="G2498" s="307"/>
      <c r="H2498" s="308"/>
      <c r="I2498" s="306" t="str">
        <f t="shared" ref="I2498:I2503" si="736">IF(ISBLANK(C2498),"",(IF((C2498&gt;E2498),"X","")))</f>
        <v/>
      </c>
      <c r="J2498" s="308"/>
      <c r="L2498" s="213" t="str">
        <f t="shared" si="735"/>
        <v>--</v>
      </c>
    </row>
    <row r="2499" spans="1:12" ht="15" hidden="1" customHeight="1" x14ac:dyDescent="0.25">
      <c r="A2499" s="100" t="s">
        <v>640</v>
      </c>
      <c r="B2499" s="113"/>
      <c r="C2499" s="304"/>
      <c r="D2499" s="305"/>
      <c r="E2499" s="150"/>
      <c r="F2499" s="306" t="str">
        <f t="shared" ref="F2499:F2503" si="737">IF(ISBLANK(C2499),"",(IF((C2499&lt;=E2499),"X","")))</f>
        <v/>
      </c>
      <c r="G2499" s="307"/>
      <c r="H2499" s="308"/>
      <c r="I2499" s="306" t="str">
        <f t="shared" si="736"/>
        <v/>
      </c>
      <c r="J2499" s="308"/>
      <c r="L2499" s="213" t="str">
        <f t="shared" si="735"/>
        <v>--</v>
      </c>
    </row>
    <row r="2500" spans="1:12" ht="15" hidden="1" customHeight="1" x14ac:dyDescent="0.25">
      <c r="A2500" s="108" t="s">
        <v>650</v>
      </c>
      <c r="B2500" s="109"/>
      <c r="C2500" s="304"/>
      <c r="D2500" s="305"/>
      <c r="E2500" s="150"/>
      <c r="F2500" s="306" t="str">
        <f t="shared" si="737"/>
        <v/>
      </c>
      <c r="G2500" s="307"/>
      <c r="H2500" s="308"/>
      <c r="I2500" s="306" t="str">
        <f t="shared" si="736"/>
        <v/>
      </c>
      <c r="J2500" s="308"/>
      <c r="L2500" s="213" t="str">
        <f t="shared" si="735"/>
        <v>--</v>
      </c>
    </row>
    <row r="2501" spans="1:12" ht="15" hidden="1" customHeight="1" x14ac:dyDescent="0.25">
      <c r="A2501" s="108" t="s">
        <v>651</v>
      </c>
      <c r="B2501" s="109"/>
      <c r="C2501" s="304"/>
      <c r="D2501" s="305"/>
      <c r="E2501" s="150"/>
      <c r="F2501" s="306" t="str">
        <f t="shared" si="737"/>
        <v/>
      </c>
      <c r="G2501" s="307"/>
      <c r="H2501" s="308"/>
      <c r="I2501" s="306" t="str">
        <f t="shared" si="736"/>
        <v/>
      </c>
      <c r="J2501" s="308"/>
      <c r="L2501" s="213" t="str">
        <f t="shared" si="735"/>
        <v>--</v>
      </c>
    </row>
    <row r="2502" spans="1:12" ht="15" hidden="1" customHeight="1" x14ac:dyDescent="0.25">
      <c r="A2502" s="108" t="s">
        <v>641</v>
      </c>
      <c r="B2502" s="109"/>
      <c r="C2502" s="304"/>
      <c r="D2502" s="305"/>
      <c r="E2502" s="150"/>
      <c r="F2502" s="306" t="str">
        <f t="shared" si="737"/>
        <v/>
      </c>
      <c r="G2502" s="307"/>
      <c r="H2502" s="308"/>
      <c r="I2502" s="306" t="str">
        <f t="shared" si="736"/>
        <v/>
      </c>
      <c r="J2502" s="308"/>
      <c r="L2502" s="213" t="str">
        <f t="shared" si="735"/>
        <v>--</v>
      </c>
    </row>
    <row r="2503" spans="1:12" ht="15" hidden="1" customHeight="1" x14ac:dyDescent="0.25">
      <c r="A2503" s="108" t="s">
        <v>642</v>
      </c>
      <c r="B2503" s="109"/>
      <c r="C2503" s="304"/>
      <c r="D2503" s="305"/>
      <c r="E2503" s="150"/>
      <c r="F2503" s="306" t="str">
        <f t="shared" si="737"/>
        <v/>
      </c>
      <c r="G2503" s="307"/>
      <c r="H2503" s="308"/>
      <c r="I2503" s="306" t="str">
        <f t="shared" si="736"/>
        <v/>
      </c>
      <c r="J2503" s="308"/>
      <c r="L2503" s="213" t="str">
        <f t="shared" si="735"/>
        <v>--</v>
      </c>
    </row>
    <row r="2504" spans="1:12" ht="15" hidden="1" customHeight="1" x14ac:dyDescent="0.25">
      <c r="A2504" s="110"/>
      <c r="B2504" s="110"/>
      <c r="C2504" s="31"/>
      <c r="D2504" s="31"/>
      <c r="E2504" s="111"/>
      <c r="F2504" s="81"/>
      <c r="G2504" s="81"/>
      <c r="H2504" s="81"/>
      <c r="I2504" s="81"/>
      <c r="J2504" s="81"/>
      <c r="L2504" s="225" t="str">
        <f t="shared" si="735"/>
        <v>--</v>
      </c>
    </row>
    <row r="2505" spans="1:12" ht="15" hidden="1" customHeight="1" x14ac:dyDescent="0.25">
      <c r="A2505" s="107" t="s">
        <v>674</v>
      </c>
      <c r="B2505" s="106" t="str">
        <f>IF(ISTEXT(VLOOKUP(A2505,'FICHA DE PROJETO'!$A$580:$I$759,2,FALSE)),VLOOKUP(A2505,'FICHA DE PROJETO'!$A$580:$I$759,2,FALSE),"")</f>
        <v/>
      </c>
      <c r="C2505" s="102"/>
      <c r="D2505" s="102"/>
      <c r="E2505" s="102"/>
      <c r="F2505" s="102"/>
      <c r="G2505" s="102"/>
      <c r="H2505" s="102"/>
      <c r="I2505" s="103"/>
      <c r="J2505" s="104"/>
      <c r="L2505" s="212" t="str">
        <f>IF((B2505=""),"--","X")</f>
        <v>--</v>
      </c>
    </row>
    <row r="2506" spans="1:12" ht="15" hidden="1" customHeight="1" x14ac:dyDescent="0.25">
      <c r="B2506" s="101"/>
      <c r="C2506" s="309" t="s">
        <v>635</v>
      </c>
      <c r="D2506" s="310"/>
      <c r="E2506" s="105" t="s">
        <v>636</v>
      </c>
      <c r="F2506" s="311" t="s">
        <v>646</v>
      </c>
      <c r="G2506" s="312"/>
      <c r="H2506" s="312"/>
      <c r="I2506" s="311" t="s">
        <v>647</v>
      </c>
      <c r="J2506" s="313"/>
      <c r="L2506" s="213" t="str">
        <f>L2505</f>
        <v>--</v>
      </c>
    </row>
    <row r="2507" spans="1:12" ht="15" hidden="1" customHeight="1" x14ac:dyDescent="0.25">
      <c r="A2507" s="148" t="s">
        <v>637</v>
      </c>
      <c r="B2507" s="149"/>
      <c r="C2507" s="314"/>
      <c r="D2507" s="315"/>
      <c r="E2507" s="150"/>
      <c r="F2507" s="306" t="str">
        <f>IF(ISBLANK(C2507),"",(IF((C2507=E2507),"X","")))</f>
        <v/>
      </c>
      <c r="G2507" s="307"/>
      <c r="H2507" s="308"/>
      <c r="I2507" s="306" t="str">
        <f t="shared" ref="I2507" si="738">IF(NOT(C2507=E2507),"X","")</f>
        <v/>
      </c>
      <c r="J2507" s="308"/>
      <c r="L2507" s="213" t="str">
        <f t="shared" ref="L2507:L2514" si="739">L2506</f>
        <v>--</v>
      </c>
    </row>
    <row r="2508" spans="1:12" ht="15" hidden="1" customHeight="1" x14ac:dyDescent="0.25">
      <c r="A2508" s="100" t="s">
        <v>638</v>
      </c>
      <c r="B2508" s="112"/>
      <c r="C2508" s="304"/>
      <c r="D2508" s="305"/>
      <c r="E2508" s="150"/>
      <c r="F2508" s="306" t="str">
        <f>IF(ISBLANK(C2508),"",(IF((C2508&lt;=E2508),"X","")))</f>
        <v/>
      </c>
      <c r="G2508" s="307"/>
      <c r="H2508" s="308"/>
      <c r="I2508" s="306" t="str">
        <f t="shared" ref="I2508:I2513" si="740">IF(ISBLANK(C2508),"",(IF((C2508&gt;E2508),"X","")))</f>
        <v/>
      </c>
      <c r="J2508" s="308"/>
      <c r="L2508" s="213" t="str">
        <f t="shared" si="739"/>
        <v>--</v>
      </c>
    </row>
    <row r="2509" spans="1:12" ht="15" hidden="1" customHeight="1" x14ac:dyDescent="0.25">
      <c r="A2509" s="100" t="s">
        <v>640</v>
      </c>
      <c r="B2509" s="113"/>
      <c r="C2509" s="304"/>
      <c r="D2509" s="305"/>
      <c r="E2509" s="150"/>
      <c r="F2509" s="306" t="str">
        <f t="shared" ref="F2509:F2513" si="741">IF(ISBLANK(C2509),"",(IF((C2509&lt;=E2509),"X","")))</f>
        <v/>
      </c>
      <c r="G2509" s="307"/>
      <c r="H2509" s="308"/>
      <c r="I2509" s="306" t="str">
        <f t="shared" si="740"/>
        <v/>
      </c>
      <c r="J2509" s="308"/>
      <c r="L2509" s="213" t="str">
        <f t="shared" si="739"/>
        <v>--</v>
      </c>
    </row>
    <row r="2510" spans="1:12" ht="15" hidden="1" customHeight="1" x14ac:dyDescent="0.25">
      <c r="A2510" s="108" t="s">
        <v>650</v>
      </c>
      <c r="B2510" s="109"/>
      <c r="C2510" s="304"/>
      <c r="D2510" s="305"/>
      <c r="E2510" s="150"/>
      <c r="F2510" s="306" t="str">
        <f t="shared" si="741"/>
        <v/>
      </c>
      <c r="G2510" s="307"/>
      <c r="H2510" s="308"/>
      <c r="I2510" s="306" t="str">
        <f t="shared" si="740"/>
        <v/>
      </c>
      <c r="J2510" s="308"/>
      <c r="L2510" s="213" t="str">
        <f t="shared" si="739"/>
        <v>--</v>
      </c>
    </row>
    <row r="2511" spans="1:12" ht="15" hidden="1" customHeight="1" x14ac:dyDescent="0.25">
      <c r="A2511" s="108" t="s">
        <v>651</v>
      </c>
      <c r="B2511" s="109"/>
      <c r="C2511" s="304"/>
      <c r="D2511" s="305"/>
      <c r="E2511" s="150"/>
      <c r="F2511" s="306" t="str">
        <f t="shared" si="741"/>
        <v/>
      </c>
      <c r="G2511" s="307"/>
      <c r="H2511" s="308"/>
      <c r="I2511" s="306" t="str">
        <f t="shared" si="740"/>
        <v/>
      </c>
      <c r="J2511" s="308"/>
      <c r="L2511" s="213" t="str">
        <f t="shared" si="739"/>
        <v>--</v>
      </c>
    </row>
    <row r="2512" spans="1:12" ht="15" hidden="1" customHeight="1" x14ac:dyDescent="0.25">
      <c r="A2512" s="108" t="s">
        <v>641</v>
      </c>
      <c r="B2512" s="109"/>
      <c r="C2512" s="304"/>
      <c r="D2512" s="305"/>
      <c r="E2512" s="150"/>
      <c r="F2512" s="306" t="str">
        <f t="shared" si="741"/>
        <v/>
      </c>
      <c r="G2512" s="307"/>
      <c r="H2512" s="308"/>
      <c r="I2512" s="306" t="str">
        <f t="shared" si="740"/>
        <v/>
      </c>
      <c r="J2512" s="308"/>
      <c r="L2512" s="213" t="str">
        <f t="shared" si="739"/>
        <v>--</v>
      </c>
    </row>
    <row r="2513" spans="1:12" ht="15" hidden="1" customHeight="1" x14ac:dyDescent="0.25">
      <c r="A2513" s="108" t="s">
        <v>642</v>
      </c>
      <c r="B2513" s="109"/>
      <c r="C2513" s="304"/>
      <c r="D2513" s="305"/>
      <c r="E2513" s="150"/>
      <c r="F2513" s="306" t="str">
        <f t="shared" si="741"/>
        <v/>
      </c>
      <c r="G2513" s="307"/>
      <c r="H2513" s="308"/>
      <c r="I2513" s="306" t="str">
        <f t="shared" si="740"/>
        <v/>
      </c>
      <c r="J2513" s="308"/>
      <c r="L2513" s="213" t="str">
        <f t="shared" si="739"/>
        <v>--</v>
      </c>
    </row>
    <row r="2514" spans="1:12" ht="15" hidden="1" customHeight="1" x14ac:dyDescent="0.25">
      <c r="A2514" s="110"/>
      <c r="B2514" s="110"/>
      <c r="C2514" s="31"/>
      <c r="D2514" s="31"/>
      <c r="E2514" s="111"/>
      <c r="F2514" s="81"/>
      <c r="G2514" s="81"/>
      <c r="H2514" s="81"/>
      <c r="I2514" s="81"/>
      <c r="J2514" s="81"/>
      <c r="L2514" s="225" t="str">
        <f t="shared" si="739"/>
        <v>--</v>
      </c>
    </row>
    <row r="2515" spans="1:12" ht="15" hidden="1" customHeight="1" x14ac:dyDescent="0.25">
      <c r="A2515" s="107" t="s">
        <v>675</v>
      </c>
      <c r="B2515" s="106" t="str">
        <f>IF(ISTEXT(VLOOKUP(A2515,'FICHA DE PROJETO'!$A$580:$I$759,2,FALSE)),VLOOKUP(A2515,'FICHA DE PROJETO'!$A$580:$I$759,2,FALSE),"")</f>
        <v/>
      </c>
      <c r="C2515" s="102"/>
      <c r="D2515" s="102"/>
      <c r="E2515" s="102"/>
      <c r="F2515" s="102"/>
      <c r="G2515" s="102"/>
      <c r="H2515" s="102"/>
      <c r="I2515" s="103"/>
      <c r="J2515" s="104"/>
      <c r="L2515" s="212" t="str">
        <f>IF((B2515=""),"--","X")</f>
        <v>--</v>
      </c>
    </row>
    <row r="2516" spans="1:12" ht="15" hidden="1" customHeight="1" x14ac:dyDescent="0.25">
      <c r="B2516" s="101"/>
      <c r="C2516" s="309" t="s">
        <v>635</v>
      </c>
      <c r="D2516" s="310"/>
      <c r="E2516" s="105" t="s">
        <v>636</v>
      </c>
      <c r="F2516" s="311" t="s">
        <v>646</v>
      </c>
      <c r="G2516" s="312"/>
      <c r="H2516" s="312"/>
      <c r="I2516" s="311" t="s">
        <v>647</v>
      </c>
      <c r="J2516" s="313"/>
      <c r="L2516" s="213" t="str">
        <f>L2515</f>
        <v>--</v>
      </c>
    </row>
    <row r="2517" spans="1:12" ht="15" hidden="1" customHeight="1" x14ac:dyDescent="0.25">
      <c r="A2517" s="148" t="s">
        <v>637</v>
      </c>
      <c r="B2517" s="149"/>
      <c r="C2517" s="314"/>
      <c r="D2517" s="315"/>
      <c r="E2517" s="150"/>
      <c r="F2517" s="306" t="str">
        <f>IF(ISBLANK(C2517),"",(IF((C2517=E2517),"X","")))</f>
        <v/>
      </c>
      <c r="G2517" s="307"/>
      <c r="H2517" s="308"/>
      <c r="I2517" s="306" t="str">
        <f t="shared" ref="I2517" si="742">IF(NOT(C2517=E2517),"X","")</f>
        <v/>
      </c>
      <c r="J2517" s="308"/>
      <c r="L2517" s="213" t="str">
        <f t="shared" ref="L2517:L2524" si="743">L2516</f>
        <v>--</v>
      </c>
    </row>
    <row r="2518" spans="1:12" ht="15" hidden="1" customHeight="1" x14ac:dyDescent="0.25">
      <c r="A2518" s="100" t="s">
        <v>638</v>
      </c>
      <c r="B2518" s="112"/>
      <c r="C2518" s="304"/>
      <c r="D2518" s="305"/>
      <c r="E2518" s="150"/>
      <c r="F2518" s="306" t="str">
        <f>IF(ISBLANK(C2518),"",(IF((C2518&lt;=E2518),"X","")))</f>
        <v/>
      </c>
      <c r="G2518" s="307"/>
      <c r="H2518" s="308"/>
      <c r="I2518" s="306" t="str">
        <f t="shared" ref="I2518:I2523" si="744">IF(ISBLANK(C2518),"",(IF((C2518&gt;E2518),"X","")))</f>
        <v/>
      </c>
      <c r="J2518" s="308"/>
      <c r="L2518" s="213" t="str">
        <f t="shared" si="743"/>
        <v>--</v>
      </c>
    </row>
    <row r="2519" spans="1:12" ht="15" hidden="1" customHeight="1" x14ac:dyDescent="0.25">
      <c r="A2519" s="100" t="s">
        <v>640</v>
      </c>
      <c r="B2519" s="113"/>
      <c r="C2519" s="304"/>
      <c r="D2519" s="305"/>
      <c r="E2519" s="150"/>
      <c r="F2519" s="306" t="str">
        <f t="shared" ref="F2519:F2523" si="745">IF(ISBLANK(C2519),"",(IF((C2519&lt;=E2519),"X","")))</f>
        <v/>
      </c>
      <c r="G2519" s="307"/>
      <c r="H2519" s="308"/>
      <c r="I2519" s="306" t="str">
        <f t="shared" si="744"/>
        <v/>
      </c>
      <c r="J2519" s="308"/>
      <c r="L2519" s="213" t="str">
        <f t="shared" si="743"/>
        <v>--</v>
      </c>
    </row>
    <row r="2520" spans="1:12" ht="15" hidden="1" customHeight="1" x14ac:dyDescent="0.25">
      <c r="A2520" s="108" t="s">
        <v>650</v>
      </c>
      <c r="B2520" s="109"/>
      <c r="C2520" s="304"/>
      <c r="D2520" s="305"/>
      <c r="E2520" s="150"/>
      <c r="F2520" s="306" t="str">
        <f t="shared" si="745"/>
        <v/>
      </c>
      <c r="G2520" s="307"/>
      <c r="H2520" s="308"/>
      <c r="I2520" s="306" t="str">
        <f t="shared" si="744"/>
        <v/>
      </c>
      <c r="J2520" s="308"/>
      <c r="L2520" s="213" t="str">
        <f t="shared" si="743"/>
        <v>--</v>
      </c>
    </row>
    <row r="2521" spans="1:12" ht="15" hidden="1" customHeight="1" x14ac:dyDescent="0.25">
      <c r="A2521" s="108" t="s">
        <v>651</v>
      </c>
      <c r="B2521" s="109"/>
      <c r="C2521" s="304"/>
      <c r="D2521" s="305"/>
      <c r="E2521" s="150"/>
      <c r="F2521" s="306" t="str">
        <f t="shared" si="745"/>
        <v/>
      </c>
      <c r="G2521" s="307"/>
      <c r="H2521" s="308"/>
      <c r="I2521" s="306" t="str">
        <f t="shared" si="744"/>
        <v/>
      </c>
      <c r="J2521" s="308"/>
      <c r="L2521" s="213" t="str">
        <f t="shared" si="743"/>
        <v>--</v>
      </c>
    </row>
    <row r="2522" spans="1:12" ht="15" hidden="1" customHeight="1" x14ac:dyDescent="0.25">
      <c r="A2522" s="108" t="s">
        <v>641</v>
      </c>
      <c r="B2522" s="109"/>
      <c r="C2522" s="304"/>
      <c r="D2522" s="305"/>
      <c r="E2522" s="150"/>
      <c r="F2522" s="306" t="str">
        <f t="shared" si="745"/>
        <v/>
      </c>
      <c r="G2522" s="307"/>
      <c r="H2522" s="308"/>
      <c r="I2522" s="306" t="str">
        <f t="shared" si="744"/>
        <v/>
      </c>
      <c r="J2522" s="308"/>
      <c r="L2522" s="213" t="str">
        <f t="shared" si="743"/>
        <v>--</v>
      </c>
    </row>
    <row r="2523" spans="1:12" ht="15" hidden="1" customHeight="1" x14ac:dyDescent="0.25">
      <c r="A2523" s="108" t="s">
        <v>642</v>
      </c>
      <c r="B2523" s="109"/>
      <c r="C2523" s="304"/>
      <c r="D2523" s="305"/>
      <c r="E2523" s="150"/>
      <c r="F2523" s="306" t="str">
        <f t="shared" si="745"/>
        <v/>
      </c>
      <c r="G2523" s="307"/>
      <c r="H2523" s="308"/>
      <c r="I2523" s="306" t="str">
        <f t="shared" si="744"/>
        <v/>
      </c>
      <c r="J2523" s="308"/>
      <c r="L2523" s="213" t="str">
        <f t="shared" si="743"/>
        <v>--</v>
      </c>
    </row>
    <row r="2524" spans="1:12" ht="15" hidden="1" customHeight="1" x14ac:dyDescent="0.25">
      <c r="A2524" s="110"/>
      <c r="B2524" s="110"/>
      <c r="C2524" s="31"/>
      <c r="D2524" s="31"/>
      <c r="E2524" s="111"/>
      <c r="F2524" s="81"/>
      <c r="G2524" s="81"/>
      <c r="H2524" s="81"/>
      <c r="I2524" s="81"/>
      <c r="J2524" s="81"/>
      <c r="L2524" s="225" t="str">
        <f t="shared" si="743"/>
        <v>--</v>
      </c>
    </row>
    <row r="2525" spans="1:12" ht="15" hidden="1" customHeight="1" x14ac:dyDescent="0.25">
      <c r="A2525" s="107" t="s">
        <v>676</v>
      </c>
      <c r="B2525" s="106" t="str">
        <f>IF(ISTEXT(VLOOKUP(A2525,'FICHA DE PROJETO'!$A$580:$I$759,2,FALSE)),VLOOKUP(A2525,'FICHA DE PROJETO'!$A$580:$I$759,2,FALSE),"")</f>
        <v/>
      </c>
      <c r="C2525" s="102"/>
      <c r="D2525" s="102"/>
      <c r="E2525" s="102"/>
      <c r="F2525" s="102"/>
      <c r="G2525" s="102"/>
      <c r="H2525" s="102"/>
      <c r="I2525" s="103"/>
      <c r="J2525" s="104"/>
      <c r="L2525" s="212" t="str">
        <f>IF((B2525=""),"--","X")</f>
        <v>--</v>
      </c>
    </row>
    <row r="2526" spans="1:12" ht="15" hidden="1" customHeight="1" x14ac:dyDescent="0.25">
      <c r="B2526" s="101"/>
      <c r="C2526" s="309" t="s">
        <v>635</v>
      </c>
      <c r="D2526" s="310"/>
      <c r="E2526" s="105" t="s">
        <v>636</v>
      </c>
      <c r="F2526" s="311" t="s">
        <v>646</v>
      </c>
      <c r="G2526" s="312"/>
      <c r="H2526" s="312"/>
      <c r="I2526" s="311" t="s">
        <v>647</v>
      </c>
      <c r="J2526" s="313"/>
      <c r="L2526" s="213" t="str">
        <f>L2525</f>
        <v>--</v>
      </c>
    </row>
    <row r="2527" spans="1:12" ht="15" hidden="1" customHeight="1" x14ac:dyDescent="0.25">
      <c r="A2527" s="148" t="s">
        <v>637</v>
      </c>
      <c r="B2527" s="149"/>
      <c r="C2527" s="314"/>
      <c r="D2527" s="315"/>
      <c r="E2527" s="150"/>
      <c r="F2527" s="306" t="str">
        <f>IF(ISBLANK(C2527),"",(IF((C2527=E2527),"X","")))</f>
        <v/>
      </c>
      <c r="G2527" s="307"/>
      <c r="H2527" s="308"/>
      <c r="I2527" s="306" t="str">
        <f t="shared" ref="I2527" si="746">IF(NOT(C2527=E2527),"X","")</f>
        <v/>
      </c>
      <c r="J2527" s="308"/>
      <c r="L2527" s="213" t="str">
        <f t="shared" ref="L2527:L2534" si="747">L2526</f>
        <v>--</v>
      </c>
    </row>
    <row r="2528" spans="1:12" ht="15" hidden="1" customHeight="1" x14ac:dyDescent="0.25">
      <c r="A2528" s="100" t="s">
        <v>638</v>
      </c>
      <c r="B2528" s="112"/>
      <c r="C2528" s="304"/>
      <c r="D2528" s="305"/>
      <c r="E2528" s="150"/>
      <c r="F2528" s="306" t="str">
        <f>IF(ISBLANK(C2528),"",(IF((C2528&lt;=E2528),"X","")))</f>
        <v/>
      </c>
      <c r="G2528" s="307"/>
      <c r="H2528" s="308"/>
      <c r="I2528" s="306" t="str">
        <f t="shared" ref="I2528:I2533" si="748">IF(ISBLANK(C2528),"",(IF((C2528&gt;E2528),"X","")))</f>
        <v/>
      </c>
      <c r="J2528" s="308"/>
      <c r="L2528" s="213" t="str">
        <f t="shared" si="747"/>
        <v>--</v>
      </c>
    </row>
    <row r="2529" spans="1:12" ht="15" hidden="1" customHeight="1" x14ac:dyDescent="0.25">
      <c r="A2529" s="100" t="s">
        <v>640</v>
      </c>
      <c r="B2529" s="113"/>
      <c r="C2529" s="304"/>
      <c r="D2529" s="305"/>
      <c r="E2529" s="150"/>
      <c r="F2529" s="306" t="str">
        <f t="shared" ref="F2529:F2533" si="749">IF(ISBLANK(C2529),"",(IF((C2529&lt;=E2529),"X","")))</f>
        <v/>
      </c>
      <c r="G2529" s="307"/>
      <c r="H2529" s="308"/>
      <c r="I2529" s="306" t="str">
        <f t="shared" si="748"/>
        <v/>
      </c>
      <c r="J2529" s="308"/>
      <c r="L2529" s="213" t="str">
        <f t="shared" si="747"/>
        <v>--</v>
      </c>
    </row>
    <row r="2530" spans="1:12" ht="15" hidden="1" customHeight="1" x14ac:dyDescent="0.25">
      <c r="A2530" s="108" t="s">
        <v>650</v>
      </c>
      <c r="B2530" s="109"/>
      <c r="C2530" s="304"/>
      <c r="D2530" s="305"/>
      <c r="E2530" s="150"/>
      <c r="F2530" s="306" t="str">
        <f t="shared" si="749"/>
        <v/>
      </c>
      <c r="G2530" s="307"/>
      <c r="H2530" s="308"/>
      <c r="I2530" s="306" t="str">
        <f t="shared" si="748"/>
        <v/>
      </c>
      <c r="J2530" s="308"/>
      <c r="L2530" s="213" t="str">
        <f t="shared" si="747"/>
        <v>--</v>
      </c>
    </row>
    <row r="2531" spans="1:12" ht="15" hidden="1" customHeight="1" x14ac:dyDescent="0.25">
      <c r="A2531" s="108" t="s">
        <v>651</v>
      </c>
      <c r="B2531" s="109"/>
      <c r="C2531" s="304"/>
      <c r="D2531" s="305"/>
      <c r="E2531" s="150"/>
      <c r="F2531" s="306" t="str">
        <f t="shared" si="749"/>
        <v/>
      </c>
      <c r="G2531" s="307"/>
      <c r="H2531" s="308"/>
      <c r="I2531" s="306" t="str">
        <f t="shared" si="748"/>
        <v/>
      </c>
      <c r="J2531" s="308"/>
      <c r="L2531" s="213" t="str">
        <f t="shared" si="747"/>
        <v>--</v>
      </c>
    </row>
    <row r="2532" spans="1:12" ht="15" hidden="1" customHeight="1" x14ac:dyDescent="0.25">
      <c r="A2532" s="108" t="s">
        <v>641</v>
      </c>
      <c r="B2532" s="109"/>
      <c r="C2532" s="304"/>
      <c r="D2532" s="305"/>
      <c r="E2532" s="150"/>
      <c r="F2532" s="306" t="str">
        <f t="shared" si="749"/>
        <v/>
      </c>
      <c r="G2532" s="307"/>
      <c r="H2532" s="308"/>
      <c r="I2532" s="306" t="str">
        <f t="shared" si="748"/>
        <v/>
      </c>
      <c r="J2532" s="308"/>
      <c r="L2532" s="213" t="str">
        <f t="shared" si="747"/>
        <v>--</v>
      </c>
    </row>
    <row r="2533" spans="1:12" ht="15" hidden="1" customHeight="1" x14ac:dyDescent="0.25">
      <c r="A2533" s="108" t="s">
        <v>642</v>
      </c>
      <c r="B2533" s="109"/>
      <c r="C2533" s="304"/>
      <c r="D2533" s="305"/>
      <c r="E2533" s="150"/>
      <c r="F2533" s="306" t="str">
        <f t="shared" si="749"/>
        <v/>
      </c>
      <c r="G2533" s="307"/>
      <c r="H2533" s="308"/>
      <c r="I2533" s="306" t="str">
        <f t="shared" si="748"/>
        <v/>
      </c>
      <c r="J2533" s="308"/>
      <c r="L2533" s="213" t="str">
        <f t="shared" si="747"/>
        <v>--</v>
      </c>
    </row>
    <row r="2534" spans="1:12" ht="15" hidden="1" customHeight="1" x14ac:dyDescent="0.25">
      <c r="A2534" s="110"/>
      <c r="B2534" s="110"/>
      <c r="C2534" s="31"/>
      <c r="D2534" s="31"/>
      <c r="E2534" s="111"/>
      <c r="F2534" s="81"/>
      <c r="G2534" s="81"/>
      <c r="H2534" s="81"/>
      <c r="I2534" s="81"/>
      <c r="J2534" s="81"/>
      <c r="L2534" s="225" t="str">
        <f t="shared" si="747"/>
        <v>--</v>
      </c>
    </row>
    <row r="2535" spans="1:12" ht="15" hidden="1" customHeight="1" x14ac:dyDescent="0.25">
      <c r="A2535" s="107" t="s">
        <v>677</v>
      </c>
      <c r="B2535" s="106" t="str">
        <f>IF(ISTEXT(VLOOKUP(A2535,'FICHA DE PROJETO'!$A$580:$I$759,2,FALSE)),VLOOKUP(A2535,'FICHA DE PROJETO'!$A$580:$I$759,2,FALSE),"")</f>
        <v/>
      </c>
      <c r="C2535" s="102"/>
      <c r="D2535" s="102"/>
      <c r="E2535" s="102"/>
      <c r="F2535" s="102"/>
      <c r="G2535" s="102"/>
      <c r="H2535" s="102"/>
      <c r="I2535" s="103"/>
      <c r="J2535" s="104"/>
      <c r="L2535" s="212" t="str">
        <f>IF((B2535=""),"--","X")</f>
        <v>--</v>
      </c>
    </row>
    <row r="2536" spans="1:12" ht="15" hidden="1" customHeight="1" x14ac:dyDescent="0.25">
      <c r="B2536" s="101"/>
      <c r="C2536" s="309" t="s">
        <v>635</v>
      </c>
      <c r="D2536" s="310"/>
      <c r="E2536" s="105" t="s">
        <v>636</v>
      </c>
      <c r="F2536" s="311" t="s">
        <v>646</v>
      </c>
      <c r="G2536" s="312"/>
      <c r="H2536" s="312"/>
      <c r="I2536" s="311" t="s">
        <v>647</v>
      </c>
      <c r="J2536" s="313"/>
      <c r="L2536" s="213" t="str">
        <f>L2535</f>
        <v>--</v>
      </c>
    </row>
    <row r="2537" spans="1:12" ht="15" hidden="1" customHeight="1" x14ac:dyDescent="0.25">
      <c r="A2537" s="148" t="s">
        <v>637</v>
      </c>
      <c r="B2537" s="149"/>
      <c r="C2537" s="314"/>
      <c r="D2537" s="315"/>
      <c r="E2537" s="150"/>
      <c r="F2537" s="306" t="str">
        <f>IF(ISBLANK(C2537),"",(IF((C2537=E2537),"X","")))</f>
        <v/>
      </c>
      <c r="G2537" s="307"/>
      <c r="H2537" s="308"/>
      <c r="I2537" s="306" t="str">
        <f t="shared" ref="I2537" si="750">IF(NOT(C2537=E2537),"X","")</f>
        <v/>
      </c>
      <c r="J2537" s="308"/>
      <c r="L2537" s="213" t="str">
        <f t="shared" ref="L2537:L2544" si="751">L2536</f>
        <v>--</v>
      </c>
    </row>
    <row r="2538" spans="1:12" ht="15" hidden="1" customHeight="1" x14ac:dyDescent="0.25">
      <c r="A2538" s="100" t="s">
        <v>638</v>
      </c>
      <c r="B2538" s="112"/>
      <c r="C2538" s="304"/>
      <c r="D2538" s="305"/>
      <c r="E2538" s="150"/>
      <c r="F2538" s="306" t="str">
        <f>IF(ISBLANK(C2538),"",(IF((C2538&lt;=E2538),"X","")))</f>
        <v/>
      </c>
      <c r="G2538" s="307"/>
      <c r="H2538" s="308"/>
      <c r="I2538" s="306" t="str">
        <f t="shared" ref="I2538:I2543" si="752">IF(ISBLANK(C2538),"",(IF((C2538&gt;E2538),"X","")))</f>
        <v/>
      </c>
      <c r="J2538" s="308"/>
      <c r="L2538" s="213" t="str">
        <f t="shared" si="751"/>
        <v>--</v>
      </c>
    </row>
    <row r="2539" spans="1:12" ht="15" hidden="1" customHeight="1" x14ac:dyDescent="0.25">
      <c r="A2539" s="100" t="s">
        <v>640</v>
      </c>
      <c r="B2539" s="113"/>
      <c r="C2539" s="304"/>
      <c r="D2539" s="305"/>
      <c r="E2539" s="150"/>
      <c r="F2539" s="306" t="str">
        <f t="shared" ref="F2539:F2543" si="753">IF(ISBLANK(C2539),"",(IF((C2539&lt;=E2539),"X","")))</f>
        <v/>
      </c>
      <c r="G2539" s="307"/>
      <c r="H2539" s="308"/>
      <c r="I2539" s="306" t="str">
        <f t="shared" si="752"/>
        <v/>
      </c>
      <c r="J2539" s="308"/>
      <c r="L2539" s="213" t="str">
        <f t="shared" si="751"/>
        <v>--</v>
      </c>
    </row>
    <row r="2540" spans="1:12" ht="15" hidden="1" customHeight="1" x14ac:dyDescent="0.25">
      <c r="A2540" s="108" t="s">
        <v>650</v>
      </c>
      <c r="B2540" s="109"/>
      <c r="C2540" s="304"/>
      <c r="D2540" s="305"/>
      <c r="E2540" s="150"/>
      <c r="F2540" s="306" t="str">
        <f t="shared" si="753"/>
        <v/>
      </c>
      <c r="G2540" s="307"/>
      <c r="H2540" s="308"/>
      <c r="I2540" s="306" t="str">
        <f t="shared" si="752"/>
        <v/>
      </c>
      <c r="J2540" s="308"/>
      <c r="L2540" s="213" t="str">
        <f t="shared" si="751"/>
        <v>--</v>
      </c>
    </row>
    <row r="2541" spans="1:12" ht="15" hidden="1" customHeight="1" x14ac:dyDescent="0.25">
      <c r="A2541" s="108" t="s">
        <v>651</v>
      </c>
      <c r="B2541" s="109"/>
      <c r="C2541" s="304"/>
      <c r="D2541" s="305"/>
      <c r="E2541" s="150"/>
      <c r="F2541" s="306" t="str">
        <f t="shared" si="753"/>
        <v/>
      </c>
      <c r="G2541" s="307"/>
      <c r="H2541" s="308"/>
      <c r="I2541" s="306" t="str">
        <f t="shared" si="752"/>
        <v/>
      </c>
      <c r="J2541" s="308"/>
      <c r="L2541" s="213" t="str">
        <f t="shared" si="751"/>
        <v>--</v>
      </c>
    </row>
    <row r="2542" spans="1:12" ht="15" hidden="1" customHeight="1" x14ac:dyDescent="0.25">
      <c r="A2542" s="108" t="s">
        <v>641</v>
      </c>
      <c r="B2542" s="109"/>
      <c r="C2542" s="304"/>
      <c r="D2542" s="305"/>
      <c r="E2542" s="150"/>
      <c r="F2542" s="306" t="str">
        <f t="shared" si="753"/>
        <v/>
      </c>
      <c r="G2542" s="307"/>
      <c r="H2542" s="308"/>
      <c r="I2542" s="306" t="str">
        <f t="shared" si="752"/>
        <v/>
      </c>
      <c r="J2542" s="308"/>
      <c r="L2542" s="213" t="str">
        <f t="shared" si="751"/>
        <v>--</v>
      </c>
    </row>
    <row r="2543" spans="1:12" ht="15" hidden="1" customHeight="1" x14ac:dyDescent="0.25">
      <c r="A2543" s="108" t="s">
        <v>642</v>
      </c>
      <c r="B2543" s="109"/>
      <c r="C2543" s="304"/>
      <c r="D2543" s="305"/>
      <c r="E2543" s="150"/>
      <c r="F2543" s="306" t="str">
        <f t="shared" si="753"/>
        <v/>
      </c>
      <c r="G2543" s="307"/>
      <c r="H2543" s="308"/>
      <c r="I2543" s="306" t="str">
        <f t="shared" si="752"/>
        <v/>
      </c>
      <c r="J2543" s="308"/>
      <c r="L2543" s="213" t="str">
        <f t="shared" si="751"/>
        <v>--</v>
      </c>
    </row>
    <row r="2544" spans="1:12" ht="15" hidden="1" customHeight="1" x14ac:dyDescent="0.25">
      <c r="A2544" s="110"/>
      <c r="B2544" s="110"/>
      <c r="C2544" s="31"/>
      <c r="D2544" s="31"/>
      <c r="E2544" s="111"/>
      <c r="F2544" s="81"/>
      <c r="G2544" s="81"/>
      <c r="H2544" s="81"/>
      <c r="I2544" s="81"/>
      <c r="J2544" s="81"/>
      <c r="L2544" s="225" t="str">
        <f t="shared" si="751"/>
        <v>--</v>
      </c>
    </row>
    <row r="2545" spans="1:12" ht="15" hidden="1" customHeight="1" x14ac:dyDescent="0.25">
      <c r="A2545" s="107" t="s">
        <v>678</v>
      </c>
      <c r="B2545" s="106" t="str">
        <f>IF(ISTEXT(VLOOKUP(A2545,'FICHA DE PROJETO'!$A$580:$I$759,2,FALSE)),VLOOKUP(A2545,'FICHA DE PROJETO'!$A$580:$I$759,2,FALSE),"")</f>
        <v/>
      </c>
      <c r="C2545" s="102"/>
      <c r="D2545" s="102"/>
      <c r="E2545" s="102"/>
      <c r="F2545" s="102"/>
      <c r="G2545" s="102"/>
      <c r="H2545" s="102"/>
      <c r="I2545" s="103"/>
      <c r="J2545" s="104"/>
      <c r="L2545" s="212" t="str">
        <f>IF((B2545=""),"--","X")</f>
        <v>--</v>
      </c>
    </row>
    <row r="2546" spans="1:12" ht="15" hidden="1" customHeight="1" x14ac:dyDescent="0.25">
      <c r="B2546" s="101"/>
      <c r="C2546" s="309" t="s">
        <v>635</v>
      </c>
      <c r="D2546" s="310"/>
      <c r="E2546" s="105" t="s">
        <v>636</v>
      </c>
      <c r="F2546" s="311" t="s">
        <v>646</v>
      </c>
      <c r="G2546" s="312"/>
      <c r="H2546" s="312"/>
      <c r="I2546" s="311" t="s">
        <v>647</v>
      </c>
      <c r="J2546" s="313"/>
      <c r="L2546" s="213" t="str">
        <f>L2545</f>
        <v>--</v>
      </c>
    </row>
    <row r="2547" spans="1:12" ht="15" hidden="1" customHeight="1" x14ac:dyDescent="0.25">
      <c r="A2547" s="148" t="s">
        <v>637</v>
      </c>
      <c r="B2547" s="149"/>
      <c r="C2547" s="314"/>
      <c r="D2547" s="315"/>
      <c r="E2547" s="150"/>
      <c r="F2547" s="306" t="str">
        <f>IF(ISBLANK(C2547),"",(IF((C2547=E2547),"X","")))</f>
        <v/>
      </c>
      <c r="G2547" s="307"/>
      <c r="H2547" s="308"/>
      <c r="I2547" s="306" t="str">
        <f t="shared" ref="I2547" si="754">IF(NOT(C2547=E2547),"X","")</f>
        <v/>
      </c>
      <c r="J2547" s="308"/>
      <c r="L2547" s="213" t="str">
        <f t="shared" ref="L2547:L2554" si="755">L2546</f>
        <v>--</v>
      </c>
    </row>
    <row r="2548" spans="1:12" ht="15" hidden="1" customHeight="1" x14ac:dyDescent="0.25">
      <c r="A2548" s="100" t="s">
        <v>638</v>
      </c>
      <c r="B2548" s="112"/>
      <c r="C2548" s="304"/>
      <c r="D2548" s="305"/>
      <c r="E2548" s="150"/>
      <c r="F2548" s="306" t="str">
        <f>IF(ISBLANK(C2548),"",(IF((C2548&lt;=E2548),"X","")))</f>
        <v/>
      </c>
      <c r="G2548" s="307"/>
      <c r="H2548" s="308"/>
      <c r="I2548" s="306" t="str">
        <f t="shared" ref="I2548:I2553" si="756">IF(ISBLANK(C2548),"",(IF((C2548&gt;E2548),"X","")))</f>
        <v/>
      </c>
      <c r="J2548" s="308"/>
      <c r="L2548" s="213" t="str">
        <f t="shared" si="755"/>
        <v>--</v>
      </c>
    </row>
    <row r="2549" spans="1:12" ht="15" hidden="1" customHeight="1" x14ac:dyDescent="0.25">
      <c r="A2549" s="100" t="s">
        <v>640</v>
      </c>
      <c r="B2549" s="113"/>
      <c r="C2549" s="304"/>
      <c r="D2549" s="305"/>
      <c r="E2549" s="150"/>
      <c r="F2549" s="306" t="str">
        <f t="shared" ref="F2549:F2553" si="757">IF(ISBLANK(C2549),"",(IF((C2549&lt;=E2549),"X","")))</f>
        <v/>
      </c>
      <c r="G2549" s="307"/>
      <c r="H2549" s="308"/>
      <c r="I2549" s="306" t="str">
        <f t="shared" si="756"/>
        <v/>
      </c>
      <c r="J2549" s="308"/>
      <c r="L2549" s="213" t="str">
        <f t="shared" si="755"/>
        <v>--</v>
      </c>
    </row>
    <row r="2550" spans="1:12" ht="15" hidden="1" customHeight="1" x14ac:dyDescent="0.25">
      <c r="A2550" s="108" t="s">
        <v>650</v>
      </c>
      <c r="B2550" s="109"/>
      <c r="C2550" s="304"/>
      <c r="D2550" s="305"/>
      <c r="E2550" s="150"/>
      <c r="F2550" s="306" t="str">
        <f t="shared" si="757"/>
        <v/>
      </c>
      <c r="G2550" s="307"/>
      <c r="H2550" s="308"/>
      <c r="I2550" s="306" t="str">
        <f t="shared" si="756"/>
        <v/>
      </c>
      <c r="J2550" s="308"/>
      <c r="L2550" s="213" t="str">
        <f t="shared" si="755"/>
        <v>--</v>
      </c>
    </row>
    <row r="2551" spans="1:12" ht="15" hidden="1" customHeight="1" x14ac:dyDescent="0.25">
      <c r="A2551" s="108" t="s">
        <v>651</v>
      </c>
      <c r="B2551" s="109"/>
      <c r="C2551" s="304"/>
      <c r="D2551" s="305"/>
      <c r="E2551" s="150"/>
      <c r="F2551" s="306" t="str">
        <f t="shared" si="757"/>
        <v/>
      </c>
      <c r="G2551" s="307"/>
      <c r="H2551" s="308"/>
      <c r="I2551" s="306" t="str">
        <f t="shared" si="756"/>
        <v/>
      </c>
      <c r="J2551" s="308"/>
      <c r="L2551" s="213" t="str">
        <f t="shared" si="755"/>
        <v>--</v>
      </c>
    </row>
    <row r="2552" spans="1:12" ht="15" hidden="1" customHeight="1" x14ac:dyDescent="0.25">
      <c r="A2552" s="108" t="s">
        <v>641</v>
      </c>
      <c r="B2552" s="109"/>
      <c r="C2552" s="304"/>
      <c r="D2552" s="305"/>
      <c r="E2552" s="150"/>
      <c r="F2552" s="306" t="str">
        <f t="shared" si="757"/>
        <v/>
      </c>
      <c r="G2552" s="307"/>
      <c r="H2552" s="308"/>
      <c r="I2552" s="306" t="str">
        <f t="shared" si="756"/>
        <v/>
      </c>
      <c r="J2552" s="308"/>
      <c r="L2552" s="213" t="str">
        <f t="shared" si="755"/>
        <v>--</v>
      </c>
    </row>
    <row r="2553" spans="1:12" ht="15" hidden="1" customHeight="1" x14ac:dyDescent="0.25">
      <c r="A2553" s="108" t="s">
        <v>642</v>
      </c>
      <c r="B2553" s="109"/>
      <c r="C2553" s="304"/>
      <c r="D2553" s="305"/>
      <c r="E2553" s="150"/>
      <c r="F2553" s="306" t="str">
        <f t="shared" si="757"/>
        <v/>
      </c>
      <c r="G2553" s="307"/>
      <c r="H2553" s="308"/>
      <c r="I2553" s="306" t="str">
        <f t="shared" si="756"/>
        <v/>
      </c>
      <c r="J2553" s="308"/>
      <c r="L2553" s="213" t="str">
        <f t="shared" si="755"/>
        <v>--</v>
      </c>
    </row>
    <row r="2554" spans="1:12" ht="15" hidden="1" customHeight="1" x14ac:dyDescent="0.25">
      <c r="A2554" s="110"/>
      <c r="B2554" s="110"/>
      <c r="C2554" s="31"/>
      <c r="D2554" s="31"/>
      <c r="E2554" s="111"/>
      <c r="F2554" s="81"/>
      <c r="G2554" s="81"/>
      <c r="H2554" s="81"/>
      <c r="I2554" s="81"/>
      <c r="J2554" s="81"/>
      <c r="L2554" s="225" t="str">
        <f t="shared" si="755"/>
        <v>--</v>
      </c>
    </row>
    <row r="2555" spans="1:12" ht="15" hidden="1" customHeight="1" x14ac:dyDescent="0.25">
      <c r="A2555" s="107" t="s">
        <v>679</v>
      </c>
      <c r="B2555" s="106" t="str">
        <f>IF(ISTEXT(VLOOKUP(A2555,'FICHA DE PROJETO'!$A$580:$I$759,2,FALSE)),VLOOKUP(A2555,'FICHA DE PROJETO'!$A$580:$I$759,2,FALSE),"")</f>
        <v/>
      </c>
      <c r="C2555" s="102"/>
      <c r="D2555" s="102"/>
      <c r="E2555" s="102"/>
      <c r="F2555" s="102"/>
      <c r="G2555" s="102"/>
      <c r="H2555" s="102"/>
      <c r="I2555" s="103"/>
      <c r="J2555" s="104"/>
      <c r="L2555" s="212" t="str">
        <f>IF((B2555=""),"--","X")</f>
        <v>--</v>
      </c>
    </row>
    <row r="2556" spans="1:12" ht="15" hidden="1" customHeight="1" x14ac:dyDescent="0.25">
      <c r="B2556" s="101"/>
      <c r="C2556" s="309" t="s">
        <v>635</v>
      </c>
      <c r="D2556" s="310"/>
      <c r="E2556" s="105" t="s">
        <v>636</v>
      </c>
      <c r="F2556" s="311" t="s">
        <v>646</v>
      </c>
      <c r="G2556" s="312"/>
      <c r="H2556" s="312"/>
      <c r="I2556" s="311" t="s">
        <v>647</v>
      </c>
      <c r="J2556" s="313"/>
      <c r="L2556" s="213" t="str">
        <f>L2555</f>
        <v>--</v>
      </c>
    </row>
    <row r="2557" spans="1:12" ht="15" hidden="1" customHeight="1" x14ac:dyDescent="0.25">
      <c r="A2557" s="148" t="s">
        <v>637</v>
      </c>
      <c r="B2557" s="149"/>
      <c r="C2557" s="314"/>
      <c r="D2557" s="315"/>
      <c r="E2557" s="150"/>
      <c r="F2557" s="306" t="str">
        <f>IF(ISBLANK(C2557),"",(IF((C2557=E2557),"X","")))</f>
        <v/>
      </c>
      <c r="G2557" s="307"/>
      <c r="H2557" s="308"/>
      <c r="I2557" s="306" t="str">
        <f t="shared" ref="I2557" si="758">IF(NOT(C2557=E2557),"X","")</f>
        <v/>
      </c>
      <c r="J2557" s="308"/>
      <c r="L2557" s="213" t="str">
        <f t="shared" ref="L2557:L2564" si="759">L2556</f>
        <v>--</v>
      </c>
    </row>
    <row r="2558" spans="1:12" ht="15" hidden="1" customHeight="1" x14ac:dyDescent="0.25">
      <c r="A2558" s="100" t="s">
        <v>638</v>
      </c>
      <c r="B2558" s="112"/>
      <c r="C2558" s="304"/>
      <c r="D2558" s="305"/>
      <c r="E2558" s="150"/>
      <c r="F2558" s="306" t="str">
        <f>IF(ISBLANK(C2558),"",(IF((C2558&lt;=E2558),"X","")))</f>
        <v/>
      </c>
      <c r="G2558" s="307"/>
      <c r="H2558" s="308"/>
      <c r="I2558" s="306" t="str">
        <f t="shared" ref="I2558:I2563" si="760">IF(ISBLANK(C2558),"",(IF((C2558&gt;E2558),"X","")))</f>
        <v/>
      </c>
      <c r="J2558" s="308"/>
      <c r="L2558" s="213" t="str">
        <f t="shared" si="759"/>
        <v>--</v>
      </c>
    </row>
    <row r="2559" spans="1:12" ht="15" hidden="1" customHeight="1" x14ac:dyDescent="0.25">
      <c r="A2559" s="100" t="s">
        <v>640</v>
      </c>
      <c r="B2559" s="113"/>
      <c r="C2559" s="304"/>
      <c r="D2559" s="305"/>
      <c r="E2559" s="150"/>
      <c r="F2559" s="306" t="str">
        <f t="shared" ref="F2559:F2563" si="761">IF(ISBLANK(C2559),"",(IF((C2559&lt;=E2559),"X","")))</f>
        <v/>
      </c>
      <c r="G2559" s="307"/>
      <c r="H2559" s="308"/>
      <c r="I2559" s="306" t="str">
        <f t="shared" si="760"/>
        <v/>
      </c>
      <c r="J2559" s="308"/>
      <c r="L2559" s="213" t="str">
        <f t="shared" si="759"/>
        <v>--</v>
      </c>
    </row>
    <row r="2560" spans="1:12" ht="15" hidden="1" customHeight="1" x14ac:dyDescent="0.25">
      <c r="A2560" s="108" t="s">
        <v>650</v>
      </c>
      <c r="B2560" s="109"/>
      <c r="C2560" s="304"/>
      <c r="D2560" s="305"/>
      <c r="E2560" s="150"/>
      <c r="F2560" s="306" t="str">
        <f t="shared" si="761"/>
        <v/>
      </c>
      <c r="G2560" s="307"/>
      <c r="H2560" s="308"/>
      <c r="I2560" s="306" t="str">
        <f t="shared" si="760"/>
        <v/>
      </c>
      <c r="J2560" s="308"/>
      <c r="L2560" s="213" t="str">
        <f t="shared" si="759"/>
        <v>--</v>
      </c>
    </row>
    <row r="2561" spans="1:12" ht="15" hidden="1" customHeight="1" x14ac:dyDescent="0.25">
      <c r="A2561" s="108" t="s">
        <v>651</v>
      </c>
      <c r="B2561" s="109"/>
      <c r="C2561" s="304"/>
      <c r="D2561" s="305"/>
      <c r="E2561" s="150"/>
      <c r="F2561" s="306" t="str">
        <f t="shared" si="761"/>
        <v/>
      </c>
      <c r="G2561" s="307"/>
      <c r="H2561" s="308"/>
      <c r="I2561" s="306" t="str">
        <f t="shared" si="760"/>
        <v/>
      </c>
      <c r="J2561" s="308"/>
      <c r="L2561" s="213" t="str">
        <f t="shared" si="759"/>
        <v>--</v>
      </c>
    </row>
    <row r="2562" spans="1:12" ht="15" hidden="1" customHeight="1" x14ac:dyDescent="0.25">
      <c r="A2562" s="108" t="s">
        <v>641</v>
      </c>
      <c r="B2562" s="109"/>
      <c r="C2562" s="304"/>
      <c r="D2562" s="305"/>
      <c r="E2562" s="150"/>
      <c r="F2562" s="306" t="str">
        <f t="shared" si="761"/>
        <v/>
      </c>
      <c r="G2562" s="307"/>
      <c r="H2562" s="308"/>
      <c r="I2562" s="306" t="str">
        <f t="shared" si="760"/>
        <v/>
      </c>
      <c r="J2562" s="308"/>
      <c r="L2562" s="213" t="str">
        <f t="shared" si="759"/>
        <v>--</v>
      </c>
    </row>
    <row r="2563" spans="1:12" ht="15" hidden="1" customHeight="1" x14ac:dyDescent="0.25">
      <c r="A2563" s="108" t="s">
        <v>642</v>
      </c>
      <c r="B2563" s="109"/>
      <c r="C2563" s="304"/>
      <c r="D2563" s="305"/>
      <c r="E2563" s="150"/>
      <c r="F2563" s="306" t="str">
        <f t="shared" si="761"/>
        <v/>
      </c>
      <c r="G2563" s="307"/>
      <c r="H2563" s="308"/>
      <c r="I2563" s="306" t="str">
        <f t="shared" si="760"/>
        <v/>
      </c>
      <c r="J2563" s="308"/>
      <c r="L2563" s="213" t="str">
        <f t="shared" si="759"/>
        <v>--</v>
      </c>
    </row>
    <row r="2564" spans="1:12" ht="15" hidden="1" customHeight="1" x14ac:dyDescent="0.25">
      <c r="A2564" s="110"/>
      <c r="B2564" s="110"/>
      <c r="C2564" s="31"/>
      <c r="D2564" s="31"/>
      <c r="E2564" s="111"/>
      <c r="F2564" s="81"/>
      <c r="G2564" s="81"/>
      <c r="H2564" s="81"/>
      <c r="I2564" s="81"/>
      <c r="J2564" s="81"/>
      <c r="L2564" s="225" t="str">
        <f t="shared" si="759"/>
        <v>--</v>
      </c>
    </row>
    <row r="2565" spans="1:12" ht="15" hidden="1" customHeight="1" x14ac:dyDescent="0.25">
      <c r="A2565" s="107" t="s">
        <v>680</v>
      </c>
      <c r="B2565" s="106" t="str">
        <f>IF(ISTEXT(VLOOKUP(A2565,'FICHA DE PROJETO'!$A$580:$I$759,2,FALSE)),VLOOKUP(A2565,'FICHA DE PROJETO'!$A$580:$I$759,2,FALSE),"")</f>
        <v/>
      </c>
      <c r="C2565" s="102"/>
      <c r="D2565" s="102"/>
      <c r="E2565" s="102"/>
      <c r="F2565" s="102"/>
      <c r="G2565" s="102"/>
      <c r="H2565" s="102"/>
      <c r="I2565" s="103"/>
      <c r="J2565" s="104"/>
      <c r="L2565" s="212" t="str">
        <f>IF((B2565=""),"--","X")</f>
        <v>--</v>
      </c>
    </row>
    <row r="2566" spans="1:12" ht="15" hidden="1" customHeight="1" x14ac:dyDescent="0.25">
      <c r="B2566" s="101"/>
      <c r="C2566" s="309" t="s">
        <v>635</v>
      </c>
      <c r="D2566" s="310"/>
      <c r="E2566" s="105" t="s">
        <v>636</v>
      </c>
      <c r="F2566" s="311" t="s">
        <v>646</v>
      </c>
      <c r="G2566" s="312"/>
      <c r="H2566" s="312"/>
      <c r="I2566" s="311" t="s">
        <v>647</v>
      </c>
      <c r="J2566" s="313"/>
      <c r="L2566" s="213" t="str">
        <f>L2565</f>
        <v>--</v>
      </c>
    </row>
    <row r="2567" spans="1:12" ht="15" hidden="1" customHeight="1" x14ac:dyDescent="0.25">
      <c r="A2567" s="148" t="s">
        <v>637</v>
      </c>
      <c r="B2567" s="149"/>
      <c r="C2567" s="314"/>
      <c r="D2567" s="315"/>
      <c r="E2567" s="150"/>
      <c r="F2567" s="306" t="str">
        <f>IF(ISBLANK(C2567),"",(IF((C2567=E2567),"X","")))</f>
        <v/>
      </c>
      <c r="G2567" s="307"/>
      <c r="H2567" s="308"/>
      <c r="I2567" s="306" t="str">
        <f t="shared" ref="I2567" si="762">IF(NOT(C2567=E2567),"X","")</f>
        <v/>
      </c>
      <c r="J2567" s="308"/>
      <c r="L2567" s="213" t="str">
        <f t="shared" ref="L2567:L2574" si="763">L2566</f>
        <v>--</v>
      </c>
    </row>
    <row r="2568" spans="1:12" ht="15" hidden="1" customHeight="1" x14ac:dyDescent="0.25">
      <c r="A2568" s="100" t="s">
        <v>638</v>
      </c>
      <c r="B2568" s="112"/>
      <c r="C2568" s="304"/>
      <c r="D2568" s="305"/>
      <c r="E2568" s="150"/>
      <c r="F2568" s="306" t="str">
        <f>IF(ISBLANK(C2568),"",(IF((C2568&lt;=E2568),"X","")))</f>
        <v/>
      </c>
      <c r="G2568" s="307"/>
      <c r="H2568" s="308"/>
      <c r="I2568" s="306" t="str">
        <f t="shared" ref="I2568:I2573" si="764">IF(ISBLANK(C2568),"",(IF((C2568&gt;E2568),"X","")))</f>
        <v/>
      </c>
      <c r="J2568" s="308"/>
      <c r="L2568" s="213" t="str">
        <f t="shared" si="763"/>
        <v>--</v>
      </c>
    </row>
    <row r="2569" spans="1:12" ht="15" hidden="1" customHeight="1" x14ac:dyDescent="0.25">
      <c r="A2569" s="100" t="s">
        <v>640</v>
      </c>
      <c r="B2569" s="113"/>
      <c r="C2569" s="304"/>
      <c r="D2569" s="305"/>
      <c r="E2569" s="150"/>
      <c r="F2569" s="306" t="str">
        <f t="shared" ref="F2569:F2573" si="765">IF(ISBLANK(C2569),"",(IF((C2569&lt;=E2569),"X","")))</f>
        <v/>
      </c>
      <c r="G2569" s="307"/>
      <c r="H2569" s="308"/>
      <c r="I2569" s="306" t="str">
        <f t="shared" si="764"/>
        <v/>
      </c>
      <c r="J2569" s="308"/>
      <c r="L2569" s="213" t="str">
        <f t="shared" si="763"/>
        <v>--</v>
      </c>
    </row>
    <row r="2570" spans="1:12" ht="15" hidden="1" customHeight="1" x14ac:dyDescent="0.25">
      <c r="A2570" s="108" t="s">
        <v>650</v>
      </c>
      <c r="B2570" s="109"/>
      <c r="C2570" s="304"/>
      <c r="D2570" s="305"/>
      <c r="E2570" s="150"/>
      <c r="F2570" s="306" t="str">
        <f t="shared" si="765"/>
        <v/>
      </c>
      <c r="G2570" s="307"/>
      <c r="H2570" s="308"/>
      <c r="I2570" s="306" t="str">
        <f t="shared" si="764"/>
        <v/>
      </c>
      <c r="J2570" s="308"/>
      <c r="L2570" s="213" t="str">
        <f t="shared" si="763"/>
        <v>--</v>
      </c>
    </row>
    <row r="2571" spans="1:12" ht="15" hidden="1" customHeight="1" x14ac:dyDescent="0.25">
      <c r="A2571" s="108" t="s">
        <v>651</v>
      </c>
      <c r="B2571" s="109"/>
      <c r="C2571" s="304"/>
      <c r="D2571" s="305"/>
      <c r="E2571" s="150"/>
      <c r="F2571" s="306" t="str">
        <f t="shared" si="765"/>
        <v/>
      </c>
      <c r="G2571" s="307"/>
      <c r="H2571" s="308"/>
      <c r="I2571" s="306" t="str">
        <f t="shared" si="764"/>
        <v/>
      </c>
      <c r="J2571" s="308"/>
      <c r="L2571" s="213" t="str">
        <f t="shared" si="763"/>
        <v>--</v>
      </c>
    </row>
    <row r="2572" spans="1:12" ht="15" hidden="1" customHeight="1" x14ac:dyDescent="0.25">
      <c r="A2572" s="108" t="s">
        <v>641</v>
      </c>
      <c r="B2572" s="109"/>
      <c r="C2572" s="304"/>
      <c r="D2572" s="305"/>
      <c r="E2572" s="150"/>
      <c r="F2572" s="306" t="str">
        <f t="shared" si="765"/>
        <v/>
      </c>
      <c r="G2572" s="307"/>
      <c r="H2572" s="308"/>
      <c r="I2572" s="306" t="str">
        <f t="shared" si="764"/>
        <v/>
      </c>
      <c r="J2572" s="308"/>
      <c r="L2572" s="213" t="str">
        <f t="shared" si="763"/>
        <v>--</v>
      </c>
    </row>
    <row r="2573" spans="1:12" ht="15" hidden="1" customHeight="1" x14ac:dyDescent="0.25">
      <c r="A2573" s="108" t="s">
        <v>642</v>
      </c>
      <c r="B2573" s="109"/>
      <c r="C2573" s="304"/>
      <c r="D2573" s="305"/>
      <c r="E2573" s="150"/>
      <c r="F2573" s="306" t="str">
        <f t="shared" si="765"/>
        <v/>
      </c>
      <c r="G2573" s="307"/>
      <c r="H2573" s="308"/>
      <c r="I2573" s="306" t="str">
        <f t="shared" si="764"/>
        <v/>
      </c>
      <c r="J2573" s="308"/>
      <c r="L2573" s="213" t="str">
        <f t="shared" si="763"/>
        <v>--</v>
      </c>
    </row>
    <row r="2574" spans="1:12" ht="15" hidden="1" customHeight="1" x14ac:dyDescent="0.25">
      <c r="A2574" s="110"/>
      <c r="B2574" s="110"/>
      <c r="C2574" s="31"/>
      <c r="D2574" s="31"/>
      <c r="E2574" s="111"/>
      <c r="F2574" s="81"/>
      <c r="G2574" s="81"/>
      <c r="H2574" s="81"/>
      <c r="I2574" s="81"/>
      <c r="J2574" s="81"/>
      <c r="L2574" s="225" t="str">
        <f t="shared" si="763"/>
        <v>--</v>
      </c>
    </row>
    <row r="2575" spans="1:12" ht="15" hidden="1" customHeight="1" x14ac:dyDescent="0.25">
      <c r="A2575" s="107" t="s">
        <v>681</v>
      </c>
      <c r="B2575" s="106" t="str">
        <f>IF(ISTEXT(VLOOKUP(A2575,'FICHA DE PROJETO'!$A$580:$I$759,2,FALSE)),VLOOKUP(A2575,'FICHA DE PROJETO'!$A$580:$I$759,2,FALSE),"")</f>
        <v/>
      </c>
      <c r="C2575" s="102"/>
      <c r="D2575" s="102"/>
      <c r="E2575" s="102"/>
      <c r="F2575" s="102"/>
      <c r="G2575" s="102"/>
      <c r="H2575" s="102"/>
      <c r="I2575" s="103"/>
      <c r="J2575" s="104"/>
      <c r="L2575" s="212" t="str">
        <f>IF((B2575=""),"--","X")</f>
        <v>--</v>
      </c>
    </row>
    <row r="2576" spans="1:12" ht="15" hidden="1" customHeight="1" x14ac:dyDescent="0.25">
      <c r="B2576" s="101"/>
      <c r="C2576" s="309" t="s">
        <v>635</v>
      </c>
      <c r="D2576" s="310"/>
      <c r="E2576" s="105" t="s">
        <v>636</v>
      </c>
      <c r="F2576" s="311" t="s">
        <v>646</v>
      </c>
      <c r="G2576" s="312"/>
      <c r="H2576" s="312"/>
      <c r="I2576" s="311" t="s">
        <v>647</v>
      </c>
      <c r="J2576" s="313"/>
      <c r="L2576" s="213" t="str">
        <f>L2575</f>
        <v>--</v>
      </c>
    </row>
    <row r="2577" spans="1:12" ht="15" hidden="1" customHeight="1" x14ac:dyDescent="0.25">
      <c r="A2577" s="148" t="s">
        <v>637</v>
      </c>
      <c r="B2577" s="149"/>
      <c r="C2577" s="314"/>
      <c r="D2577" s="315"/>
      <c r="E2577" s="150"/>
      <c r="F2577" s="306" t="str">
        <f>IF(ISBLANK(C2577),"",(IF((C2577=E2577),"X","")))</f>
        <v/>
      </c>
      <c r="G2577" s="307"/>
      <c r="H2577" s="308"/>
      <c r="I2577" s="306" t="str">
        <f t="shared" ref="I2577" si="766">IF(NOT(C2577=E2577),"X","")</f>
        <v/>
      </c>
      <c r="J2577" s="308"/>
      <c r="L2577" s="213" t="str">
        <f t="shared" ref="L2577:L2584" si="767">L2576</f>
        <v>--</v>
      </c>
    </row>
    <row r="2578" spans="1:12" ht="15" hidden="1" customHeight="1" x14ac:dyDescent="0.25">
      <c r="A2578" s="100" t="s">
        <v>638</v>
      </c>
      <c r="B2578" s="112"/>
      <c r="C2578" s="304"/>
      <c r="D2578" s="305"/>
      <c r="E2578" s="150"/>
      <c r="F2578" s="306" t="str">
        <f>IF(ISBLANK(C2578),"",(IF((C2578&lt;=E2578),"X","")))</f>
        <v/>
      </c>
      <c r="G2578" s="307"/>
      <c r="H2578" s="308"/>
      <c r="I2578" s="306" t="str">
        <f t="shared" ref="I2578:I2583" si="768">IF(ISBLANK(C2578),"",(IF((C2578&gt;E2578),"X","")))</f>
        <v/>
      </c>
      <c r="J2578" s="308"/>
      <c r="L2578" s="213" t="str">
        <f t="shared" si="767"/>
        <v>--</v>
      </c>
    </row>
    <row r="2579" spans="1:12" ht="15" hidden="1" customHeight="1" x14ac:dyDescent="0.25">
      <c r="A2579" s="100" t="s">
        <v>640</v>
      </c>
      <c r="B2579" s="113"/>
      <c r="C2579" s="304"/>
      <c r="D2579" s="305"/>
      <c r="E2579" s="150"/>
      <c r="F2579" s="306" t="str">
        <f t="shared" ref="F2579:F2583" si="769">IF(ISBLANK(C2579),"",(IF((C2579&lt;=E2579),"X","")))</f>
        <v/>
      </c>
      <c r="G2579" s="307"/>
      <c r="H2579" s="308"/>
      <c r="I2579" s="306" t="str">
        <f t="shared" si="768"/>
        <v/>
      </c>
      <c r="J2579" s="308"/>
      <c r="L2579" s="213" t="str">
        <f t="shared" si="767"/>
        <v>--</v>
      </c>
    </row>
    <row r="2580" spans="1:12" ht="15" hidden="1" customHeight="1" x14ac:dyDescent="0.25">
      <c r="A2580" s="108" t="s">
        <v>650</v>
      </c>
      <c r="B2580" s="109"/>
      <c r="C2580" s="304"/>
      <c r="D2580" s="305"/>
      <c r="E2580" s="150"/>
      <c r="F2580" s="306" t="str">
        <f t="shared" si="769"/>
        <v/>
      </c>
      <c r="G2580" s="307"/>
      <c r="H2580" s="308"/>
      <c r="I2580" s="306" t="str">
        <f t="shared" si="768"/>
        <v/>
      </c>
      <c r="J2580" s="308"/>
      <c r="L2580" s="213" t="str">
        <f t="shared" si="767"/>
        <v>--</v>
      </c>
    </row>
    <row r="2581" spans="1:12" ht="15" hidden="1" customHeight="1" x14ac:dyDescent="0.25">
      <c r="A2581" s="108" t="s">
        <v>651</v>
      </c>
      <c r="B2581" s="109"/>
      <c r="C2581" s="304"/>
      <c r="D2581" s="305"/>
      <c r="E2581" s="150"/>
      <c r="F2581" s="306" t="str">
        <f t="shared" si="769"/>
        <v/>
      </c>
      <c r="G2581" s="307"/>
      <c r="H2581" s="308"/>
      <c r="I2581" s="306" t="str">
        <f t="shared" si="768"/>
        <v/>
      </c>
      <c r="J2581" s="308"/>
      <c r="L2581" s="213" t="str">
        <f t="shared" si="767"/>
        <v>--</v>
      </c>
    </row>
    <row r="2582" spans="1:12" ht="15" hidden="1" customHeight="1" x14ac:dyDescent="0.25">
      <c r="A2582" s="108" t="s">
        <v>641</v>
      </c>
      <c r="B2582" s="109"/>
      <c r="C2582" s="304"/>
      <c r="D2582" s="305"/>
      <c r="E2582" s="150"/>
      <c r="F2582" s="306" t="str">
        <f t="shared" si="769"/>
        <v/>
      </c>
      <c r="G2582" s="307"/>
      <c r="H2582" s="308"/>
      <c r="I2582" s="306" t="str">
        <f t="shared" si="768"/>
        <v/>
      </c>
      <c r="J2582" s="308"/>
      <c r="L2582" s="213" t="str">
        <f t="shared" si="767"/>
        <v>--</v>
      </c>
    </row>
    <row r="2583" spans="1:12" ht="15" hidden="1" customHeight="1" x14ac:dyDescent="0.25">
      <c r="A2583" s="108" t="s">
        <v>642</v>
      </c>
      <c r="B2583" s="109"/>
      <c r="C2583" s="304"/>
      <c r="D2583" s="305"/>
      <c r="E2583" s="150"/>
      <c r="F2583" s="306" t="str">
        <f t="shared" si="769"/>
        <v/>
      </c>
      <c r="G2583" s="307"/>
      <c r="H2583" s="308"/>
      <c r="I2583" s="306" t="str">
        <f t="shared" si="768"/>
        <v/>
      </c>
      <c r="J2583" s="308"/>
      <c r="L2583" s="213" t="str">
        <f t="shared" si="767"/>
        <v>--</v>
      </c>
    </row>
    <row r="2584" spans="1:12" ht="15" hidden="1" customHeight="1" x14ac:dyDescent="0.25">
      <c r="A2584" s="110"/>
      <c r="B2584" s="110"/>
      <c r="C2584" s="31"/>
      <c r="D2584" s="31"/>
      <c r="E2584" s="111"/>
      <c r="F2584" s="81"/>
      <c r="G2584" s="81"/>
      <c r="H2584" s="81"/>
      <c r="I2584" s="81"/>
      <c r="J2584" s="81"/>
      <c r="L2584" s="225" t="str">
        <f t="shared" si="767"/>
        <v>--</v>
      </c>
    </row>
    <row r="2585" spans="1:12" ht="15" hidden="1" customHeight="1" x14ac:dyDescent="0.25">
      <c r="A2585" s="107" t="s">
        <v>794</v>
      </c>
      <c r="B2585" s="106" t="str">
        <f>IF(ISTEXT(VLOOKUP(A2585,'FICHA DE PROJETO'!$A$580:$I$759,2,FALSE)),VLOOKUP(A2585,'FICHA DE PROJETO'!$A$580:$I$759,2,FALSE),"")</f>
        <v/>
      </c>
      <c r="C2585" s="102"/>
      <c r="D2585" s="102"/>
      <c r="E2585" s="102"/>
      <c r="F2585" s="102"/>
      <c r="G2585" s="102"/>
      <c r="H2585" s="102"/>
      <c r="I2585" s="103"/>
      <c r="J2585" s="104"/>
      <c r="L2585" s="212" t="str">
        <f>IF((B2585=""),"--","X")</f>
        <v>--</v>
      </c>
    </row>
    <row r="2586" spans="1:12" ht="15" hidden="1" customHeight="1" x14ac:dyDescent="0.25">
      <c r="B2586" s="101"/>
      <c r="C2586" s="309" t="s">
        <v>635</v>
      </c>
      <c r="D2586" s="310"/>
      <c r="E2586" s="105" t="s">
        <v>636</v>
      </c>
      <c r="F2586" s="311" t="s">
        <v>646</v>
      </c>
      <c r="G2586" s="312"/>
      <c r="H2586" s="312"/>
      <c r="I2586" s="311" t="s">
        <v>647</v>
      </c>
      <c r="J2586" s="313"/>
      <c r="L2586" s="213" t="str">
        <f>L2585</f>
        <v>--</v>
      </c>
    </row>
    <row r="2587" spans="1:12" ht="15" hidden="1" customHeight="1" x14ac:dyDescent="0.25">
      <c r="A2587" s="148" t="s">
        <v>637</v>
      </c>
      <c r="B2587" s="149"/>
      <c r="C2587" s="314"/>
      <c r="D2587" s="315"/>
      <c r="E2587" s="150"/>
      <c r="F2587" s="306" t="str">
        <f>IF(ISBLANK(C2587),"",(IF((C2587=E2587),"X","")))</f>
        <v/>
      </c>
      <c r="G2587" s="307"/>
      <c r="H2587" s="308"/>
      <c r="I2587" s="306" t="str">
        <f t="shared" ref="I2587" si="770">IF(NOT(C2587=E2587),"X","")</f>
        <v/>
      </c>
      <c r="J2587" s="308"/>
      <c r="L2587" s="213" t="str">
        <f t="shared" ref="L2587:L2594" si="771">L2586</f>
        <v>--</v>
      </c>
    </row>
    <row r="2588" spans="1:12" ht="15" hidden="1" customHeight="1" x14ac:dyDescent="0.25">
      <c r="A2588" s="100" t="s">
        <v>638</v>
      </c>
      <c r="B2588" s="112"/>
      <c r="C2588" s="304"/>
      <c r="D2588" s="305"/>
      <c r="E2588" s="150"/>
      <c r="F2588" s="306" t="str">
        <f>IF(ISBLANK(C2588),"",(IF((C2588&lt;=E2588),"X","")))</f>
        <v/>
      </c>
      <c r="G2588" s="307"/>
      <c r="H2588" s="308"/>
      <c r="I2588" s="306" t="str">
        <f t="shared" ref="I2588:I2593" si="772">IF(ISBLANK(C2588),"",(IF((C2588&gt;E2588),"X","")))</f>
        <v/>
      </c>
      <c r="J2588" s="308"/>
      <c r="L2588" s="213" t="str">
        <f t="shared" si="771"/>
        <v>--</v>
      </c>
    </row>
    <row r="2589" spans="1:12" ht="15" hidden="1" customHeight="1" x14ac:dyDescent="0.25">
      <c r="A2589" s="100" t="s">
        <v>640</v>
      </c>
      <c r="B2589" s="113"/>
      <c r="C2589" s="304"/>
      <c r="D2589" s="305"/>
      <c r="E2589" s="150"/>
      <c r="F2589" s="306" t="str">
        <f t="shared" ref="F2589:F2593" si="773">IF(ISBLANK(C2589),"",(IF((C2589&lt;=E2589),"X","")))</f>
        <v/>
      </c>
      <c r="G2589" s="307"/>
      <c r="H2589" s="308"/>
      <c r="I2589" s="306" t="str">
        <f t="shared" si="772"/>
        <v/>
      </c>
      <c r="J2589" s="308"/>
      <c r="L2589" s="213" t="str">
        <f t="shared" si="771"/>
        <v>--</v>
      </c>
    </row>
    <row r="2590" spans="1:12" ht="15" hidden="1" customHeight="1" x14ac:dyDescent="0.25">
      <c r="A2590" s="108" t="s">
        <v>650</v>
      </c>
      <c r="B2590" s="109"/>
      <c r="C2590" s="304"/>
      <c r="D2590" s="305"/>
      <c r="E2590" s="150"/>
      <c r="F2590" s="306" t="str">
        <f t="shared" si="773"/>
        <v/>
      </c>
      <c r="G2590" s="307"/>
      <c r="H2590" s="308"/>
      <c r="I2590" s="306" t="str">
        <f t="shared" si="772"/>
        <v/>
      </c>
      <c r="J2590" s="308"/>
      <c r="L2590" s="213" t="str">
        <f t="shared" si="771"/>
        <v>--</v>
      </c>
    </row>
    <row r="2591" spans="1:12" ht="15" hidden="1" customHeight="1" x14ac:dyDescent="0.25">
      <c r="A2591" s="108" t="s">
        <v>651</v>
      </c>
      <c r="B2591" s="109"/>
      <c r="C2591" s="304"/>
      <c r="D2591" s="305"/>
      <c r="E2591" s="150"/>
      <c r="F2591" s="306" t="str">
        <f t="shared" si="773"/>
        <v/>
      </c>
      <c r="G2591" s="307"/>
      <c r="H2591" s="308"/>
      <c r="I2591" s="306" t="str">
        <f t="shared" si="772"/>
        <v/>
      </c>
      <c r="J2591" s="308"/>
      <c r="L2591" s="213" t="str">
        <f t="shared" si="771"/>
        <v>--</v>
      </c>
    </row>
    <row r="2592" spans="1:12" ht="15" hidden="1" customHeight="1" x14ac:dyDescent="0.25">
      <c r="A2592" s="108" t="s">
        <v>641</v>
      </c>
      <c r="B2592" s="109"/>
      <c r="C2592" s="304"/>
      <c r="D2592" s="305"/>
      <c r="E2592" s="150"/>
      <c r="F2592" s="306" t="str">
        <f t="shared" si="773"/>
        <v/>
      </c>
      <c r="G2592" s="307"/>
      <c r="H2592" s="308"/>
      <c r="I2592" s="306" t="str">
        <f t="shared" si="772"/>
        <v/>
      </c>
      <c r="J2592" s="308"/>
      <c r="L2592" s="213" t="str">
        <f t="shared" si="771"/>
        <v>--</v>
      </c>
    </row>
    <row r="2593" spans="1:12" ht="15" hidden="1" customHeight="1" x14ac:dyDescent="0.25">
      <c r="A2593" s="108" t="s">
        <v>642</v>
      </c>
      <c r="B2593" s="109"/>
      <c r="C2593" s="304"/>
      <c r="D2593" s="305"/>
      <c r="E2593" s="150"/>
      <c r="F2593" s="306" t="str">
        <f t="shared" si="773"/>
        <v/>
      </c>
      <c r="G2593" s="307"/>
      <c r="H2593" s="308"/>
      <c r="I2593" s="306" t="str">
        <f t="shared" si="772"/>
        <v/>
      </c>
      <c r="J2593" s="308"/>
      <c r="L2593" s="213" t="str">
        <f t="shared" si="771"/>
        <v>--</v>
      </c>
    </row>
    <row r="2594" spans="1:12" ht="15" hidden="1" customHeight="1" x14ac:dyDescent="0.25">
      <c r="A2594" s="110"/>
      <c r="B2594" s="110"/>
      <c r="C2594" s="31"/>
      <c r="D2594" s="31"/>
      <c r="E2594" s="111"/>
      <c r="F2594" s="81"/>
      <c r="G2594" s="81"/>
      <c r="H2594" s="81"/>
      <c r="I2594" s="81"/>
      <c r="J2594" s="81"/>
      <c r="L2594" s="225" t="str">
        <f t="shared" si="771"/>
        <v>--</v>
      </c>
    </row>
    <row r="2595" spans="1:12" ht="15" hidden="1" customHeight="1" x14ac:dyDescent="0.25">
      <c r="A2595" s="107" t="s">
        <v>795</v>
      </c>
      <c r="B2595" s="106" t="str">
        <f>IF(ISTEXT(VLOOKUP(A2595,'FICHA DE PROJETO'!$A$580:$I$759,2,FALSE)),VLOOKUP(A2595,'FICHA DE PROJETO'!$A$580:$I$759,2,FALSE),"")</f>
        <v/>
      </c>
      <c r="C2595" s="102"/>
      <c r="D2595" s="102"/>
      <c r="E2595" s="102"/>
      <c r="F2595" s="102"/>
      <c r="G2595" s="102"/>
      <c r="H2595" s="102"/>
      <c r="I2595" s="103"/>
      <c r="J2595" s="104"/>
      <c r="L2595" s="212" t="str">
        <f>IF((B2595=""),"--","X")</f>
        <v>--</v>
      </c>
    </row>
    <row r="2596" spans="1:12" ht="15" hidden="1" customHeight="1" x14ac:dyDescent="0.25">
      <c r="B2596" s="101"/>
      <c r="C2596" s="309" t="s">
        <v>635</v>
      </c>
      <c r="D2596" s="310"/>
      <c r="E2596" s="105" t="s">
        <v>636</v>
      </c>
      <c r="F2596" s="311" t="s">
        <v>646</v>
      </c>
      <c r="G2596" s="312"/>
      <c r="H2596" s="312"/>
      <c r="I2596" s="311" t="s">
        <v>647</v>
      </c>
      <c r="J2596" s="313"/>
      <c r="L2596" s="213" t="str">
        <f>L2595</f>
        <v>--</v>
      </c>
    </row>
    <row r="2597" spans="1:12" ht="15" hidden="1" customHeight="1" x14ac:dyDescent="0.25">
      <c r="A2597" s="148" t="s">
        <v>637</v>
      </c>
      <c r="B2597" s="149"/>
      <c r="C2597" s="314"/>
      <c r="D2597" s="315"/>
      <c r="E2597" s="150"/>
      <c r="F2597" s="306" t="str">
        <f>IF(ISBLANK(C2597),"",(IF((C2597=E2597),"X","")))</f>
        <v/>
      </c>
      <c r="G2597" s="307"/>
      <c r="H2597" s="308"/>
      <c r="I2597" s="306" t="str">
        <f t="shared" ref="I2597" si="774">IF(NOT(C2597=E2597),"X","")</f>
        <v/>
      </c>
      <c r="J2597" s="308"/>
      <c r="L2597" s="213" t="str">
        <f t="shared" ref="L2597:L2604" si="775">L2596</f>
        <v>--</v>
      </c>
    </row>
    <row r="2598" spans="1:12" ht="15" hidden="1" customHeight="1" x14ac:dyDescent="0.25">
      <c r="A2598" s="100" t="s">
        <v>638</v>
      </c>
      <c r="B2598" s="112"/>
      <c r="C2598" s="304"/>
      <c r="D2598" s="305"/>
      <c r="E2598" s="150"/>
      <c r="F2598" s="306" t="str">
        <f>IF(ISBLANK(C2598),"",(IF((C2598&lt;=E2598),"X","")))</f>
        <v/>
      </c>
      <c r="G2598" s="307"/>
      <c r="H2598" s="308"/>
      <c r="I2598" s="306" t="str">
        <f t="shared" ref="I2598:I2603" si="776">IF(ISBLANK(C2598),"",(IF((C2598&gt;E2598),"X","")))</f>
        <v/>
      </c>
      <c r="J2598" s="308"/>
      <c r="L2598" s="213" t="str">
        <f t="shared" si="775"/>
        <v>--</v>
      </c>
    </row>
    <row r="2599" spans="1:12" ht="15" hidden="1" customHeight="1" x14ac:dyDescent="0.25">
      <c r="A2599" s="100" t="s">
        <v>640</v>
      </c>
      <c r="B2599" s="113"/>
      <c r="C2599" s="304"/>
      <c r="D2599" s="305"/>
      <c r="E2599" s="150"/>
      <c r="F2599" s="306" t="str">
        <f t="shared" ref="F2599:F2603" si="777">IF(ISBLANK(C2599),"",(IF((C2599&lt;=E2599),"X","")))</f>
        <v/>
      </c>
      <c r="G2599" s="307"/>
      <c r="H2599" s="308"/>
      <c r="I2599" s="306" t="str">
        <f t="shared" si="776"/>
        <v/>
      </c>
      <c r="J2599" s="308"/>
      <c r="L2599" s="213" t="str">
        <f t="shared" si="775"/>
        <v>--</v>
      </c>
    </row>
    <row r="2600" spans="1:12" ht="15" hidden="1" customHeight="1" x14ac:dyDescent="0.25">
      <c r="A2600" s="108" t="s">
        <v>650</v>
      </c>
      <c r="B2600" s="109"/>
      <c r="C2600" s="304"/>
      <c r="D2600" s="305"/>
      <c r="E2600" s="150"/>
      <c r="F2600" s="306" t="str">
        <f t="shared" si="777"/>
        <v/>
      </c>
      <c r="G2600" s="307"/>
      <c r="H2600" s="308"/>
      <c r="I2600" s="306" t="str">
        <f t="shared" si="776"/>
        <v/>
      </c>
      <c r="J2600" s="308"/>
      <c r="L2600" s="213" t="str">
        <f t="shared" si="775"/>
        <v>--</v>
      </c>
    </row>
    <row r="2601" spans="1:12" ht="15" hidden="1" customHeight="1" x14ac:dyDescent="0.25">
      <c r="A2601" s="108" t="s">
        <v>651</v>
      </c>
      <c r="B2601" s="109"/>
      <c r="C2601" s="304"/>
      <c r="D2601" s="305"/>
      <c r="E2601" s="150"/>
      <c r="F2601" s="306" t="str">
        <f t="shared" si="777"/>
        <v/>
      </c>
      <c r="G2601" s="307"/>
      <c r="H2601" s="308"/>
      <c r="I2601" s="306" t="str">
        <f t="shared" si="776"/>
        <v/>
      </c>
      <c r="J2601" s="308"/>
      <c r="L2601" s="213" t="str">
        <f t="shared" si="775"/>
        <v>--</v>
      </c>
    </row>
    <row r="2602" spans="1:12" ht="15" hidden="1" customHeight="1" x14ac:dyDescent="0.25">
      <c r="A2602" s="108" t="s">
        <v>641</v>
      </c>
      <c r="B2602" s="109"/>
      <c r="C2602" s="304"/>
      <c r="D2602" s="305"/>
      <c r="E2602" s="150"/>
      <c r="F2602" s="306" t="str">
        <f t="shared" si="777"/>
        <v/>
      </c>
      <c r="G2602" s="307"/>
      <c r="H2602" s="308"/>
      <c r="I2602" s="306" t="str">
        <f t="shared" si="776"/>
        <v/>
      </c>
      <c r="J2602" s="308"/>
      <c r="L2602" s="213" t="str">
        <f t="shared" si="775"/>
        <v>--</v>
      </c>
    </row>
    <row r="2603" spans="1:12" ht="15" hidden="1" customHeight="1" x14ac:dyDescent="0.25">
      <c r="A2603" s="108" t="s">
        <v>642</v>
      </c>
      <c r="B2603" s="109"/>
      <c r="C2603" s="304"/>
      <c r="D2603" s="305"/>
      <c r="E2603" s="150"/>
      <c r="F2603" s="306" t="str">
        <f t="shared" si="777"/>
        <v/>
      </c>
      <c r="G2603" s="307"/>
      <c r="H2603" s="308"/>
      <c r="I2603" s="306" t="str">
        <f t="shared" si="776"/>
        <v/>
      </c>
      <c r="J2603" s="308"/>
      <c r="L2603" s="213" t="str">
        <f t="shared" si="775"/>
        <v>--</v>
      </c>
    </row>
    <row r="2604" spans="1:12" ht="15" hidden="1" customHeight="1" x14ac:dyDescent="0.25">
      <c r="A2604" s="110"/>
      <c r="B2604" s="110"/>
      <c r="C2604" s="31"/>
      <c r="D2604" s="31"/>
      <c r="E2604" s="111"/>
      <c r="F2604" s="81"/>
      <c r="G2604" s="81"/>
      <c r="H2604" s="81"/>
      <c r="I2604" s="81"/>
      <c r="J2604" s="81"/>
      <c r="L2604" s="225" t="str">
        <f t="shared" si="775"/>
        <v>--</v>
      </c>
    </row>
    <row r="2605" spans="1:12" ht="15" hidden="1" customHeight="1" x14ac:dyDescent="0.25">
      <c r="A2605" s="107" t="s">
        <v>796</v>
      </c>
      <c r="B2605" s="106" t="str">
        <f>IF(ISTEXT(VLOOKUP(A2605,'FICHA DE PROJETO'!$A$580:$I$759,2,FALSE)),VLOOKUP(A2605,'FICHA DE PROJETO'!$A$580:$I$759,2,FALSE),"")</f>
        <v/>
      </c>
      <c r="C2605" s="102"/>
      <c r="D2605" s="102"/>
      <c r="E2605" s="102"/>
      <c r="F2605" s="102"/>
      <c r="G2605" s="102"/>
      <c r="H2605" s="102"/>
      <c r="I2605" s="103"/>
      <c r="J2605" s="104"/>
      <c r="L2605" s="212" t="str">
        <f>IF((B2605=""),"--","X")</f>
        <v>--</v>
      </c>
    </row>
    <row r="2606" spans="1:12" ht="15" hidden="1" customHeight="1" x14ac:dyDescent="0.25">
      <c r="B2606" s="101"/>
      <c r="C2606" s="309" t="s">
        <v>635</v>
      </c>
      <c r="D2606" s="310"/>
      <c r="E2606" s="105" t="s">
        <v>636</v>
      </c>
      <c r="F2606" s="311" t="s">
        <v>646</v>
      </c>
      <c r="G2606" s="312"/>
      <c r="H2606" s="312"/>
      <c r="I2606" s="311" t="s">
        <v>647</v>
      </c>
      <c r="J2606" s="313"/>
      <c r="L2606" s="213" t="str">
        <f>L2605</f>
        <v>--</v>
      </c>
    </row>
    <row r="2607" spans="1:12" ht="15" hidden="1" customHeight="1" x14ac:dyDescent="0.25">
      <c r="A2607" s="148" t="s">
        <v>637</v>
      </c>
      <c r="B2607" s="149"/>
      <c r="C2607" s="314"/>
      <c r="D2607" s="315"/>
      <c r="E2607" s="150"/>
      <c r="F2607" s="306" t="str">
        <f>IF(ISBLANK(C2607),"",(IF((C2607=E2607),"X","")))</f>
        <v/>
      </c>
      <c r="G2607" s="307"/>
      <c r="H2607" s="308"/>
      <c r="I2607" s="306" t="str">
        <f t="shared" ref="I2607" si="778">IF(NOT(C2607=E2607),"X","")</f>
        <v/>
      </c>
      <c r="J2607" s="308"/>
      <c r="L2607" s="213" t="str">
        <f t="shared" ref="L2607:L2614" si="779">L2606</f>
        <v>--</v>
      </c>
    </row>
    <row r="2608" spans="1:12" ht="15" hidden="1" customHeight="1" x14ac:dyDescent="0.25">
      <c r="A2608" s="100" t="s">
        <v>638</v>
      </c>
      <c r="B2608" s="112"/>
      <c r="C2608" s="304"/>
      <c r="D2608" s="305"/>
      <c r="E2608" s="150"/>
      <c r="F2608" s="306" t="str">
        <f>IF(ISBLANK(C2608),"",(IF((C2608&lt;=E2608),"X","")))</f>
        <v/>
      </c>
      <c r="G2608" s="307"/>
      <c r="H2608" s="308"/>
      <c r="I2608" s="306" t="str">
        <f t="shared" ref="I2608:I2613" si="780">IF(ISBLANK(C2608),"",(IF((C2608&gt;E2608),"X","")))</f>
        <v/>
      </c>
      <c r="J2608" s="308"/>
      <c r="L2608" s="213" t="str">
        <f t="shared" si="779"/>
        <v>--</v>
      </c>
    </row>
    <row r="2609" spans="1:12" ht="15" hidden="1" customHeight="1" x14ac:dyDescent="0.25">
      <c r="A2609" s="100" t="s">
        <v>640</v>
      </c>
      <c r="B2609" s="113"/>
      <c r="C2609" s="304"/>
      <c r="D2609" s="305"/>
      <c r="E2609" s="150"/>
      <c r="F2609" s="306" t="str">
        <f t="shared" ref="F2609:F2613" si="781">IF(ISBLANK(C2609),"",(IF((C2609&lt;=E2609),"X","")))</f>
        <v/>
      </c>
      <c r="G2609" s="307"/>
      <c r="H2609" s="308"/>
      <c r="I2609" s="306" t="str">
        <f t="shared" si="780"/>
        <v/>
      </c>
      <c r="J2609" s="308"/>
      <c r="L2609" s="213" t="str">
        <f t="shared" si="779"/>
        <v>--</v>
      </c>
    </row>
    <row r="2610" spans="1:12" ht="15" hidden="1" customHeight="1" x14ac:dyDescent="0.25">
      <c r="A2610" s="108" t="s">
        <v>650</v>
      </c>
      <c r="B2610" s="109"/>
      <c r="C2610" s="304"/>
      <c r="D2610" s="305"/>
      <c r="E2610" s="150"/>
      <c r="F2610" s="306" t="str">
        <f t="shared" si="781"/>
        <v/>
      </c>
      <c r="G2610" s="307"/>
      <c r="H2610" s="308"/>
      <c r="I2610" s="306" t="str">
        <f t="shared" si="780"/>
        <v/>
      </c>
      <c r="J2610" s="308"/>
      <c r="L2610" s="213" t="str">
        <f t="shared" si="779"/>
        <v>--</v>
      </c>
    </row>
    <row r="2611" spans="1:12" ht="15" hidden="1" customHeight="1" x14ac:dyDescent="0.25">
      <c r="A2611" s="108" t="s">
        <v>651</v>
      </c>
      <c r="B2611" s="109"/>
      <c r="C2611" s="304"/>
      <c r="D2611" s="305"/>
      <c r="E2611" s="150"/>
      <c r="F2611" s="306" t="str">
        <f t="shared" si="781"/>
        <v/>
      </c>
      <c r="G2611" s="307"/>
      <c r="H2611" s="308"/>
      <c r="I2611" s="306" t="str">
        <f t="shared" si="780"/>
        <v/>
      </c>
      <c r="J2611" s="308"/>
      <c r="L2611" s="213" t="str">
        <f t="shared" si="779"/>
        <v>--</v>
      </c>
    </row>
    <row r="2612" spans="1:12" ht="15" hidden="1" customHeight="1" x14ac:dyDescent="0.25">
      <c r="A2612" s="108" t="s">
        <v>641</v>
      </c>
      <c r="B2612" s="109"/>
      <c r="C2612" s="304"/>
      <c r="D2612" s="305"/>
      <c r="E2612" s="150"/>
      <c r="F2612" s="306" t="str">
        <f t="shared" si="781"/>
        <v/>
      </c>
      <c r="G2612" s="307"/>
      <c r="H2612" s="308"/>
      <c r="I2612" s="306" t="str">
        <f t="shared" si="780"/>
        <v/>
      </c>
      <c r="J2612" s="308"/>
      <c r="L2612" s="213" t="str">
        <f t="shared" si="779"/>
        <v>--</v>
      </c>
    </row>
    <row r="2613" spans="1:12" ht="15" hidden="1" customHeight="1" x14ac:dyDescent="0.25">
      <c r="A2613" s="108" t="s">
        <v>642</v>
      </c>
      <c r="B2613" s="109"/>
      <c r="C2613" s="304"/>
      <c r="D2613" s="305"/>
      <c r="E2613" s="150"/>
      <c r="F2613" s="306" t="str">
        <f t="shared" si="781"/>
        <v/>
      </c>
      <c r="G2613" s="307"/>
      <c r="H2613" s="308"/>
      <c r="I2613" s="306" t="str">
        <f t="shared" si="780"/>
        <v/>
      </c>
      <c r="J2613" s="308"/>
      <c r="L2613" s="213" t="str">
        <f t="shared" si="779"/>
        <v>--</v>
      </c>
    </row>
    <row r="2614" spans="1:12" ht="15" hidden="1" customHeight="1" x14ac:dyDescent="0.25">
      <c r="A2614" s="110"/>
      <c r="B2614" s="110"/>
      <c r="C2614" s="31"/>
      <c r="D2614" s="31"/>
      <c r="E2614" s="111"/>
      <c r="F2614" s="81"/>
      <c r="G2614" s="81"/>
      <c r="H2614" s="81"/>
      <c r="I2614" s="81"/>
      <c r="J2614" s="81"/>
      <c r="L2614" s="225" t="str">
        <f t="shared" si="779"/>
        <v>--</v>
      </c>
    </row>
    <row r="2615" spans="1:12" ht="15" hidden="1" customHeight="1" x14ac:dyDescent="0.25">
      <c r="A2615" s="107" t="s">
        <v>797</v>
      </c>
      <c r="B2615" s="106" t="str">
        <f>IF(ISTEXT(VLOOKUP(A2615,'FICHA DE PROJETO'!$A$580:$I$759,2,FALSE)),VLOOKUP(A2615,'FICHA DE PROJETO'!$A$580:$I$759,2,FALSE),"")</f>
        <v/>
      </c>
      <c r="C2615" s="102"/>
      <c r="D2615" s="102"/>
      <c r="E2615" s="102"/>
      <c r="F2615" s="102"/>
      <c r="G2615" s="102"/>
      <c r="H2615" s="102"/>
      <c r="I2615" s="103"/>
      <c r="J2615" s="104"/>
      <c r="L2615" s="212" t="str">
        <f>IF((B2615=""),"--","X")</f>
        <v>--</v>
      </c>
    </row>
    <row r="2616" spans="1:12" ht="15" hidden="1" customHeight="1" x14ac:dyDescent="0.25">
      <c r="B2616" s="101"/>
      <c r="C2616" s="309" t="s">
        <v>635</v>
      </c>
      <c r="D2616" s="310"/>
      <c r="E2616" s="105" t="s">
        <v>636</v>
      </c>
      <c r="F2616" s="311" t="s">
        <v>646</v>
      </c>
      <c r="G2616" s="312"/>
      <c r="H2616" s="312"/>
      <c r="I2616" s="311" t="s">
        <v>647</v>
      </c>
      <c r="J2616" s="313"/>
      <c r="L2616" s="213" t="str">
        <f>L2615</f>
        <v>--</v>
      </c>
    </row>
    <row r="2617" spans="1:12" ht="15" hidden="1" customHeight="1" x14ac:dyDescent="0.25">
      <c r="A2617" s="148" t="s">
        <v>637</v>
      </c>
      <c r="B2617" s="149"/>
      <c r="C2617" s="314"/>
      <c r="D2617" s="315"/>
      <c r="E2617" s="150"/>
      <c r="F2617" s="306" t="str">
        <f>IF(ISBLANK(C2617),"",(IF((C2617=E2617),"X","")))</f>
        <v/>
      </c>
      <c r="G2617" s="307"/>
      <c r="H2617" s="308"/>
      <c r="I2617" s="306" t="str">
        <f t="shared" ref="I2617" si="782">IF(NOT(C2617=E2617),"X","")</f>
        <v/>
      </c>
      <c r="J2617" s="308"/>
      <c r="L2617" s="213" t="str">
        <f t="shared" ref="L2617:L2624" si="783">L2616</f>
        <v>--</v>
      </c>
    </row>
    <row r="2618" spans="1:12" ht="15" hidden="1" customHeight="1" x14ac:dyDescent="0.25">
      <c r="A2618" s="100" t="s">
        <v>638</v>
      </c>
      <c r="B2618" s="112"/>
      <c r="C2618" s="304"/>
      <c r="D2618" s="305"/>
      <c r="E2618" s="150"/>
      <c r="F2618" s="306" t="str">
        <f>IF(ISBLANK(C2618),"",(IF((C2618&lt;=E2618),"X","")))</f>
        <v/>
      </c>
      <c r="G2618" s="307"/>
      <c r="H2618" s="308"/>
      <c r="I2618" s="306" t="str">
        <f t="shared" ref="I2618:I2623" si="784">IF(ISBLANK(C2618),"",(IF((C2618&gt;E2618),"X","")))</f>
        <v/>
      </c>
      <c r="J2618" s="308"/>
      <c r="L2618" s="213" t="str">
        <f t="shared" si="783"/>
        <v>--</v>
      </c>
    </row>
    <row r="2619" spans="1:12" ht="15" hidden="1" customHeight="1" x14ac:dyDescent="0.25">
      <c r="A2619" s="100" t="s">
        <v>640</v>
      </c>
      <c r="B2619" s="113"/>
      <c r="C2619" s="304"/>
      <c r="D2619" s="305"/>
      <c r="E2619" s="150"/>
      <c r="F2619" s="306" t="str">
        <f t="shared" ref="F2619:F2623" si="785">IF(ISBLANK(C2619),"",(IF((C2619&lt;=E2619),"X","")))</f>
        <v/>
      </c>
      <c r="G2619" s="307"/>
      <c r="H2619" s="308"/>
      <c r="I2619" s="306" t="str">
        <f t="shared" si="784"/>
        <v/>
      </c>
      <c r="J2619" s="308"/>
      <c r="L2619" s="213" t="str">
        <f t="shared" si="783"/>
        <v>--</v>
      </c>
    </row>
    <row r="2620" spans="1:12" ht="15" hidden="1" customHeight="1" x14ac:dyDescent="0.25">
      <c r="A2620" s="108" t="s">
        <v>650</v>
      </c>
      <c r="B2620" s="109"/>
      <c r="C2620" s="304"/>
      <c r="D2620" s="305"/>
      <c r="E2620" s="150"/>
      <c r="F2620" s="306" t="str">
        <f t="shared" si="785"/>
        <v/>
      </c>
      <c r="G2620" s="307"/>
      <c r="H2620" s="308"/>
      <c r="I2620" s="306" t="str">
        <f t="shared" si="784"/>
        <v/>
      </c>
      <c r="J2620" s="308"/>
      <c r="L2620" s="213" t="str">
        <f t="shared" si="783"/>
        <v>--</v>
      </c>
    </row>
    <row r="2621" spans="1:12" ht="15" hidden="1" customHeight="1" x14ac:dyDescent="0.25">
      <c r="A2621" s="108" t="s">
        <v>651</v>
      </c>
      <c r="B2621" s="109"/>
      <c r="C2621" s="304"/>
      <c r="D2621" s="305"/>
      <c r="E2621" s="150"/>
      <c r="F2621" s="306" t="str">
        <f t="shared" si="785"/>
        <v/>
      </c>
      <c r="G2621" s="307"/>
      <c r="H2621" s="308"/>
      <c r="I2621" s="306" t="str">
        <f t="shared" si="784"/>
        <v/>
      </c>
      <c r="J2621" s="308"/>
      <c r="L2621" s="213" t="str">
        <f t="shared" si="783"/>
        <v>--</v>
      </c>
    </row>
    <row r="2622" spans="1:12" ht="15" hidden="1" customHeight="1" x14ac:dyDescent="0.25">
      <c r="A2622" s="108" t="s">
        <v>641</v>
      </c>
      <c r="B2622" s="109"/>
      <c r="C2622" s="304"/>
      <c r="D2622" s="305"/>
      <c r="E2622" s="150"/>
      <c r="F2622" s="306" t="str">
        <f t="shared" si="785"/>
        <v/>
      </c>
      <c r="G2622" s="307"/>
      <c r="H2622" s="308"/>
      <c r="I2622" s="306" t="str">
        <f t="shared" si="784"/>
        <v/>
      </c>
      <c r="J2622" s="308"/>
      <c r="L2622" s="213" t="str">
        <f t="shared" si="783"/>
        <v>--</v>
      </c>
    </row>
    <row r="2623" spans="1:12" ht="15" hidden="1" customHeight="1" x14ac:dyDescent="0.25">
      <c r="A2623" s="108" t="s">
        <v>642</v>
      </c>
      <c r="B2623" s="109"/>
      <c r="C2623" s="304"/>
      <c r="D2623" s="305"/>
      <c r="E2623" s="150"/>
      <c r="F2623" s="306" t="str">
        <f t="shared" si="785"/>
        <v/>
      </c>
      <c r="G2623" s="307"/>
      <c r="H2623" s="308"/>
      <c r="I2623" s="306" t="str">
        <f t="shared" si="784"/>
        <v/>
      </c>
      <c r="J2623" s="308"/>
      <c r="L2623" s="213" t="str">
        <f t="shared" si="783"/>
        <v>--</v>
      </c>
    </row>
    <row r="2624" spans="1:12" ht="15" hidden="1" customHeight="1" x14ac:dyDescent="0.25">
      <c r="A2624" s="110"/>
      <c r="B2624" s="110"/>
      <c r="C2624" s="31"/>
      <c r="D2624" s="31"/>
      <c r="E2624" s="111"/>
      <c r="F2624" s="81"/>
      <c r="G2624" s="81"/>
      <c r="H2624" s="81"/>
      <c r="I2624" s="81"/>
      <c r="J2624" s="81"/>
      <c r="L2624" s="225" t="str">
        <f t="shared" si="783"/>
        <v>--</v>
      </c>
    </row>
    <row r="2625" spans="1:12" ht="15" hidden="1" customHeight="1" x14ac:dyDescent="0.25">
      <c r="A2625" s="107" t="s">
        <v>798</v>
      </c>
      <c r="B2625" s="106" t="str">
        <f>IF(ISTEXT(VLOOKUP(A2625,'FICHA DE PROJETO'!$A$580:$I$759,2,FALSE)),VLOOKUP(A2625,'FICHA DE PROJETO'!$A$580:$I$759,2,FALSE),"")</f>
        <v/>
      </c>
      <c r="C2625" s="102"/>
      <c r="D2625" s="102"/>
      <c r="E2625" s="102"/>
      <c r="F2625" s="102"/>
      <c r="G2625" s="102"/>
      <c r="H2625" s="102"/>
      <c r="I2625" s="103"/>
      <c r="J2625" s="104"/>
      <c r="L2625" s="212" t="str">
        <f>IF((B2625=""),"--","X")</f>
        <v>--</v>
      </c>
    </row>
    <row r="2626" spans="1:12" ht="15" hidden="1" customHeight="1" x14ac:dyDescent="0.25">
      <c r="B2626" s="101"/>
      <c r="C2626" s="309" t="s">
        <v>635</v>
      </c>
      <c r="D2626" s="310"/>
      <c r="E2626" s="105" t="s">
        <v>636</v>
      </c>
      <c r="F2626" s="311" t="s">
        <v>646</v>
      </c>
      <c r="G2626" s="312"/>
      <c r="H2626" s="312"/>
      <c r="I2626" s="311" t="s">
        <v>647</v>
      </c>
      <c r="J2626" s="313"/>
      <c r="L2626" s="213" t="str">
        <f>L2625</f>
        <v>--</v>
      </c>
    </row>
    <row r="2627" spans="1:12" ht="15" hidden="1" customHeight="1" x14ac:dyDescent="0.25">
      <c r="A2627" s="148" t="s">
        <v>637</v>
      </c>
      <c r="B2627" s="149"/>
      <c r="C2627" s="314"/>
      <c r="D2627" s="315"/>
      <c r="E2627" s="150"/>
      <c r="F2627" s="306" t="str">
        <f>IF(ISBLANK(C2627),"",(IF((C2627=E2627),"X","")))</f>
        <v/>
      </c>
      <c r="G2627" s="307"/>
      <c r="H2627" s="308"/>
      <c r="I2627" s="306" t="str">
        <f t="shared" ref="I2627" si="786">IF(NOT(C2627=E2627),"X","")</f>
        <v/>
      </c>
      <c r="J2627" s="308"/>
      <c r="L2627" s="213" t="str">
        <f t="shared" ref="L2627:L2634" si="787">L2626</f>
        <v>--</v>
      </c>
    </row>
    <row r="2628" spans="1:12" ht="15" hidden="1" customHeight="1" x14ac:dyDescent="0.25">
      <c r="A2628" s="100" t="s">
        <v>638</v>
      </c>
      <c r="B2628" s="112"/>
      <c r="C2628" s="304"/>
      <c r="D2628" s="305"/>
      <c r="E2628" s="150"/>
      <c r="F2628" s="306" t="str">
        <f>IF(ISBLANK(C2628),"",(IF((C2628&lt;=E2628),"X","")))</f>
        <v/>
      </c>
      <c r="G2628" s="307"/>
      <c r="H2628" s="308"/>
      <c r="I2628" s="306" t="str">
        <f t="shared" ref="I2628:I2633" si="788">IF(ISBLANK(C2628),"",(IF((C2628&gt;E2628),"X","")))</f>
        <v/>
      </c>
      <c r="J2628" s="308"/>
      <c r="L2628" s="213" t="str">
        <f t="shared" si="787"/>
        <v>--</v>
      </c>
    </row>
    <row r="2629" spans="1:12" ht="15" hidden="1" customHeight="1" x14ac:dyDescent="0.25">
      <c r="A2629" s="100" t="s">
        <v>640</v>
      </c>
      <c r="B2629" s="113"/>
      <c r="C2629" s="304"/>
      <c r="D2629" s="305"/>
      <c r="E2629" s="150"/>
      <c r="F2629" s="306" t="str">
        <f t="shared" ref="F2629:F2633" si="789">IF(ISBLANK(C2629),"",(IF((C2629&lt;=E2629),"X","")))</f>
        <v/>
      </c>
      <c r="G2629" s="307"/>
      <c r="H2629" s="308"/>
      <c r="I2629" s="306" t="str">
        <f t="shared" si="788"/>
        <v/>
      </c>
      <c r="J2629" s="308"/>
      <c r="L2629" s="213" t="str">
        <f t="shared" si="787"/>
        <v>--</v>
      </c>
    </row>
    <row r="2630" spans="1:12" ht="15" hidden="1" customHeight="1" x14ac:dyDescent="0.25">
      <c r="A2630" s="108" t="s">
        <v>650</v>
      </c>
      <c r="B2630" s="109"/>
      <c r="C2630" s="304"/>
      <c r="D2630" s="305"/>
      <c r="E2630" s="150"/>
      <c r="F2630" s="306" t="str">
        <f t="shared" si="789"/>
        <v/>
      </c>
      <c r="G2630" s="307"/>
      <c r="H2630" s="308"/>
      <c r="I2630" s="306" t="str">
        <f t="shared" si="788"/>
        <v/>
      </c>
      <c r="J2630" s="308"/>
      <c r="L2630" s="213" t="str">
        <f t="shared" si="787"/>
        <v>--</v>
      </c>
    </row>
    <row r="2631" spans="1:12" ht="15" hidden="1" customHeight="1" x14ac:dyDescent="0.25">
      <c r="A2631" s="108" t="s">
        <v>651</v>
      </c>
      <c r="B2631" s="109"/>
      <c r="C2631" s="304"/>
      <c r="D2631" s="305"/>
      <c r="E2631" s="150"/>
      <c r="F2631" s="306" t="str">
        <f t="shared" si="789"/>
        <v/>
      </c>
      <c r="G2631" s="307"/>
      <c r="H2631" s="308"/>
      <c r="I2631" s="306" t="str">
        <f t="shared" si="788"/>
        <v/>
      </c>
      <c r="J2631" s="308"/>
      <c r="L2631" s="213" t="str">
        <f t="shared" si="787"/>
        <v>--</v>
      </c>
    </row>
    <row r="2632" spans="1:12" ht="15" hidden="1" customHeight="1" x14ac:dyDescent="0.25">
      <c r="A2632" s="108" t="s">
        <v>641</v>
      </c>
      <c r="B2632" s="109"/>
      <c r="C2632" s="304"/>
      <c r="D2632" s="305"/>
      <c r="E2632" s="150"/>
      <c r="F2632" s="306" t="str">
        <f t="shared" si="789"/>
        <v/>
      </c>
      <c r="G2632" s="307"/>
      <c r="H2632" s="308"/>
      <c r="I2632" s="306" t="str">
        <f t="shared" si="788"/>
        <v/>
      </c>
      <c r="J2632" s="308"/>
      <c r="L2632" s="213" t="str">
        <f t="shared" si="787"/>
        <v>--</v>
      </c>
    </row>
    <row r="2633" spans="1:12" ht="15" hidden="1" customHeight="1" x14ac:dyDescent="0.25">
      <c r="A2633" s="108" t="s">
        <v>642</v>
      </c>
      <c r="B2633" s="109"/>
      <c r="C2633" s="304"/>
      <c r="D2633" s="305"/>
      <c r="E2633" s="150"/>
      <c r="F2633" s="306" t="str">
        <f t="shared" si="789"/>
        <v/>
      </c>
      <c r="G2633" s="307"/>
      <c r="H2633" s="308"/>
      <c r="I2633" s="306" t="str">
        <f t="shared" si="788"/>
        <v/>
      </c>
      <c r="J2633" s="308"/>
      <c r="L2633" s="213" t="str">
        <f t="shared" si="787"/>
        <v>--</v>
      </c>
    </row>
    <row r="2634" spans="1:12" ht="15" hidden="1" customHeight="1" x14ac:dyDescent="0.25">
      <c r="A2634" s="110"/>
      <c r="B2634" s="110"/>
      <c r="C2634" s="31"/>
      <c r="D2634" s="31"/>
      <c r="E2634" s="111"/>
      <c r="F2634" s="81"/>
      <c r="G2634" s="81"/>
      <c r="H2634" s="81"/>
      <c r="I2634" s="81"/>
      <c r="J2634" s="81"/>
      <c r="L2634" s="225" t="str">
        <f t="shared" si="787"/>
        <v>--</v>
      </c>
    </row>
    <row r="2635" spans="1:12" ht="15" hidden="1" customHeight="1" x14ac:dyDescent="0.25">
      <c r="A2635" s="107" t="s">
        <v>799</v>
      </c>
      <c r="B2635" s="106" t="str">
        <f>IF(ISTEXT(VLOOKUP(A2635,'FICHA DE PROJETO'!$A$580:$I$759,2,FALSE)),VLOOKUP(A2635,'FICHA DE PROJETO'!$A$580:$I$759,2,FALSE),"")</f>
        <v/>
      </c>
      <c r="C2635" s="102"/>
      <c r="D2635" s="102"/>
      <c r="E2635" s="102"/>
      <c r="F2635" s="102"/>
      <c r="G2635" s="102"/>
      <c r="H2635" s="102"/>
      <c r="I2635" s="103"/>
      <c r="J2635" s="104"/>
      <c r="L2635" s="212" t="str">
        <f>IF((B2635=""),"--","X")</f>
        <v>--</v>
      </c>
    </row>
    <row r="2636" spans="1:12" ht="15" hidden="1" customHeight="1" x14ac:dyDescent="0.25">
      <c r="B2636" s="101"/>
      <c r="C2636" s="309" t="s">
        <v>635</v>
      </c>
      <c r="D2636" s="310"/>
      <c r="E2636" s="105" t="s">
        <v>636</v>
      </c>
      <c r="F2636" s="311" t="s">
        <v>646</v>
      </c>
      <c r="G2636" s="312"/>
      <c r="H2636" s="312"/>
      <c r="I2636" s="311" t="s">
        <v>647</v>
      </c>
      <c r="J2636" s="313"/>
      <c r="L2636" s="213" t="str">
        <f>L2635</f>
        <v>--</v>
      </c>
    </row>
    <row r="2637" spans="1:12" ht="15" hidden="1" customHeight="1" x14ac:dyDescent="0.25">
      <c r="A2637" s="148" t="s">
        <v>637</v>
      </c>
      <c r="B2637" s="149"/>
      <c r="C2637" s="314"/>
      <c r="D2637" s="315"/>
      <c r="E2637" s="150"/>
      <c r="F2637" s="306" t="str">
        <f>IF(ISBLANK(C2637),"",(IF((C2637=E2637),"X","")))</f>
        <v/>
      </c>
      <c r="G2637" s="307"/>
      <c r="H2637" s="308"/>
      <c r="I2637" s="306" t="str">
        <f t="shared" ref="I2637" si="790">IF(NOT(C2637=E2637),"X","")</f>
        <v/>
      </c>
      <c r="J2637" s="308"/>
      <c r="L2637" s="213" t="str">
        <f t="shared" ref="L2637:L2644" si="791">L2636</f>
        <v>--</v>
      </c>
    </row>
    <row r="2638" spans="1:12" ht="15" hidden="1" customHeight="1" x14ac:dyDescent="0.25">
      <c r="A2638" s="100" t="s">
        <v>638</v>
      </c>
      <c r="B2638" s="112"/>
      <c r="C2638" s="304"/>
      <c r="D2638" s="305"/>
      <c r="E2638" s="150"/>
      <c r="F2638" s="306" t="str">
        <f>IF(ISBLANK(C2638),"",(IF((C2638&lt;=E2638),"X","")))</f>
        <v/>
      </c>
      <c r="G2638" s="307"/>
      <c r="H2638" s="308"/>
      <c r="I2638" s="306" t="str">
        <f t="shared" ref="I2638:I2643" si="792">IF(ISBLANK(C2638),"",(IF((C2638&gt;E2638),"X","")))</f>
        <v/>
      </c>
      <c r="J2638" s="308"/>
      <c r="L2638" s="213" t="str">
        <f t="shared" si="791"/>
        <v>--</v>
      </c>
    </row>
    <row r="2639" spans="1:12" ht="15" hidden="1" customHeight="1" x14ac:dyDescent="0.25">
      <c r="A2639" s="100" t="s">
        <v>640</v>
      </c>
      <c r="B2639" s="113"/>
      <c r="C2639" s="304"/>
      <c r="D2639" s="305"/>
      <c r="E2639" s="150"/>
      <c r="F2639" s="306" t="str">
        <f t="shared" ref="F2639:F2643" si="793">IF(ISBLANK(C2639),"",(IF((C2639&lt;=E2639),"X","")))</f>
        <v/>
      </c>
      <c r="G2639" s="307"/>
      <c r="H2639" s="308"/>
      <c r="I2639" s="306" t="str">
        <f t="shared" si="792"/>
        <v/>
      </c>
      <c r="J2639" s="308"/>
      <c r="L2639" s="213" t="str">
        <f t="shared" si="791"/>
        <v>--</v>
      </c>
    </row>
    <row r="2640" spans="1:12" ht="15" hidden="1" customHeight="1" x14ac:dyDescent="0.25">
      <c r="A2640" s="108" t="s">
        <v>650</v>
      </c>
      <c r="B2640" s="109"/>
      <c r="C2640" s="304"/>
      <c r="D2640" s="305"/>
      <c r="E2640" s="150"/>
      <c r="F2640" s="306" t="str">
        <f t="shared" si="793"/>
        <v/>
      </c>
      <c r="G2640" s="307"/>
      <c r="H2640" s="308"/>
      <c r="I2640" s="306" t="str">
        <f t="shared" si="792"/>
        <v/>
      </c>
      <c r="J2640" s="308"/>
      <c r="L2640" s="213" t="str">
        <f t="shared" si="791"/>
        <v>--</v>
      </c>
    </row>
    <row r="2641" spans="1:12" ht="15" hidden="1" customHeight="1" x14ac:dyDescent="0.25">
      <c r="A2641" s="108" t="s">
        <v>651</v>
      </c>
      <c r="B2641" s="109"/>
      <c r="C2641" s="304"/>
      <c r="D2641" s="305"/>
      <c r="E2641" s="150"/>
      <c r="F2641" s="306" t="str">
        <f t="shared" si="793"/>
        <v/>
      </c>
      <c r="G2641" s="307"/>
      <c r="H2641" s="308"/>
      <c r="I2641" s="306" t="str">
        <f t="shared" si="792"/>
        <v/>
      </c>
      <c r="J2641" s="308"/>
      <c r="L2641" s="213" t="str">
        <f t="shared" si="791"/>
        <v>--</v>
      </c>
    </row>
    <row r="2642" spans="1:12" ht="15" hidden="1" customHeight="1" x14ac:dyDescent="0.25">
      <c r="A2642" s="108" t="s">
        <v>641</v>
      </c>
      <c r="B2642" s="109"/>
      <c r="C2642" s="304"/>
      <c r="D2642" s="305"/>
      <c r="E2642" s="150"/>
      <c r="F2642" s="306" t="str">
        <f t="shared" si="793"/>
        <v/>
      </c>
      <c r="G2642" s="307"/>
      <c r="H2642" s="308"/>
      <c r="I2642" s="306" t="str">
        <f t="shared" si="792"/>
        <v/>
      </c>
      <c r="J2642" s="308"/>
      <c r="L2642" s="213" t="str">
        <f t="shared" si="791"/>
        <v>--</v>
      </c>
    </row>
    <row r="2643" spans="1:12" ht="15" hidden="1" customHeight="1" x14ac:dyDescent="0.25">
      <c r="A2643" s="108" t="s">
        <v>642</v>
      </c>
      <c r="B2643" s="109"/>
      <c r="C2643" s="304"/>
      <c r="D2643" s="305"/>
      <c r="E2643" s="150"/>
      <c r="F2643" s="306" t="str">
        <f t="shared" si="793"/>
        <v/>
      </c>
      <c r="G2643" s="307"/>
      <c r="H2643" s="308"/>
      <c r="I2643" s="306" t="str">
        <f t="shared" si="792"/>
        <v/>
      </c>
      <c r="J2643" s="308"/>
      <c r="L2643" s="213" t="str">
        <f t="shared" si="791"/>
        <v>--</v>
      </c>
    </row>
    <row r="2644" spans="1:12" ht="15" hidden="1" customHeight="1" x14ac:dyDescent="0.25">
      <c r="A2644" s="110"/>
      <c r="B2644" s="110"/>
      <c r="C2644" s="31"/>
      <c r="D2644" s="31"/>
      <c r="E2644" s="111"/>
      <c r="F2644" s="81"/>
      <c r="G2644" s="81"/>
      <c r="H2644" s="81"/>
      <c r="I2644" s="81"/>
      <c r="J2644" s="81"/>
      <c r="L2644" s="225" t="str">
        <f t="shared" si="791"/>
        <v>--</v>
      </c>
    </row>
    <row r="2645" spans="1:12" ht="15" hidden="1" customHeight="1" x14ac:dyDescent="0.25">
      <c r="A2645" s="107" t="s">
        <v>800</v>
      </c>
      <c r="B2645" s="106" t="str">
        <f>IF(ISTEXT(VLOOKUP(A2645,'FICHA DE PROJETO'!$A$580:$I$759,2,FALSE)),VLOOKUP(A2645,'FICHA DE PROJETO'!$A$580:$I$759,2,FALSE),"")</f>
        <v/>
      </c>
      <c r="C2645" s="102"/>
      <c r="D2645" s="102"/>
      <c r="E2645" s="102"/>
      <c r="F2645" s="102"/>
      <c r="G2645" s="102"/>
      <c r="H2645" s="102"/>
      <c r="I2645" s="103"/>
      <c r="J2645" s="104"/>
      <c r="L2645" s="212" t="str">
        <f>IF((B2645=""),"--","X")</f>
        <v>--</v>
      </c>
    </row>
    <row r="2646" spans="1:12" ht="15" hidden="1" customHeight="1" x14ac:dyDescent="0.25">
      <c r="B2646" s="101"/>
      <c r="C2646" s="309" t="s">
        <v>635</v>
      </c>
      <c r="D2646" s="310"/>
      <c r="E2646" s="105" t="s">
        <v>636</v>
      </c>
      <c r="F2646" s="311" t="s">
        <v>646</v>
      </c>
      <c r="G2646" s="312"/>
      <c r="H2646" s="312"/>
      <c r="I2646" s="311" t="s">
        <v>647</v>
      </c>
      <c r="J2646" s="313"/>
      <c r="L2646" s="213" t="str">
        <f>L2645</f>
        <v>--</v>
      </c>
    </row>
    <row r="2647" spans="1:12" ht="15" hidden="1" customHeight="1" x14ac:dyDescent="0.25">
      <c r="A2647" s="148" t="s">
        <v>637</v>
      </c>
      <c r="B2647" s="149"/>
      <c r="C2647" s="314"/>
      <c r="D2647" s="315"/>
      <c r="E2647" s="150"/>
      <c r="F2647" s="306" t="str">
        <f>IF(ISBLANK(C2647),"",(IF((C2647=E2647),"X","")))</f>
        <v/>
      </c>
      <c r="G2647" s="307"/>
      <c r="H2647" s="308"/>
      <c r="I2647" s="306" t="str">
        <f t="shared" ref="I2647" si="794">IF(NOT(C2647=E2647),"X","")</f>
        <v/>
      </c>
      <c r="J2647" s="308"/>
      <c r="L2647" s="213" t="str">
        <f t="shared" ref="L2647:L2654" si="795">L2646</f>
        <v>--</v>
      </c>
    </row>
    <row r="2648" spans="1:12" ht="15" hidden="1" customHeight="1" x14ac:dyDescent="0.25">
      <c r="A2648" s="100" t="s">
        <v>638</v>
      </c>
      <c r="B2648" s="112"/>
      <c r="C2648" s="304"/>
      <c r="D2648" s="305"/>
      <c r="E2648" s="150"/>
      <c r="F2648" s="306" t="str">
        <f>IF(ISBLANK(C2648),"",(IF((C2648&lt;=E2648),"X","")))</f>
        <v/>
      </c>
      <c r="G2648" s="307"/>
      <c r="H2648" s="308"/>
      <c r="I2648" s="306" t="str">
        <f t="shared" ref="I2648:I2653" si="796">IF(ISBLANK(C2648),"",(IF((C2648&gt;E2648),"X","")))</f>
        <v/>
      </c>
      <c r="J2648" s="308"/>
      <c r="L2648" s="213" t="str">
        <f t="shared" si="795"/>
        <v>--</v>
      </c>
    </row>
    <row r="2649" spans="1:12" ht="15" hidden="1" customHeight="1" x14ac:dyDescent="0.25">
      <c r="A2649" s="100" t="s">
        <v>640</v>
      </c>
      <c r="B2649" s="113"/>
      <c r="C2649" s="304"/>
      <c r="D2649" s="305"/>
      <c r="E2649" s="150"/>
      <c r="F2649" s="306" t="str">
        <f t="shared" ref="F2649:F2653" si="797">IF(ISBLANK(C2649),"",(IF((C2649&lt;=E2649),"X","")))</f>
        <v/>
      </c>
      <c r="G2649" s="307"/>
      <c r="H2649" s="308"/>
      <c r="I2649" s="306" t="str">
        <f t="shared" si="796"/>
        <v/>
      </c>
      <c r="J2649" s="308"/>
      <c r="L2649" s="213" t="str">
        <f t="shared" si="795"/>
        <v>--</v>
      </c>
    </row>
    <row r="2650" spans="1:12" ht="15" hidden="1" customHeight="1" x14ac:dyDescent="0.25">
      <c r="A2650" s="108" t="s">
        <v>650</v>
      </c>
      <c r="B2650" s="109"/>
      <c r="C2650" s="304"/>
      <c r="D2650" s="305"/>
      <c r="E2650" s="150"/>
      <c r="F2650" s="306" t="str">
        <f t="shared" si="797"/>
        <v/>
      </c>
      <c r="G2650" s="307"/>
      <c r="H2650" s="308"/>
      <c r="I2650" s="306" t="str">
        <f t="shared" si="796"/>
        <v/>
      </c>
      <c r="J2650" s="308"/>
      <c r="L2650" s="213" t="str">
        <f t="shared" si="795"/>
        <v>--</v>
      </c>
    </row>
    <row r="2651" spans="1:12" ht="15" hidden="1" customHeight="1" x14ac:dyDescent="0.25">
      <c r="A2651" s="108" t="s">
        <v>651</v>
      </c>
      <c r="B2651" s="109"/>
      <c r="C2651" s="304"/>
      <c r="D2651" s="305"/>
      <c r="E2651" s="150"/>
      <c r="F2651" s="306" t="str">
        <f t="shared" si="797"/>
        <v/>
      </c>
      <c r="G2651" s="307"/>
      <c r="H2651" s="308"/>
      <c r="I2651" s="306" t="str">
        <f t="shared" si="796"/>
        <v/>
      </c>
      <c r="J2651" s="308"/>
      <c r="L2651" s="213" t="str">
        <f t="shared" si="795"/>
        <v>--</v>
      </c>
    </row>
    <row r="2652" spans="1:12" ht="15" hidden="1" customHeight="1" x14ac:dyDescent="0.25">
      <c r="A2652" s="108" t="s">
        <v>641</v>
      </c>
      <c r="B2652" s="109"/>
      <c r="C2652" s="304"/>
      <c r="D2652" s="305"/>
      <c r="E2652" s="150"/>
      <c r="F2652" s="306" t="str">
        <f t="shared" si="797"/>
        <v/>
      </c>
      <c r="G2652" s="307"/>
      <c r="H2652" s="308"/>
      <c r="I2652" s="306" t="str">
        <f t="shared" si="796"/>
        <v/>
      </c>
      <c r="J2652" s="308"/>
      <c r="L2652" s="213" t="str">
        <f t="shared" si="795"/>
        <v>--</v>
      </c>
    </row>
    <row r="2653" spans="1:12" ht="15" hidden="1" customHeight="1" x14ac:dyDescent="0.25">
      <c r="A2653" s="108" t="s">
        <v>642</v>
      </c>
      <c r="B2653" s="109"/>
      <c r="C2653" s="304"/>
      <c r="D2653" s="305"/>
      <c r="E2653" s="150"/>
      <c r="F2653" s="306" t="str">
        <f t="shared" si="797"/>
        <v/>
      </c>
      <c r="G2653" s="307"/>
      <c r="H2653" s="308"/>
      <c r="I2653" s="306" t="str">
        <f t="shared" si="796"/>
        <v/>
      </c>
      <c r="J2653" s="308"/>
      <c r="L2653" s="213" t="str">
        <f t="shared" si="795"/>
        <v>--</v>
      </c>
    </row>
    <row r="2654" spans="1:12" ht="15" hidden="1" customHeight="1" x14ac:dyDescent="0.25">
      <c r="A2654" s="110"/>
      <c r="B2654" s="110"/>
      <c r="C2654" s="31"/>
      <c r="D2654" s="31"/>
      <c r="E2654" s="111"/>
      <c r="F2654" s="81"/>
      <c r="G2654" s="81"/>
      <c r="H2654" s="81"/>
      <c r="I2654" s="81"/>
      <c r="J2654" s="81"/>
      <c r="L2654" s="225" t="str">
        <f t="shared" si="795"/>
        <v>--</v>
      </c>
    </row>
    <row r="2655" spans="1:12" ht="15" hidden="1" customHeight="1" x14ac:dyDescent="0.25">
      <c r="A2655" s="107" t="s">
        <v>801</v>
      </c>
      <c r="B2655" s="106" t="str">
        <f>IF(ISTEXT(VLOOKUP(A2655,'FICHA DE PROJETO'!$A$580:$I$759,2,FALSE)),VLOOKUP(A2655,'FICHA DE PROJETO'!$A$580:$I$759,2,FALSE),"")</f>
        <v/>
      </c>
      <c r="C2655" s="102"/>
      <c r="D2655" s="102"/>
      <c r="E2655" s="102"/>
      <c r="F2655" s="102"/>
      <c r="G2655" s="102"/>
      <c r="H2655" s="102"/>
      <c r="I2655" s="103"/>
      <c r="J2655" s="104"/>
      <c r="L2655" s="212" t="str">
        <f>IF((B2655=""),"--","X")</f>
        <v>--</v>
      </c>
    </row>
    <row r="2656" spans="1:12" ht="15" hidden="1" customHeight="1" x14ac:dyDescent="0.25">
      <c r="B2656" s="101"/>
      <c r="C2656" s="309" t="s">
        <v>635</v>
      </c>
      <c r="D2656" s="310"/>
      <c r="E2656" s="105" t="s">
        <v>636</v>
      </c>
      <c r="F2656" s="311" t="s">
        <v>646</v>
      </c>
      <c r="G2656" s="312"/>
      <c r="H2656" s="312"/>
      <c r="I2656" s="311" t="s">
        <v>647</v>
      </c>
      <c r="J2656" s="313"/>
      <c r="L2656" s="213" t="str">
        <f>L2655</f>
        <v>--</v>
      </c>
    </row>
    <row r="2657" spans="1:12" ht="15" hidden="1" customHeight="1" x14ac:dyDescent="0.25">
      <c r="A2657" s="148" t="s">
        <v>637</v>
      </c>
      <c r="B2657" s="149"/>
      <c r="C2657" s="314"/>
      <c r="D2657" s="315"/>
      <c r="E2657" s="150"/>
      <c r="F2657" s="306" t="str">
        <f>IF(ISBLANK(C2657),"",(IF((C2657=E2657),"X","")))</f>
        <v/>
      </c>
      <c r="G2657" s="307"/>
      <c r="H2657" s="308"/>
      <c r="I2657" s="306" t="str">
        <f t="shared" ref="I2657" si="798">IF(NOT(C2657=E2657),"X","")</f>
        <v/>
      </c>
      <c r="J2657" s="308"/>
      <c r="L2657" s="213" t="str">
        <f t="shared" ref="L2657:L2664" si="799">L2656</f>
        <v>--</v>
      </c>
    </row>
    <row r="2658" spans="1:12" ht="15" hidden="1" customHeight="1" x14ac:dyDescent="0.25">
      <c r="A2658" s="100" t="s">
        <v>638</v>
      </c>
      <c r="B2658" s="112"/>
      <c r="C2658" s="304"/>
      <c r="D2658" s="305"/>
      <c r="E2658" s="150"/>
      <c r="F2658" s="306" t="str">
        <f>IF(ISBLANK(C2658),"",(IF((C2658&lt;=E2658),"X","")))</f>
        <v/>
      </c>
      <c r="G2658" s="307"/>
      <c r="H2658" s="308"/>
      <c r="I2658" s="306" t="str">
        <f t="shared" ref="I2658:I2663" si="800">IF(ISBLANK(C2658),"",(IF((C2658&gt;E2658),"X","")))</f>
        <v/>
      </c>
      <c r="J2658" s="308"/>
      <c r="L2658" s="213" t="str">
        <f t="shared" si="799"/>
        <v>--</v>
      </c>
    </row>
    <row r="2659" spans="1:12" ht="15" hidden="1" customHeight="1" x14ac:dyDescent="0.25">
      <c r="A2659" s="100" t="s">
        <v>640</v>
      </c>
      <c r="B2659" s="113"/>
      <c r="C2659" s="304"/>
      <c r="D2659" s="305"/>
      <c r="E2659" s="150"/>
      <c r="F2659" s="306" t="str">
        <f t="shared" ref="F2659:F2663" si="801">IF(ISBLANK(C2659),"",(IF((C2659&lt;=E2659),"X","")))</f>
        <v/>
      </c>
      <c r="G2659" s="307"/>
      <c r="H2659" s="308"/>
      <c r="I2659" s="306" t="str">
        <f t="shared" si="800"/>
        <v/>
      </c>
      <c r="J2659" s="308"/>
      <c r="L2659" s="213" t="str">
        <f t="shared" si="799"/>
        <v>--</v>
      </c>
    </row>
    <row r="2660" spans="1:12" ht="15" hidden="1" customHeight="1" x14ac:dyDescent="0.25">
      <c r="A2660" s="108" t="s">
        <v>650</v>
      </c>
      <c r="B2660" s="109"/>
      <c r="C2660" s="304"/>
      <c r="D2660" s="305"/>
      <c r="E2660" s="150"/>
      <c r="F2660" s="306" t="str">
        <f t="shared" si="801"/>
        <v/>
      </c>
      <c r="G2660" s="307"/>
      <c r="H2660" s="308"/>
      <c r="I2660" s="306" t="str">
        <f t="shared" si="800"/>
        <v/>
      </c>
      <c r="J2660" s="308"/>
      <c r="L2660" s="213" t="str">
        <f t="shared" si="799"/>
        <v>--</v>
      </c>
    </row>
    <row r="2661" spans="1:12" ht="15" hidden="1" customHeight="1" x14ac:dyDescent="0.25">
      <c r="A2661" s="108" t="s">
        <v>651</v>
      </c>
      <c r="B2661" s="109"/>
      <c r="C2661" s="304"/>
      <c r="D2661" s="305"/>
      <c r="E2661" s="150"/>
      <c r="F2661" s="306" t="str">
        <f t="shared" si="801"/>
        <v/>
      </c>
      <c r="G2661" s="307"/>
      <c r="H2661" s="308"/>
      <c r="I2661" s="306" t="str">
        <f t="shared" si="800"/>
        <v/>
      </c>
      <c r="J2661" s="308"/>
      <c r="L2661" s="213" t="str">
        <f t="shared" si="799"/>
        <v>--</v>
      </c>
    </row>
    <row r="2662" spans="1:12" ht="15" hidden="1" customHeight="1" x14ac:dyDescent="0.25">
      <c r="A2662" s="108" t="s">
        <v>641</v>
      </c>
      <c r="B2662" s="109"/>
      <c r="C2662" s="304"/>
      <c r="D2662" s="305"/>
      <c r="E2662" s="150"/>
      <c r="F2662" s="306" t="str">
        <f t="shared" si="801"/>
        <v/>
      </c>
      <c r="G2662" s="307"/>
      <c r="H2662" s="308"/>
      <c r="I2662" s="306" t="str">
        <f t="shared" si="800"/>
        <v/>
      </c>
      <c r="J2662" s="308"/>
      <c r="L2662" s="213" t="str">
        <f t="shared" si="799"/>
        <v>--</v>
      </c>
    </row>
    <row r="2663" spans="1:12" ht="15" hidden="1" customHeight="1" x14ac:dyDescent="0.25">
      <c r="A2663" s="108" t="s">
        <v>642</v>
      </c>
      <c r="B2663" s="109"/>
      <c r="C2663" s="304"/>
      <c r="D2663" s="305"/>
      <c r="E2663" s="150"/>
      <c r="F2663" s="306" t="str">
        <f t="shared" si="801"/>
        <v/>
      </c>
      <c r="G2663" s="307"/>
      <c r="H2663" s="308"/>
      <c r="I2663" s="306" t="str">
        <f t="shared" si="800"/>
        <v/>
      </c>
      <c r="J2663" s="308"/>
      <c r="L2663" s="213" t="str">
        <f t="shared" si="799"/>
        <v>--</v>
      </c>
    </row>
    <row r="2664" spans="1:12" ht="15" hidden="1" customHeight="1" x14ac:dyDescent="0.25">
      <c r="A2664" s="110"/>
      <c r="B2664" s="110"/>
      <c r="C2664" s="31"/>
      <c r="D2664" s="31"/>
      <c r="E2664" s="111"/>
      <c r="F2664" s="81"/>
      <c r="G2664" s="81"/>
      <c r="H2664" s="81"/>
      <c r="I2664" s="81"/>
      <c r="J2664" s="81"/>
      <c r="L2664" s="225" t="str">
        <f t="shared" si="799"/>
        <v>--</v>
      </c>
    </row>
    <row r="2665" spans="1:12" ht="15" hidden="1" customHeight="1" x14ac:dyDescent="0.25">
      <c r="A2665" s="107" t="s">
        <v>802</v>
      </c>
      <c r="B2665" s="106" t="str">
        <f>IF(ISTEXT(VLOOKUP(A2665,'FICHA DE PROJETO'!$A$580:$I$759,2,FALSE)),VLOOKUP(A2665,'FICHA DE PROJETO'!$A$580:$I$759,2,FALSE),"")</f>
        <v/>
      </c>
      <c r="C2665" s="102"/>
      <c r="D2665" s="102"/>
      <c r="E2665" s="102"/>
      <c r="F2665" s="102"/>
      <c r="G2665" s="102"/>
      <c r="H2665" s="102"/>
      <c r="I2665" s="103"/>
      <c r="J2665" s="104"/>
      <c r="L2665" s="212" t="str">
        <f>IF((B2665=""),"--","X")</f>
        <v>--</v>
      </c>
    </row>
    <row r="2666" spans="1:12" ht="15" hidden="1" customHeight="1" x14ac:dyDescent="0.25">
      <c r="B2666" s="101"/>
      <c r="C2666" s="309" t="s">
        <v>635</v>
      </c>
      <c r="D2666" s="310"/>
      <c r="E2666" s="105" t="s">
        <v>636</v>
      </c>
      <c r="F2666" s="311" t="s">
        <v>646</v>
      </c>
      <c r="G2666" s="312"/>
      <c r="H2666" s="312"/>
      <c r="I2666" s="311" t="s">
        <v>647</v>
      </c>
      <c r="J2666" s="313"/>
      <c r="L2666" s="213" t="str">
        <f>L2665</f>
        <v>--</v>
      </c>
    </row>
    <row r="2667" spans="1:12" ht="15" hidden="1" customHeight="1" x14ac:dyDescent="0.25">
      <c r="A2667" s="148" t="s">
        <v>637</v>
      </c>
      <c r="B2667" s="149"/>
      <c r="C2667" s="314"/>
      <c r="D2667" s="315"/>
      <c r="E2667" s="150"/>
      <c r="F2667" s="306" t="str">
        <f>IF(ISBLANK(C2667),"",(IF((C2667=E2667),"X","")))</f>
        <v/>
      </c>
      <c r="G2667" s="307"/>
      <c r="H2667" s="308"/>
      <c r="I2667" s="306" t="str">
        <f t="shared" ref="I2667" si="802">IF(NOT(C2667=E2667),"X","")</f>
        <v/>
      </c>
      <c r="J2667" s="308"/>
      <c r="L2667" s="213" t="str">
        <f t="shared" ref="L2667:L2674" si="803">L2666</f>
        <v>--</v>
      </c>
    </row>
    <row r="2668" spans="1:12" ht="15" hidden="1" customHeight="1" x14ac:dyDescent="0.25">
      <c r="A2668" s="100" t="s">
        <v>638</v>
      </c>
      <c r="B2668" s="112"/>
      <c r="C2668" s="304"/>
      <c r="D2668" s="305"/>
      <c r="E2668" s="150"/>
      <c r="F2668" s="306" t="str">
        <f>IF(ISBLANK(C2668),"",(IF((C2668&lt;=E2668),"X","")))</f>
        <v/>
      </c>
      <c r="G2668" s="307"/>
      <c r="H2668" s="308"/>
      <c r="I2668" s="306" t="str">
        <f t="shared" ref="I2668:I2673" si="804">IF(ISBLANK(C2668),"",(IF((C2668&gt;E2668),"X","")))</f>
        <v/>
      </c>
      <c r="J2668" s="308"/>
      <c r="L2668" s="213" t="str">
        <f t="shared" si="803"/>
        <v>--</v>
      </c>
    </row>
    <row r="2669" spans="1:12" ht="15" hidden="1" customHeight="1" x14ac:dyDescent="0.25">
      <c r="A2669" s="100" t="s">
        <v>640</v>
      </c>
      <c r="B2669" s="113"/>
      <c r="C2669" s="304"/>
      <c r="D2669" s="305"/>
      <c r="E2669" s="150"/>
      <c r="F2669" s="306" t="str">
        <f t="shared" ref="F2669:F2673" si="805">IF(ISBLANK(C2669),"",(IF((C2669&lt;=E2669),"X","")))</f>
        <v/>
      </c>
      <c r="G2669" s="307"/>
      <c r="H2669" s="308"/>
      <c r="I2669" s="306" t="str">
        <f t="shared" si="804"/>
        <v/>
      </c>
      <c r="J2669" s="308"/>
      <c r="L2669" s="213" t="str">
        <f t="shared" si="803"/>
        <v>--</v>
      </c>
    </row>
    <row r="2670" spans="1:12" ht="15" hidden="1" customHeight="1" x14ac:dyDescent="0.25">
      <c r="A2670" s="108" t="s">
        <v>650</v>
      </c>
      <c r="B2670" s="109"/>
      <c r="C2670" s="304"/>
      <c r="D2670" s="305"/>
      <c r="E2670" s="150"/>
      <c r="F2670" s="306" t="str">
        <f t="shared" si="805"/>
        <v/>
      </c>
      <c r="G2670" s="307"/>
      <c r="H2670" s="308"/>
      <c r="I2670" s="306" t="str">
        <f t="shared" si="804"/>
        <v/>
      </c>
      <c r="J2670" s="308"/>
      <c r="L2670" s="213" t="str">
        <f t="shared" si="803"/>
        <v>--</v>
      </c>
    </row>
    <row r="2671" spans="1:12" ht="15" hidden="1" customHeight="1" x14ac:dyDescent="0.25">
      <c r="A2671" s="108" t="s">
        <v>651</v>
      </c>
      <c r="B2671" s="109"/>
      <c r="C2671" s="304"/>
      <c r="D2671" s="305"/>
      <c r="E2671" s="150"/>
      <c r="F2671" s="306" t="str">
        <f t="shared" si="805"/>
        <v/>
      </c>
      <c r="G2671" s="307"/>
      <c r="H2671" s="308"/>
      <c r="I2671" s="306" t="str">
        <f t="shared" si="804"/>
        <v/>
      </c>
      <c r="J2671" s="308"/>
      <c r="L2671" s="213" t="str">
        <f t="shared" si="803"/>
        <v>--</v>
      </c>
    </row>
    <row r="2672" spans="1:12" ht="15" hidden="1" customHeight="1" x14ac:dyDescent="0.25">
      <c r="A2672" s="108" t="s">
        <v>641</v>
      </c>
      <c r="B2672" s="109"/>
      <c r="C2672" s="304"/>
      <c r="D2672" s="305"/>
      <c r="E2672" s="150"/>
      <c r="F2672" s="306" t="str">
        <f t="shared" si="805"/>
        <v/>
      </c>
      <c r="G2672" s="307"/>
      <c r="H2672" s="308"/>
      <c r="I2672" s="306" t="str">
        <f t="shared" si="804"/>
        <v/>
      </c>
      <c r="J2672" s="308"/>
      <c r="L2672" s="213" t="str">
        <f t="shared" si="803"/>
        <v>--</v>
      </c>
    </row>
    <row r="2673" spans="1:12" ht="15" hidden="1" customHeight="1" x14ac:dyDescent="0.25">
      <c r="A2673" s="108" t="s">
        <v>642</v>
      </c>
      <c r="B2673" s="109"/>
      <c r="C2673" s="304"/>
      <c r="D2673" s="305"/>
      <c r="E2673" s="150"/>
      <c r="F2673" s="306" t="str">
        <f t="shared" si="805"/>
        <v/>
      </c>
      <c r="G2673" s="307"/>
      <c r="H2673" s="308"/>
      <c r="I2673" s="306" t="str">
        <f t="shared" si="804"/>
        <v/>
      </c>
      <c r="J2673" s="308"/>
      <c r="L2673" s="213" t="str">
        <f t="shared" si="803"/>
        <v>--</v>
      </c>
    </row>
    <row r="2674" spans="1:12" ht="15" hidden="1" customHeight="1" x14ac:dyDescent="0.25">
      <c r="A2674" s="110"/>
      <c r="B2674" s="110"/>
      <c r="C2674" s="31"/>
      <c r="D2674" s="31"/>
      <c r="E2674" s="111"/>
      <c r="F2674" s="81"/>
      <c r="G2674" s="81"/>
      <c r="H2674" s="81"/>
      <c r="I2674" s="81"/>
      <c r="J2674" s="81"/>
      <c r="L2674" s="225" t="str">
        <f t="shared" si="803"/>
        <v>--</v>
      </c>
    </row>
    <row r="2675" spans="1:12" ht="15" hidden="1" customHeight="1" x14ac:dyDescent="0.25">
      <c r="A2675" s="107" t="s">
        <v>803</v>
      </c>
      <c r="B2675" s="106" t="str">
        <f>IF(ISTEXT(VLOOKUP(A2675,'FICHA DE PROJETO'!$A$580:$I$759,2,FALSE)),VLOOKUP(A2675,'FICHA DE PROJETO'!$A$580:$I$759,2,FALSE),"")</f>
        <v/>
      </c>
      <c r="C2675" s="102"/>
      <c r="D2675" s="102"/>
      <c r="E2675" s="102"/>
      <c r="F2675" s="102"/>
      <c r="G2675" s="102"/>
      <c r="H2675" s="102"/>
      <c r="I2675" s="103"/>
      <c r="J2675" s="104"/>
      <c r="L2675" s="212" t="str">
        <f>IF((B2675=""),"--","X")</f>
        <v>--</v>
      </c>
    </row>
    <row r="2676" spans="1:12" ht="15" hidden="1" customHeight="1" x14ac:dyDescent="0.25">
      <c r="B2676" s="101"/>
      <c r="C2676" s="309" t="s">
        <v>635</v>
      </c>
      <c r="D2676" s="310"/>
      <c r="E2676" s="105" t="s">
        <v>636</v>
      </c>
      <c r="F2676" s="311" t="s">
        <v>646</v>
      </c>
      <c r="G2676" s="312"/>
      <c r="H2676" s="312"/>
      <c r="I2676" s="311" t="s">
        <v>647</v>
      </c>
      <c r="J2676" s="313"/>
      <c r="L2676" s="213" t="str">
        <f>L2675</f>
        <v>--</v>
      </c>
    </row>
    <row r="2677" spans="1:12" ht="15" hidden="1" customHeight="1" x14ac:dyDescent="0.25">
      <c r="A2677" s="148" t="s">
        <v>637</v>
      </c>
      <c r="B2677" s="149"/>
      <c r="C2677" s="314"/>
      <c r="D2677" s="315"/>
      <c r="E2677" s="150"/>
      <c r="F2677" s="306" t="str">
        <f>IF(ISBLANK(C2677),"",(IF((C2677=E2677),"X","")))</f>
        <v/>
      </c>
      <c r="G2677" s="307"/>
      <c r="H2677" s="308"/>
      <c r="I2677" s="306" t="str">
        <f t="shared" ref="I2677" si="806">IF(NOT(C2677=E2677),"X","")</f>
        <v/>
      </c>
      <c r="J2677" s="308"/>
      <c r="L2677" s="213" t="str">
        <f t="shared" ref="L2677:L2684" si="807">L2676</f>
        <v>--</v>
      </c>
    </row>
    <row r="2678" spans="1:12" ht="15" hidden="1" customHeight="1" x14ac:dyDescent="0.25">
      <c r="A2678" s="100" t="s">
        <v>638</v>
      </c>
      <c r="B2678" s="112"/>
      <c r="C2678" s="304"/>
      <c r="D2678" s="305"/>
      <c r="E2678" s="150"/>
      <c r="F2678" s="306" t="str">
        <f>IF(ISBLANK(C2678),"",(IF((C2678&lt;=E2678),"X","")))</f>
        <v/>
      </c>
      <c r="G2678" s="307"/>
      <c r="H2678" s="308"/>
      <c r="I2678" s="306" t="str">
        <f t="shared" ref="I2678:I2683" si="808">IF(ISBLANK(C2678),"",(IF((C2678&gt;E2678),"X","")))</f>
        <v/>
      </c>
      <c r="J2678" s="308"/>
      <c r="L2678" s="213" t="str">
        <f t="shared" si="807"/>
        <v>--</v>
      </c>
    </row>
    <row r="2679" spans="1:12" ht="15" hidden="1" customHeight="1" x14ac:dyDescent="0.25">
      <c r="A2679" s="100" t="s">
        <v>640</v>
      </c>
      <c r="B2679" s="113"/>
      <c r="C2679" s="304"/>
      <c r="D2679" s="305"/>
      <c r="E2679" s="150"/>
      <c r="F2679" s="306" t="str">
        <f t="shared" ref="F2679:F2683" si="809">IF(ISBLANK(C2679),"",(IF((C2679&lt;=E2679),"X","")))</f>
        <v/>
      </c>
      <c r="G2679" s="307"/>
      <c r="H2679" s="308"/>
      <c r="I2679" s="306" t="str">
        <f t="shared" si="808"/>
        <v/>
      </c>
      <c r="J2679" s="308"/>
      <c r="L2679" s="213" t="str">
        <f t="shared" si="807"/>
        <v>--</v>
      </c>
    </row>
    <row r="2680" spans="1:12" ht="15" hidden="1" customHeight="1" x14ac:dyDescent="0.25">
      <c r="A2680" s="108" t="s">
        <v>650</v>
      </c>
      <c r="B2680" s="109"/>
      <c r="C2680" s="304"/>
      <c r="D2680" s="305"/>
      <c r="E2680" s="150"/>
      <c r="F2680" s="306" t="str">
        <f t="shared" si="809"/>
        <v/>
      </c>
      <c r="G2680" s="307"/>
      <c r="H2680" s="308"/>
      <c r="I2680" s="306" t="str">
        <f t="shared" si="808"/>
        <v/>
      </c>
      <c r="J2680" s="308"/>
      <c r="L2680" s="213" t="str">
        <f t="shared" si="807"/>
        <v>--</v>
      </c>
    </row>
    <row r="2681" spans="1:12" ht="15" hidden="1" customHeight="1" x14ac:dyDescent="0.25">
      <c r="A2681" s="108" t="s">
        <v>651</v>
      </c>
      <c r="B2681" s="109"/>
      <c r="C2681" s="304"/>
      <c r="D2681" s="305"/>
      <c r="E2681" s="150"/>
      <c r="F2681" s="306" t="str">
        <f t="shared" si="809"/>
        <v/>
      </c>
      <c r="G2681" s="307"/>
      <c r="H2681" s="308"/>
      <c r="I2681" s="306" t="str">
        <f t="shared" si="808"/>
        <v/>
      </c>
      <c r="J2681" s="308"/>
      <c r="L2681" s="213" t="str">
        <f t="shared" si="807"/>
        <v>--</v>
      </c>
    </row>
    <row r="2682" spans="1:12" ht="15" hidden="1" customHeight="1" x14ac:dyDescent="0.25">
      <c r="A2682" s="108" t="s">
        <v>641</v>
      </c>
      <c r="B2682" s="109"/>
      <c r="C2682" s="304"/>
      <c r="D2682" s="305"/>
      <c r="E2682" s="150"/>
      <c r="F2682" s="306" t="str">
        <f t="shared" si="809"/>
        <v/>
      </c>
      <c r="G2682" s="307"/>
      <c r="H2682" s="308"/>
      <c r="I2682" s="306" t="str">
        <f t="shared" si="808"/>
        <v/>
      </c>
      <c r="J2682" s="308"/>
      <c r="L2682" s="213" t="str">
        <f t="shared" si="807"/>
        <v>--</v>
      </c>
    </row>
    <row r="2683" spans="1:12" ht="15" hidden="1" customHeight="1" x14ac:dyDescent="0.25">
      <c r="A2683" s="108" t="s">
        <v>642</v>
      </c>
      <c r="B2683" s="109"/>
      <c r="C2683" s="304"/>
      <c r="D2683" s="305"/>
      <c r="E2683" s="150"/>
      <c r="F2683" s="306" t="str">
        <f t="shared" si="809"/>
        <v/>
      </c>
      <c r="G2683" s="307"/>
      <c r="H2683" s="308"/>
      <c r="I2683" s="306" t="str">
        <f t="shared" si="808"/>
        <v/>
      </c>
      <c r="J2683" s="308"/>
      <c r="L2683" s="213" t="str">
        <f t="shared" si="807"/>
        <v>--</v>
      </c>
    </row>
    <row r="2684" spans="1:12" ht="15" hidden="1" customHeight="1" x14ac:dyDescent="0.25">
      <c r="A2684" s="110"/>
      <c r="B2684" s="110"/>
      <c r="C2684" s="31"/>
      <c r="D2684" s="31"/>
      <c r="E2684" s="111"/>
      <c r="F2684" s="81"/>
      <c r="G2684" s="81"/>
      <c r="H2684" s="81"/>
      <c r="I2684" s="81"/>
      <c r="J2684" s="81"/>
      <c r="L2684" s="225" t="str">
        <f t="shared" si="807"/>
        <v>--</v>
      </c>
    </row>
    <row r="2685" spans="1:12" ht="15" hidden="1" customHeight="1" x14ac:dyDescent="0.25">
      <c r="A2685" s="107" t="s">
        <v>804</v>
      </c>
      <c r="B2685" s="106" t="str">
        <f>IF(ISTEXT(VLOOKUP(A2685,'FICHA DE PROJETO'!$A$580:$I$759,2,FALSE)),VLOOKUP(A2685,'FICHA DE PROJETO'!$A$580:$I$759,2,FALSE),"")</f>
        <v/>
      </c>
      <c r="C2685" s="102"/>
      <c r="D2685" s="102"/>
      <c r="E2685" s="102"/>
      <c r="F2685" s="102"/>
      <c r="G2685" s="102"/>
      <c r="H2685" s="102"/>
      <c r="I2685" s="103"/>
      <c r="J2685" s="104"/>
      <c r="L2685" s="212" t="str">
        <f>IF((B2685=""),"--","X")</f>
        <v>--</v>
      </c>
    </row>
    <row r="2686" spans="1:12" ht="15" hidden="1" customHeight="1" x14ac:dyDescent="0.25">
      <c r="B2686" s="101"/>
      <c r="C2686" s="309" t="s">
        <v>635</v>
      </c>
      <c r="D2686" s="310"/>
      <c r="E2686" s="105" t="s">
        <v>636</v>
      </c>
      <c r="F2686" s="311" t="s">
        <v>646</v>
      </c>
      <c r="G2686" s="312"/>
      <c r="H2686" s="312"/>
      <c r="I2686" s="311" t="s">
        <v>647</v>
      </c>
      <c r="J2686" s="313"/>
      <c r="L2686" s="213" t="str">
        <f>L2685</f>
        <v>--</v>
      </c>
    </row>
    <row r="2687" spans="1:12" ht="15" hidden="1" customHeight="1" x14ac:dyDescent="0.25">
      <c r="A2687" s="148" t="s">
        <v>637</v>
      </c>
      <c r="B2687" s="149"/>
      <c r="C2687" s="314"/>
      <c r="D2687" s="315"/>
      <c r="E2687" s="150"/>
      <c r="F2687" s="306" t="str">
        <f>IF(ISBLANK(C2687),"",(IF((C2687=E2687),"X","")))</f>
        <v/>
      </c>
      <c r="G2687" s="307"/>
      <c r="H2687" s="308"/>
      <c r="I2687" s="306" t="str">
        <f t="shared" ref="I2687" si="810">IF(NOT(C2687=E2687),"X","")</f>
        <v/>
      </c>
      <c r="J2687" s="308"/>
      <c r="L2687" s="213" t="str">
        <f t="shared" ref="L2687:L2694" si="811">L2686</f>
        <v>--</v>
      </c>
    </row>
    <row r="2688" spans="1:12" ht="15" hidden="1" customHeight="1" x14ac:dyDescent="0.25">
      <c r="A2688" s="100" t="s">
        <v>638</v>
      </c>
      <c r="B2688" s="112"/>
      <c r="C2688" s="304"/>
      <c r="D2688" s="305"/>
      <c r="E2688" s="150"/>
      <c r="F2688" s="306" t="str">
        <f>IF(ISBLANK(C2688),"",(IF((C2688&lt;=E2688),"X","")))</f>
        <v/>
      </c>
      <c r="G2688" s="307"/>
      <c r="H2688" s="308"/>
      <c r="I2688" s="306" t="str">
        <f t="shared" ref="I2688:I2693" si="812">IF(ISBLANK(C2688),"",(IF((C2688&gt;E2688),"X","")))</f>
        <v/>
      </c>
      <c r="J2688" s="308"/>
      <c r="L2688" s="213" t="str">
        <f t="shared" si="811"/>
        <v>--</v>
      </c>
    </row>
    <row r="2689" spans="1:12" ht="15" hidden="1" customHeight="1" x14ac:dyDescent="0.25">
      <c r="A2689" s="100" t="s">
        <v>640</v>
      </c>
      <c r="B2689" s="113"/>
      <c r="C2689" s="304"/>
      <c r="D2689" s="305"/>
      <c r="E2689" s="150"/>
      <c r="F2689" s="306" t="str">
        <f t="shared" ref="F2689:F2693" si="813">IF(ISBLANK(C2689),"",(IF((C2689&lt;=E2689),"X","")))</f>
        <v/>
      </c>
      <c r="G2689" s="307"/>
      <c r="H2689" s="308"/>
      <c r="I2689" s="306" t="str">
        <f t="shared" si="812"/>
        <v/>
      </c>
      <c r="J2689" s="308"/>
      <c r="L2689" s="213" t="str">
        <f t="shared" si="811"/>
        <v>--</v>
      </c>
    </row>
    <row r="2690" spans="1:12" ht="15" hidden="1" customHeight="1" x14ac:dyDescent="0.25">
      <c r="A2690" s="108" t="s">
        <v>650</v>
      </c>
      <c r="B2690" s="109"/>
      <c r="C2690" s="304"/>
      <c r="D2690" s="305"/>
      <c r="E2690" s="150"/>
      <c r="F2690" s="306" t="str">
        <f t="shared" si="813"/>
        <v/>
      </c>
      <c r="G2690" s="307"/>
      <c r="H2690" s="308"/>
      <c r="I2690" s="306" t="str">
        <f t="shared" si="812"/>
        <v/>
      </c>
      <c r="J2690" s="308"/>
      <c r="L2690" s="213" t="str">
        <f t="shared" si="811"/>
        <v>--</v>
      </c>
    </row>
    <row r="2691" spans="1:12" ht="15" hidden="1" customHeight="1" x14ac:dyDescent="0.25">
      <c r="A2691" s="108" t="s">
        <v>651</v>
      </c>
      <c r="B2691" s="109"/>
      <c r="C2691" s="304"/>
      <c r="D2691" s="305"/>
      <c r="E2691" s="150"/>
      <c r="F2691" s="306" t="str">
        <f t="shared" si="813"/>
        <v/>
      </c>
      <c r="G2691" s="307"/>
      <c r="H2691" s="308"/>
      <c r="I2691" s="306" t="str">
        <f t="shared" si="812"/>
        <v/>
      </c>
      <c r="J2691" s="308"/>
      <c r="L2691" s="213" t="str">
        <f t="shared" si="811"/>
        <v>--</v>
      </c>
    </row>
    <row r="2692" spans="1:12" ht="15" hidden="1" customHeight="1" x14ac:dyDescent="0.25">
      <c r="A2692" s="108" t="s">
        <v>641</v>
      </c>
      <c r="B2692" s="109"/>
      <c r="C2692" s="304"/>
      <c r="D2692" s="305"/>
      <c r="E2692" s="150"/>
      <c r="F2692" s="306" t="str">
        <f t="shared" si="813"/>
        <v/>
      </c>
      <c r="G2692" s="307"/>
      <c r="H2692" s="308"/>
      <c r="I2692" s="306" t="str">
        <f t="shared" si="812"/>
        <v/>
      </c>
      <c r="J2692" s="308"/>
      <c r="L2692" s="213" t="str">
        <f t="shared" si="811"/>
        <v>--</v>
      </c>
    </row>
    <row r="2693" spans="1:12" ht="15" hidden="1" customHeight="1" x14ac:dyDescent="0.25">
      <c r="A2693" s="108" t="s">
        <v>642</v>
      </c>
      <c r="B2693" s="109"/>
      <c r="C2693" s="304"/>
      <c r="D2693" s="305"/>
      <c r="E2693" s="150"/>
      <c r="F2693" s="306" t="str">
        <f t="shared" si="813"/>
        <v/>
      </c>
      <c r="G2693" s="307"/>
      <c r="H2693" s="308"/>
      <c r="I2693" s="306" t="str">
        <f t="shared" si="812"/>
        <v/>
      </c>
      <c r="J2693" s="308"/>
      <c r="L2693" s="213" t="str">
        <f t="shared" si="811"/>
        <v>--</v>
      </c>
    </row>
    <row r="2694" spans="1:12" ht="15" hidden="1" customHeight="1" x14ac:dyDescent="0.25">
      <c r="A2694" s="110"/>
      <c r="B2694" s="110"/>
      <c r="C2694" s="31"/>
      <c r="D2694" s="31"/>
      <c r="E2694" s="111"/>
      <c r="F2694" s="81"/>
      <c r="G2694" s="81"/>
      <c r="H2694" s="81"/>
      <c r="I2694" s="81"/>
      <c r="J2694" s="81"/>
      <c r="L2694" s="225" t="str">
        <f t="shared" si="811"/>
        <v>--</v>
      </c>
    </row>
    <row r="2695" spans="1:12" ht="15" hidden="1" customHeight="1" x14ac:dyDescent="0.25">
      <c r="A2695" s="107" t="s">
        <v>805</v>
      </c>
      <c r="B2695" s="106" t="str">
        <f>IF(ISTEXT(VLOOKUP(A2695,'FICHA DE PROJETO'!$A$580:$I$759,2,FALSE)),VLOOKUP(A2695,'FICHA DE PROJETO'!$A$580:$I$759,2,FALSE),"")</f>
        <v/>
      </c>
      <c r="C2695" s="102"/>
      <c r="D2695" s="102"/>
      <c r="E2695" s="102"/>
      <c r="F2695" s="102"/>
      <c r="G2695" s="102"/>
      <c r="H2695" s="102"/>
      <c r="I2695" s="103"/>
      <c r="J2695" s="104"/>
      <c r="L2695" s="212" t="str">
        <f>IF((B2695=""),"--","X")</f>
        <v>--</v>
      </c>
    </row>
    <row r="2696" spans="1:12" ht="15" hidden="1" customHeight="1" x14ac:dyDescent="0.25">
      <c r="B2696" s="101"/>
      <c r="C2696" s="309" t="s">
        <v>635</v>
      </c>
      <c r="D2696" s="310"/>
      <c r="E2696" s="105" t="s">
        <v>636</v>
      </c>
      <c r="F2696" s="311" t="s">
        <v>646</v>
      </c>
      <c r="G2696" s="312"/>
      <c r="H2696" s="312"/>
      <c r="I2696" s="311" t="s">
        <v>647</v>
      </c>
      <c r="J2696" s="313"/>
      <c r="L2696" s="213" t="str">
        <f>L2695</f>
        <v>--</v>
      </c>
    </row>
    <row r="2697" spans="1:12" ht="15" hidden="1" customHeight="1" x14ac:dyDescent="0.25">
      <c r="A2697" s="148" t="s">
        <v>637</v>
      </c>
      <c r="B2697" s="149"/>
      <c r="C2697" s="314"/>
      <c r="D2697" s="315"/>
      <c r="E2697" s="150"/>
      <c r="F2697" s="306" t="str">
        <f>IF(ISBLANK(C2697),"",(IF((C2697=E2697),"X","")))</f>
        <v/>
      </c>
      <c r="G2697" s="307"/>
      <c r="H2697" s="308"/>
      <c r="I2697" s="306" t="str">
        <f t="shared" ref="I2697" si="814">IF(NOT(C2697=E2697),"X","")</f>
        <v/>
      </c>
      <c r="J2697" s="308"/>
      <c r="L2697" s="213" t="str">
        <f t="shared" ref="L2697:L2704" si="815">L2696</f>
        <v>--</v>
      </c>
    </row>
    <row r="2698" spans="1:12" ht="15" hidden="1" customHeight="1" x14ac:dyDescent="0.25">
      <c r="A2698" s="100" t="s">
        <v>638</v>
      </c>
      <c r="B2698" s="112"/>
      <c r="C2698" s="304"/>
      <c r="D2698" s="305"/>
      <c r="E2698" s="150"/>
      <c r="F2698" s="306" t="str">
        <f>IF(ISBLANK(C2698),"",(IF((C2698&lt;=E2698),"X","")))</f>
        <v/>
      </c>
      <c r="G2698" s="307"/>
      <c r="H2698" s="308"/>
      <c r="I2698" s="306" t="str">
        <f t="shared" ref="I2698:I2703" si="816">IF(ISBLANK(C2698),"",(IF((C2698&gt;E2698),"X","")))</f>
        <v/>
      </c>
      <c r="J2698" s="308"/>
      <c r="L2698" s="213" t="str">
        <f t="shared" si="815"/>
        <v>--</v>
      </c>
    </row>
    <row r="2699" spans="1:12" ht="15" hidden="1" customHeight="1" x14ac:dyDescent="0.25">
      <c r="A2699" s="100" t="s">
        <v>640</v>
      </c>
      <c r="B2699" s="113"/>
      <c r="C2699" s="304"/>
      <c r="D2699" s="305"/>
      <c r="E2699" s="150"/>
      <c r="F2699" s="306" t="str">
        <f t="shared" ref="F2699:F2703" si="817">IF(ISBLANK(C2699),"",(IF((C2699&lt;=E2699),"X","")))</f>
        <v/>
      </c>
      <c r="G2699" s="307"/>
      <c r="H2699" s="308"/>
      <c r="I2699" s="306" t="str">
        <f t="shared" si="816"/>
        <v/>
      </c>
      <c r="J2699" s="308"/>
      <c r="L2699" s="213" t="str">
        <f t="shared" si="815"/>
        <v>--</v>
      </c>
    </row>
    <row r="2700" spans="1:12" ht="15" hidden="1" customHeight="1" x14ac:dyDescent="0.25">
      <c r="A2700" s="108" t="s">
        <v>650</v>
      </c>
      <c r="B2700" s="109"/>
      <c r="C2700" s="304"/>
      <c r="D2700" s="305"/>
      <c r="E2700" s="150"/>
      <c r="F2700" s="306" t="str">
        <f t="shared" si="817"/>
        <v/>
      </c>
      <c r="G2700" s="307"/>
      <c r="H2700" s="308"/>
      <c r="I2700" s="306" t="str">
        <f t="shared" si="816"/>
        <v/>
      </c>
      <c r="J2700" s="308"/>
      <c r="L2700" s="213" t="str">
        <f t="shared" si="815"/>
        <v>--</v>
      </c>
    </row>
    <row r="2701" spans="1:12" ht="15" hidden="1" customHeight="1" x14ac:dyDescent="0.25">
      <c r="A2701" s="108" t="s">
        <v>651</v>
      </c>
      <c r="B2701" s="109"/>
      <c r="C2701" s="304"/>
      <c r="D2701" s="305"/>
      <c r="E2701" s="150"/>
      <c r="F2701" s="306" t="str">
        <f t="shared" si="817"/>
        <v/>
      </c>
      <c r="G2701" s="307"/>
      <c r="H2701" s="308"/>
      <c r="I2701" s="306" t="str">
        <f t="shared" si="816"/>
        <v/>
      </c>
      <c r="J2701" s="308"/>
      <c r="L2701" s="213" t="str">
        <f t="shared" si="815"/>
        <v>--</v>
      </c>
    </row>
    <row r="2702" spans="1:12" ht="15" hidden="1" customHeight="1" x14ac:dyDescent="0.25">
      <c r="A2702" s="108" t="s">
        <v>641</v>
      </c>
      <c r="B2702" s="109"/>
      <c r="C2702" s="304"/>
      <c r="D2702" s="305"/>
      <c r="E2702" s="150"/>
      <c r="F2702" s="306" t="str">
        <f t="shared" si="817"/>
        <v/>
      </c>
      <c r="G2702" s="307"/>
      <c r="H2702" s="308"/>
      <c r="I2702" s="306" t="str">
        <f t="shared" si="816"/>
        <v/>
      </c>
      <c r="J2702" s="308"/>
      <c r="L2702" s="213" t="str">
        <f t="shared" si="815"/>
        <v>--</v>
      </c>
    </row>
    <row r="2703" spans="1:12" ht="15" hidden="1" customHeight="1" x14ac:dyDescent="0.25">
      <c r="A2703" s="108" t="s">
        <v>642</v>
      </c>
      <c r="B2703" s="109"/>
      <c r="C2703" s="304"/>
      <c r="D2703" s="305"/>
      <c r="E2703" s="150"/>
      <c r="F2703" s="306" t="str">
        <f t="shared" si="817"/>
        <v/>
      </c>
      <c r="G2703" s="307"/>
      <c r="H2703" s="308"/>
      <c r="I2703" s="306" t="str">
        <f t="shared" si="816"/>
        <v/>
      </c>
      <c r="J2703" s="308"/>
      <c r="L2703" s="213" t="str">
        <f t="shared" si="815"/>
        <v>--</v>
      </c>
    </row>
    <row r="2704" spans="1:12" ht="15" hidden="1" customHeight="1" x14ac:dyDescent="0.25">
      <c r="A2704" s="110"/>
      <c r="B2704" s="110"/>
      <c r="C2704" s="31"/>
      <c r="D2704" s="31"/>
      <c r="E2704" s="111"/>
      <c r="F2704" s="81"/>
      <c r="G2704" s="81"/>
      <c r="H2704" s="81"/>
      <c r="I2704" s="81"/>
      <c r="J2704" s="81"/>
      <c r="L2704" s="225" t="str">
        <f t="shared" si="815"/>
        <v>--</v>
      </c>
    </row>
    <row r="2705" spans="1:12" ht="15" hidden="1" customHeight="1" x14ac:dyDescent="0.25">
      <c r="A2705" s="107" t="s">
        <v>806</v>
      </c>
      <c r="B2705" s="106" t="str">
        <f>IF(ISTEXT(VLOOKUP(A2705,'FICHA DE PROJETO'!$A$580:$I$759,2,FALSE)),VLOOKUP(A2705,'FICHA DE PROJETO'!$A$580:$I$759,2,FALSE),"")</f>
        <v/>
      </c>
      <c r="C2705" s="102"/>
      <c r="D2705" s="102"/>
      <c r="E2705" s="102"/>
      <c r="F2705" s="102"/>
      <c r="G2705" s="102"/>
      <c r="H2705" s="102"/>
      <c r="I2705" s="103"/>
      <c r="J2705" s="104"/>
      <c r="L2705" s="212" t="str">
        <f>IF((B2705=""),"--","X")</f>
        <v>--</v>
      </c>
    </row>
    <row r="2706" spans="1:12" ht="15" hidden="1" customHeight="1" x14ac:dyDescent="0.25">
      <c r="B2706" s="101"/>
      <c r="C2706" s="309" t="s">
        <v>635</v>
      </c>
      <c r="D2706" s="310"/>
      <c r="E2706" s="105" t="s">
        <v>636</v>
      </c>
      <c r="F2706" s="311" t="s">
        <v>646</v>
      </c>
      <c r="G2706" s="312"/>
      <c r="H2706" s="312"/>
      <c r="I2706" s="311" t="s">
        <v>647</v>
      </c>
      <c r="J2706" s="313"/>
      <c r="L2706" s="213" t="str">
        <f>L2705</f>
        <v>--</v>
      </c>
    </row>
    <row r="2707" spans="1:12" ht="15" hidden="1" customHeight="1" x14ac:dyDescent="0.25">
      <c r="A2707" s="148" t="s">
        <v>637</v>
      </c>
      <c r="B2707" s="149"/>
      <c r="C2707" s="314"/>
      <c r="D2707" s="315"/>
      <c r="E2707" s="150"/>
      <c r="F2707" s="306" t="str">
        <f>IF(ISBLANK(C2707),"",(IF((C2707=E2707),"X","")))</f>
        <v/>
      </c>
      <c r="G2707" s="307"/>
      <c r="H2707" s="308"/>
      <c r="I2707" s="306" t="str">
        <f t="shared" ref="I2707" si="818">IF(NOT(C2707=E2707),"X","")</f>
        <v/>
      </c>
      <c r="J2707" s="308"/>
      <c r="L2707" s="213" t="str">
        <f t="shared" ref="L2707:L2714" si="819">L2706</f>
        <v>--</v>
      </c>
    </row>
    <row r="2708" spans="1:12" ht="15" hidden="1" customHeight="1" x14ac:dyDescent="0.25">
      <c r="A2708" s="100" t="s">
        <v>638</v>
      </c>
      <c r="B2708" s="112"/>
      <c r="C2708" s="304"/>
      <c r="D2708" s="305"/>
      <c r="E2708" s="150"/>
      <c r="F2708" s="306" t="str">
        <f>IF(ISBLANK(C2708),"",(IF((C2708&lt;=E2708),"X","")))</f>
        <v/>
      </c>
      <c r="G2708" s="307"/>
      <c r="H2708" s="308"/>
      <c r="I2708" s="306" t="str">
        <f t="shared" ref="I2708:I2713" si="820">IF(ISBLANK(C2708),"",(IF((C2708&gt;E2708),"X","")))</f>
        <v/>
      </c>
      <c r="J2708" s="308"/>
      <c r="L2708" s="213" t="str">
        <f t="shared" si="819"/>
        <v>--</v>
      </c>
    </row>
    <row r="2709" spans="1:12" ht="15" hidden="1" customHeight="1" x14ac:dyDescent="0.25">
      <c r="A2709" s="100" t="s">
        <v>640</v>
      </c>
      <c r="B2709" s="113"/>
      <c r="C2709" s="304"/>
      <c r="D2709" s="305"/>
      <c r="E2709" s="150"/>
      <c r="F2709" s="306" t="str">
        <f t="shared" ref="F2709:F2713" si="821">IF(ISBLANK(C2709),"",(IF((C2709&lt;=E2709),"X","")))</f>
        <v/>
      </c>
      <c r="G2709" s="307"/>
      <c r="H2709" s="308"/>
      <c r="I2709" s="306" t="str">
        <f t="shared" si="820"/>
        <v/>
      </c>
      <c r="J2709" s="308"/>
      <c r="L2709" s="213" t="str">
        <f t="shared" si="819"/>
        <v>--</v>
      </c>
    </row>
    <row r="2710" spans="1:12" ht="15" hidden="1" customHeight="1" x14ac:dyDescent="0.25">
      <c r="A2710" s="108" t="s">
        <v>650</v>
      </c>
      <c r="B2710" s="109"/>
      <c r="C2710" s="304"/>
      <c r="D2710" s="305"/>
      <c r="E2710" s="150"/>
      <c r="F2710" s="306" t="str">
        <f t="shared" si="821"/>
        <v/>
      </c>
      <c r="G2710" s="307"/>
      <c r="H2710" s="308"/>
      <c r="I2710" s="306" t="str">
        <f t="shared" si="820"/>
        <v/>
      </c>
      <c r="J2710" s="308"/>
      <c r="L2710" s="213" t="str">
        <f t="shared" si="819"/>
        <v>--</v>
      </c>
    </row>
    <row r="2711" spans="1:12" ht="15" hidden="1" customHeight="1" x14ac:dyDescent="0.25">
      <c r="A2711" s="108" t="s">
        <v>651</v>
      </c>
      <c r="B2711" s="109"/>
      <c r="C2711" s="304"/>
      <c r="D2711" s="305"/>
      <c r="E2711" s="150"/>
      <c r="F2711" s="306" t="str">
        <f t="shared" si="821"/>
        <v/>
      </c>
      <c r="G2711" s="307"/>
      <c r="H2711" s="308"/>
      <c r="I2711" s="306" t="str">
        <f t="shared" si="820"/>
        <v/>
      </c>
      <c r="J2711" s="308"/>
      <c r="L2711" s="213" t="str">
        <f t="shared" si="819"/>
        <v>--</v>
      </c>
    </row>
    <row r="2712" spans="1:12" ht="15" hidden="1" customHeight="1" x14ac:dyDescent="0.25">
      <c r="A2712" s="108" t="s">
        <v>641</v>
      </c>
      <c r="B2712" s="109"/>
      <c r="C2712" s="304"/>
      <c r="D2712" s="305"/>
      <c r="E2712" s="150"/>
      <c r="F2712" s="306" t="str">
        <f t="shared" si="821"/>
        <v/>
      </c>
      <c r="G2712" s="307"/>
      <c r="H2712" s="308"/>
      <c r="I2712" s="306" t="str">
        <f t="shared" si="820"/>
        <v/>
      </c>
      <c r="J2712" s="308"/>
      <c r="L2712" s="213" t="str">
        <f t="shared" si="819"/>
        <v>--</v>
      </c>
    </row>
    <row r="2713" spans="1:12" ht="15" hidden="1" customHeight="1" x14ac:dyDescent="0.25">
      <c r="A2713" s="108" t="s">
        <v>642</v>
      </c>
      <c r="B2713" s="109"/>
      <c r="C2713" s="304"/>
      <c r="D2713" s="305"/>
      <c r="E2713" s="150"/>
      <c r="F2713" s="306" t="str">
        <f t="shared" si="821"/>
        <v/>
      </c>
      <c r="G2713" s="307"/>
      <c r="H2713" s="308"/>
      <c r="I2713" s="306" t="str">
        <f t="shared" si="820"/>
        <v/>
      </c>
      <c r="J2713" s="308"/>
      <c r="L2713" s="213" t="str">
        <f t="shared" si="819"/>
        <v>--</v>
      </c>
    </row>
    <row r="2714" spans="1:12" ht="15" hidden="1" customHeight="1" x14ac:dyDescent="0.25">
      <c r="A2714" s="110"/>
      <c r="B2714" s="110"/>
      <c r="C2714" s="31"/>
      <c r="D2714" s="31"/>
      <c r="E2714" s="111"/>
      <c r="F2714" s="81"/>
      <c r="G2714" s="81"/>
      <c r="H2714" s="81"/>
      <c r="I2714" s="81"/>
      <c r="J2714" s="81"/>
      <c r="L2714" s="225" t="str">
        <f t="shared" si="819"/>
        <v>--</v>
      </c>
    </row>
    <row r="2715" spans="1:12" ht="15" hidden="1" customHeight="1" x14ac:dyDescent="0.25">
      <c r="A2715" s="107" t="s">
        <v>807</v>
      </c>
      <c r="B2715" s="106" t="str">
        <f>IF(ISTEXT(VLOOKUP(A2715,'FICHA DE PROJETO'!$A$580:$I$759,2,FALSE)),VLOOKUP(A2715,'FICHA DE PROJETO'!$A$580:$I$759,2,FALSE),"")</f>
        <v/>
      </c>
      <c r="C2715" s="102"/>
      <c r="D2715" s="102"/>
      <c r="E2715" s="102"/>
      <c r="F2715" s="102"/>
      <c r="G2715" s="102"/>
      <c r="H2715" s="102"/>
      <c r="I2715" s="103"/>
      <c r="J2715" s="104"/>
      <c r="L2715" s="212" t="str">
        <f>IF((B2715=""),"--","X")</f>
        <v>--</v>
      </c>
    </row>
    <row r="2716" spans="1:12" ht="15" hidden="1" customHeight="1" x14ac:dyDescent="0.25">
      <c r="B2716" s="101"/>
      <c r="C2716" s="309" t="s">
        <v>635</v>
      </c>
      <c r="D2716" s="310"/>
      <c r="E2716" s="105" t="s">
        <v>636</v>
      </c>
      <c r="F2716" s="311" t="s">
        <v>646</v>
      </c>
      <c r="G2716" s="312"/>
      <c r="H2716" s="312"/>
      <c r="I2716" s="311" t="s">
        <v>647</v>
      </c>
      <c r="J2716" s="313"/>
      <c r="L2716" s="213" t="str">
        <f>L2715</f>
        <v>--</v>
      </c>
    </row>
    <row r="2717" spans="1:12" ht="15" hidden="1" customHeight="1" x14ac:dyDescent="0.25">
      <c r="A2717" s="148" t="s">
        <v>637</v>
      </c>
      <c r="B2717" s="149"/>
      <c r="C2717" s="314"/>
      <c r="D2717" s="315"/>
      <c r="E2717" s="150"/>
      <c r="F2717" s="306" t="str">
        <f>IF(ISBLANK(C2717),"",(IF((C2717=E2717),"X","")))</f>
        <v/>
      </c>
      <c r="G2717" s="307"/>
      <c r="H2717" s="308"/>
      <c r="I2717" s="306" t="str">
        <f t="shared" ref="I2717" si="822">IF(NOT(C2717=E2717),"X","")</f>
        <v/>
      </c>
      <c r="J2717" s="308"/>
      <c r="L2717" s="213" t="str">
        <f t="shared" ref="L2717:L2724" si="823">L2716</f>
        <v>--</v>
      </c>
    </row>
    <row r="2718" spans="1:12" ht="15" hidden="1" customHeight="1" x14ac:dyDescent="0.25">
      <c r="A2718" s="100" t="s">
        <v>638</v>
      </c>
      <c r="B2718" s="112"/>
      <c r="C2718" s="304"/>
      <c r="D2718" s="305"/>
      <c r="E2718" s="150"/>
      <c r="F2718" s="306" t="str">
        <f>IF(ISBLANK(C2718),"",(IF((C2718&lt;=E2718),"X","")))</f>
        <v/>
      </c>
      <c r="G2718" s="307"/>
      <c r="H2718" s="308"/>
      <c r="I2718" s="306" t="str">
        <f t="shared" ref="I2718:I2723" si="824">IF(ISBLANK(C2718),"",(IF((C2718&gt;E2718),"X","")))</f>
        <v/>
      </c>
      <c r="J2718" s="308"/>
      <c r="L2718" s="213" t="str">
        <f t="shared" si="823"/>
        <v>--</v>
      </c>
    </row>
    <row r="2719" spans="1:12" ht="15" hidden="1" customHeight="1" x14ac:dyDescent="0.25">
      <c r="A2719" s="100" t="s">
        <v>640</v>
      </c>
      <c r="B2719" s="113"/>
      <c r="C2719" s="304"/>
      <c r="D2719" s="305"/>
      <c r="E2719" s="150"/>
      <c r="F2719" s="306" t="str">
        <f t="shared" ref="F2719:F2723" si="825">IF(ISBLANK(C2719),"",(IF((C2719&lt;=E2719),"X","")))</f>
        <v/>
      </c>
      <c r="G2719" s="307"/>
      <c r="H2719" s="308"/>
      <c r="I2719" s="306" t="str">
        <f t="shared" si="824"/>
        <v/>
      </c>
      <c r="J2719" s="308"/>
      <c r="L2719" s="213" t="str">
        <f t="shared" si="823"/>
        <v>--</v>
      </c>
    </row>
    <row r="2720" spans="1:12" ht="15" hidden="1" customHeight="1" x14ac:dyDescent="0.25">
      <c r="A2720" s="108" t="s">
        <v>650</v>
      </c>
      <c r="B2720" s="109"/>
      <c r="C2720" s="304"/>
      <c r="D2720" s="305"/>
      <c r="E2720" s="150"/>
      <c r="F2720" s="306" t="str">
        <f t="shared" si="825"/>
        <v/>
      </c>
      <c r="G2720" s="307"/>
      <c r="H2720" s="308"/>
      <c r="I2720" s="306" t="str">
        <f t="shared" si="824"/>
        <v/>
      </c>
      <c r="J2720" s="308"/>
      <c r="L2720" s="213" t="str">
        <f t="shared" si="823"/>
        <v>--</v>
      </c>
    </row>
    <row r="2721" spans="1:12" ht="15" hidden="1" customHeight="1" x14ac:dyDescent="0.25">
      <c r="A2721" s="108" t="s">
        <v>651</v>
      </c>
      <c r="B2721" s="109"/>
      <c r="C2721" s="304"/>
      <c r="D2721" s="305"/>
      <c r="E2721" s="150"/>
      <c r="F2721" s="306" t="str">
        <f t="shared" si="825"/>
        <v/>
      </c>
      <c r="G2721" s="307"/>
      <c r="H2721" s="308"/>
      <c r="I2721" s="306" t="str">
        <f t="shared" si="824"/>
        <v/>
      </c>
      <c r="J2721" s="308"/>
      <c r="L2721" s="213" t="str">
        <f t="shared" si="823"/>
        <v>--</v>
      </c>
    </row>
    <row r="2722" spans="1:12" ht="15" hidden="1" customHeight="1" x14ac:dyDescent="0.25">
      <c r="A2722" s="108" t="s">
        <v>641</v>
      </c>
      <c r="B2722" s="109"/>
      <c r="C2722" s="304"/>
      <c r="D2722" s="305"/>
      <c r="E2722" s="150"/>
      <c r="F2722" s="306" t="str">
        <f t="shared" si="825"/>
        <v/>
      </c>
      <c r="G2722" s="307"/>
      <c r="H2722" s="308"/>
      <c r="I2722" s="306" t="str">
        <f t="shared" si="824"/>
        <v/>
      </c>
      <c r="J2722" s="308"/>
      <c r="L2722" s="213" t="str">
        <f t="shared" si="823"/>
        <v>--</v>
      </c>
    </row>
    <row r="2723" spans="1:12" ht="15" hidden="1" customHeight="1" x14ac:dyDescent="0.25">
      <c r="A2723" s="108" t="s">
        <v>642</v>
      </c>
      <c r="B2723" s="109"/>
      <c r="C2723" s="304"/>
      <c r="D2723" s="305"/>
      <c r="E2723" s="150"/>
      <c r="F2723" s="306" t="str">
        <f t="shared" si="825"/>
        <v/>
      </c>
      <c r="G2723" s="307"/>
      <c r="H2723" s="308"/>
      <c r="I2723" s="306" t="str">
        <f t="shared" si="824"/>
        <v/>
      </c>
      <c r="J2723" s="308"/>
      <c r="L2723" s="213" t="str">
        <f t="shared" si="823"/>
        <v>--</v>
      </c>
    </row>
    <row r="2724" spans="1:12" ht="15" hidden="1" customHeight="1" x14ac:dyDescent="0.25">
      <c r="A2724" s="110"/>
      <c r="B2724" s="110"/>
      <c r="C2724" s="31"/>
      <c r="D2724" s="31"/>
      <c r="E2724" s="111"/>
      <c r="F2724" s="81"/>
      <c r="G2724" s="81"/>
      <c r="H2724" s="81"/>
      <c r="I2724" s="81"/>
      <c r="J2724" s="81"/>
      <c r="L2724" s="225" t="str">
        <f t="shared" si="823"/>
        <v>--</v>
      </c>
    </row>
    <row r="2725" spans="1:12" ht="15" hidden="1" customHeight="1" x14ac:dyDescent="0.25">
      <c r="A2725" s="107" t="s">
        <v>808</v>
      </c>
      <c r="B2725" s="106" t="str">
        <f>IF(ISTEXT(VLOOKUP(A2725,'FICHA DE PROJETO'!$A$580:$I$759,2,FALSE)),VLOOKUP(A2725,'FICHA DE PROJETO'!$A$580:$I$759,2,FALSE),"")</f>
        <v/>
      </c>
      <c r="C2725" s="102"/>
      <c r="D2725" s="102"/>
      <c r="E2725" s="102"/>
      <c r="F2725" s="102"/>
      <c r="G2725" s="102"/>
      <c r="H2725" s="102"/>
      <c r="I2725" s="103"/>
      <c r="J2725" s="104"/>
      <c r="L2725" s="212" t="str">
        <f>IF((B2725=""),"--","X")</f>
        <v>--</v>
      </c>
    </row>
    <row r="2726" spans="1:12" ht="15" hidden="1" customHeight="1" x14ac:dyDescent="0.25">
      <c r="B2726" s="101"/>
      <c r="C2726" s="309" t="s">
        <v>635</v>
      </c>
      <c r="D2726" s="310"/>
      <c r="E2726" s="105" t="s">
        <v>636</v>
      </c>
      <c r="F2726" s="311" t="s">
        <v>646</v>
      </c>
      <c r="G2726" s="312"/>
      <c r="H2726" s="312"/>
      <c r="I2726" s="311" t="s">
        <v>647</v>
      </c>
      <c r="J2726" s="313"/>
      <c r="L2726" s="213" t="str">
        <f>L2725</f>
        <v>--</v>
      </c>
    </row>
    <row r="2727" spans="1:12" ht="15" hidden="1" customHeight="1" x14ac:dyDescent="0.25">
      <c r="A2727" s="148" t="s">
        <v>637</v>
      </c>
      <c r="B2727" s="149"/>
      <c r="C2727" s="314"/>
      <c r="D2727" s="315"/>
      <c r="E2727" s="150"/>
      <c r="F2727" s="306" t="str">
        <f>IF(ISBLANK(C2727),"",(IF((C2727=E2727),"X","")))</f>
        <v/>
      </c>
      <c r="G2727" s="307"/>
      <c r="H2727" s="308"/>
      <c r="I2727" s="306" t="str">
        <f t="shared" ref="I2727" si="826">IF(NOT(C2727=E2727),"X","")</f>
        <v/>
      </c>
      <c r="J2727" s="308"/>
      <c r="L2727" s="213" t="str">
        <f t="shared" ref="L2727:L2734" si="827">L2726</f>
        <v>--</v>
      </c>
    </row>
    <row r="2728" spans="1:12" ht="15" hidden="1" customHeight="1" x14ac:dyDescent="0.25">
      <c r="A2728" s="100" t="s">
        <v>638</v>
      </c>
      <c r="B2728" s="112"/>
      <c r="C2728" s="304"/>
      <c r="D2728" s="305"/>
      <c r="E2728" s="150"/>
      <c r="F2728" s="306" t="str">
        <f>IF(ISBLANK(C2728),"",(IF((C2728&lt;=E2728),"X","")))</f>
        <v/>
      </c>
      <c r="G2728" s="307"/>
      <c r="H2728" s="308"/>
      <c r="I2728" s="306" t="str">
        <f t="shared" ref="I2728:I2733" si="828">IF(ISBLANK(C2728),"",(IF((C2728&gt;E2728),"X","")))</f>
        <v/>
      </c>
      <c r="J2728" s="308"/>
      <c r="L2728" s="213" t="str">
        <f t="shared" si="827"/>
        <v>--</v>
      </c>
    </row>
    <row r="2729" spans="1:12" ht="15" hidden="1" customHeight="1" x14ac:dyDescent="0.25">
      <c r="A2729" s="100" t="s">
        <v>640</v>
      </c>
      <c r="B2729" s="113"/>
      <c r="C2729" s="304"/>
      <c r="D2729" s="305"/>
      <c r="E2729" s="150"/>
      <c r="F2729" s="306" t="str">
        <f t="shared" ref="F2729:F2733" si="829">IF(ISBLANK(C2729),"",(IF((C2729&lt;=E2729),"X","")))</f>
        <v/>
      </c>
      <c r="G2729" s="307"/>
      <c r="H2729" s="308"/>
      <c r="I2729" s="306" t="str">
        <f t="shared" si="828"/>
        <v/>
      </c>
      <c r="J2729" s="308"/>
      <c r="L2729" s="213" t="str">
        <f t="shared" si="827"/>
        <v>--</v>
      </c>
    </row>
    <row r="2730" spans="1:12" ht="15" hidden="1" customHeight="1" x14ac:dyDescent="0.25">
      <c r="A2730" s="108" t="s">
        <v>650</v>
      </c>
      <c r="B2730" s="109"/>
      <c r="C2730" s="304"/>
      <c r="D2730" s="305"/>
      <c r="E2730" s="150"/>
      <c r="F2730" s="306" t="str">
        <f t="shared" si="829"/>
        <v/>
      </c>
      <c r="G2730" s="307"/>
      <c r="H2730" s="308"/>
      <c r="I2730" s="306" t="str">
        <f t="shared" si="828"/>
        <v/>
      </c>
      <c r="J2730" s="308"/>
      <c r="L2730" s="213" t="str">
        <f t="shared" si="827"/>
        <v>--</v>
      </c>
    </row>
    <row r="2731" spans="1:12" ht="15" hidden="1" customHeight="1" x14ac:dyDescent="0.25">
      <c r="A2731" s="108" t="s">
        <v>651</v>
      </c>
      <c r="B2731" s="109"/>
      <c r="C2731" s="304"/>
      <c r="D2731" s="305"/>
      <c r="E2731" s="150"/>
      <c r="F2731" s="306" t="str">
        <f t="shared" si="829"/>
        <v/>
      </c>
      <c r="G2731" s="307"/>
      <c r="H2731" s="308"/>
      <c r="I2731" s="306" t="str">
        <f t="shared" si="828"/>
        <v/>
      </c>
      <c r="J2731" s="308"/>
      <c r="L2731" s="213" t="str">
        <f t="shared" si="827"/>
        <v>--</v>
      </c>
    </row>
    <row r="2732" spans="1:12" ht="15" hidden="1" customHeight="1" x14ac:dyDescent="0.25">
      <c r="A2732" s="108" t="s">
        <v>641</v>
      </c>
      <c r="B2732" s="109"/>
      <c r="C2732" s="304"/>
      <c r="D2732" s="305"/>
      <c r="E2732" s="150"/>
      <c r="F2732" s="306" t="str">
        <f t="shared" si="829"/>
        <v/>
      </c>
      <c r="G2732" s="307"/>
      <c r="H2732" s="308"/>
      <c r="I2732" s="306" t="str">
        <f t="shared" si="828"/>
        <v/>
      </c>
      <c r="J2732" s="308"/>
      <c r="L2732" s="213" t="str">
        <f t="shared" si="827"/>
        <v>--</v>
      </c>
    </row>
    <row r="2733" spans="1:12" ht="15" hidden="1" customHeight="1" x14ac:dyDescent="0.25">
      <c r="A2733" s="108" t="s">
        <v>642</v>
      </c>
      <c r="B2733" s="109"/>
      <c r="C2733" s="304"/>
      <c r="D2733" s="305"/>
      <c r="E2733" s="150"/>
      <c r="F2733" s="306" t="str">
        <f t="shared" si="829"/>
        <v/>
      </c>
      <c r="G2733" s="307"/>
      <c r="H2733" s="308"/>
      <c r="I2733" s="306" t="str">
        <f t="shared" si="828"/>
        <v/>
      </c>
      <c r="J2733" s="308"/>
      <c r="L2733" s="213" t="str">
        <f t="shared" si="827"/>
        <v>--</v>
      </c>
    </row>
    <row r="2734" spans="1:12" ht="15" hidden="1" customHeight="1" x14ac:dyDescent="0.25">
      <c r="A2734" s="110"/>
      <c r="B2734" s="110"/>
      <c r="C2734" s="31"/>
      <c r="D2734" s="31"/>
      <c r="E2734" s="111"/>
      <c r="F2734" s="81"/>
      <c r="G2734" s="81"/>
      <c r="H2734" s="81"/>
      <c r="I2734" s="81"/>
      <c r="J2734" s="81"/>
      <c r="L2734" s="225" t="str">
        <f t="shared" si="827"/>
        <v>--</v>
      </c>
    </row>
    <row r="2735" spans="1:12" ht="15" hidden="1" customHeight="1" x14ac:dyDescent="0.25">
      <c r="A2735" s="107" t="s">
        <v>809</v>
      </c>
      <c r="B2735" s="106" t="str">
        <f>IF(ISTEXT(VLOOKUP(A2735,'FICHA DE PROJETO'!$A$580:$I$759,2,FALSE)),VLOOKUP(A2735,'FICHA DE PROJETO'!$A$580:$I$759,2,FALSE),"")</f>
        <v/>
      </c>
      <c r="C2735" s="102"/>
      <c r="D2735" s="102"/>
      <c r="E2735" s="102"/>
      <c r="F2735" s="102"/>
      <c r="G2735" s="102"/>
      <c r="H2735" s="102"/>
      <c r="I2735" s="103"/>
      <c r="J2735" s="104"/>
      <c r="L2735" s="212" t="str">
        <f>IF((B2735=""),"--","X")</f>
        <v>--</v>
      </c>
    </row>
    <row r="2736" spans="1:12" ht="15" hidden="1" customHeight="1" x14ac:dyDescent="0.25">
      <c r="B2736" s="101"/>
      <c r="C2736" s="309" t="s">
        <v>635</v>
      </c>
      <c r="D2736" s="310"/>
      <c r="E2736" s="105" t="s">
        <v>636</v>
      </c>
      <c r="F2736" s="311" t="s">
        <v>646</v>
      </c>
      <c r="G2736" s="312"/>
      <c r="H2736" s="312"/>
      <c r="I2736" s="311" t="s">
        <v>647</v>
      </c>
      <c r="J2736" s="313"/>
      <c r="L2736" s="213" t="str">
        <f>L2735</f>
        <v>--</v>
      </c>
    </row>
    <row r="2737" spans="1:12" ht="15" hidden="1" customHeight="1" x14ac:dyDescent="0.25">
      <c r="A2737" s="148" t="s">
        <v>637</v>
      </c>
      <c r="B2737" s="149"/>
      <c r="C2737" s="314"/>
      <c r="D2737" s="315"/>
      <c r="E2737" s="150"/>
      <c r="F2737" s="306" t="str">
        <f>IF(ISBLANK(C2737),"",(IF((C2737=E2737),"X","")))</f>
        <v/>
      </c>
      <c r="G2737" s="307"/>
      <c r="H2737" s="308"/>
      <c r="I2737" s="306" t="str">
        <f t="shared" ref="I2737" si="830">IF(NOT(C2737=E2737),"X","")</f>
        <v/>
      </c>
      <c r="J2737" s="308"/>
      <c r="L2737" s="213" t="str">
        <f t="shared" ref="L2737:L2744" si="831">L2736</f>
        <v>--</v>
      </c>
    </row>
    <row r="2738" spans="1:12" ht="15" hidden="1" customHeight="1" x14ac:dyDescent="0.25">
      <c r="A2738" s="100" t="s">
        <v>638</v>
      </c>
      <c r="B2738" s="112"/>
      <c r="C2738" s="304"/>
      <c r="D2738" s="305"/>
      <c r="E2738" s="150"/>
      <c r="F2738" s="306" t="str">
        <f>IF(ISBLANK(C2738),"",(IF((C2738&lt;=E2738),"X","")))</f>
        <v/>
      </c>
      <c r="G2738" s="307"/>
      <c r="H2738" s="308"/>
      <c r="I2738" s="306" t="str">
        <f t="shared" ref="I2738:I2743" si="832">IF(ISBLANK(C2738),"",(IF((C2738&gt;E2738),"X","")))</f>
        <v/>
      </c>
      <c r="J2738" s="308"/>
      <c r="L2738" s="213" t="str">
        <f t="shared" si="831"/>
        <v>--</v>
      </c>
    </row>
    <row r="2739" spans="1:12" ht="15" hidden="1" customHeight="1" x14ac:dyDescent="0.25">
      <c r="A2739" s="100" t="s">
        <v>640</v>
      </c>
      <c r="B2739" s="113"/>
      <c r="C2739" s="304"/>
      <c r="D2739" s="305"/>
      <c r="E2739" s="150"/>
      <c r="F2739" s="306" t="str">
        <f t="shared" ref="F2739:F2743" si="833">IF(ISBLANK(C2739),"",(IF((C2739&lt;=E2739),"X","")))</f>
        <v/>
      </c>
      <c r="G2739" s="307"/>
      <c r="H2739" s="308"/>
      <c r="I2739" s="306" t="str">
        <f t="shared" si="832"/>
        <v/>
      </c>
      <c r="J2739" s="308"/>
      <c r="L2739" s="213" t="str">
        <f t="shared" si="831"/>
        <v>--</v>
      </c>
    </row>
    <row r="2740" spans="1:12" ht="15" hidden="1" customHeight="1" x14ac:dyDescent="0.25">
      <c r="A2740" s="108" t="s">
        <v>650</v>
      </c>
      <c r="B2740" s="109"/>
      <c r="C2740" s="304"/>
      <c r="D2740" s="305"/>
      <c r="E2740" s="150"/>
      <c r="F2740" s="306" t="str">
        <f t="shared" si="833"/>
        <v/>
      </c>
      <c r="G2740" s="307"/>
      <c r="H2740" s="308"/>
      <c r="I2740" s="306" t="str">
        <f t="shared" si="832"/>
        <v/>
      </c>
      <c r="J2740" s="308"/>
      <c r="L2740" s="213" t="str">
        <f t="shared" si="831"/>
        <v>--</v>
      </c>
    </row>
    <row r="2741" spans="1:12" ht="15" hidden="1" customHeight="1" x14ac:dyDescent="0.25">
      <c r="A2741" s="108" t="s">
        <v>651</v>
      </c>
      <c r="B2741" s="109"/>
      <c r="C2741" s="304"/>
      <c r="D2741" s="305"/>
      <c r="E2741" s="150"/>
      <c r="F2741" s="306" t="str">
        <f t="shared" si="833"/>
        <v/>
      </c>
      <c r="G2741" s="307"/>
      <c r="H2741" s="308"/>
      <c r="I2741" s="306" t="str">
        <f t="shared" si="832"/>
        <v/>
      </c>
      <c r="J2741" s="308"/>
      <c r="L2741" s="213" t="str">
        <f t="shared" si="831"/>
        <v>--</v>
      </c>
    </row>
    <row r="2742" spans="1:12" ht="15" hidden="1" customHeight="1" x14ac:dyDescent="0.25">
      <c r="A2742" s="108" t="s">
        <v>641</v>
      </c>
      <c r="B2742" s="109"/>
      <c r="C2742" s="304"/>
      <c r="D2742" s="305"/>
      <c r="E2742" s="150"/>
      <c r="F2742" s="306" t="str">
        <f t="shared" si="833"/>
        <v/>
      </c>
      <c r="G2742" s="307"/>
      <c r="H2742" s="308"/>
      <c r="I2742" s="306" t="str">
        <f t="shared" si="832"/>
        <v/>
      </c>
      <c r="J2742" s="308"/>
      <c r="L2742" s="213" t="str">
        <f t="shared" si="831"/>
        <v>--</v>
      </c>
    </row>
    <row r="2743" spans="1:12" ht="15" hidden="1" customHeight="1" x14ac:dyDescent="0.25">
      <c r="A2743" s="108" t="s">
        <v>642</v>
      </c>
      <c r="B2743" s="109"/>
      <c r="C2743" s="304"/>
      <c r="D2743" s="305"/>
      <c r="E2743" s="150"/>
      <c r="F2743" s="306" t="str">
        <f t="shared" si="833"/>
        <v/>
      </c>
      <c r="G2743" s="307"/>
      <c r="H2743" s="308"/>
      <c r="I2743" s="306" t="str">
        <f t="shared" si="832"/>
        <v/>
      </c>
      <c r="J2743" s="308"/>
      <c r="L2743" s="213" t="str">
        <f t="shared" si="831"/>
        <v>--</v>
      </c>
    </row>
    <row r="2744" spans="1:12" ht="15" hidden="1" customHeight="1" x14ac:dyDescent="0.25">
      <c r="A2744" s="110"/>
      <c r="B2744" s="110"/>
      <c r="C2744" s="31"/>
      <c r="D2744" s="31"/>
      <c r="E2744" s="111"/>
      <c r="F2744" s="81"/>
      <c r="G2744" s="81"/>
      <c r="H2744" s="81"/>
      <c r="I2744" s="81"/>
      <c r="J2744" s="81"/>
      <c r="L2744" s="225" t="str">
        <f t="shared" si="831"/>
        <v>--</v>
      </c>
    </row>
    <row r="2745" spans="1:12" ht="15" hidden="1" customHeight="1" x14ac:dyDescent="0.25">
      <c r="A2745" s="107" t="s">
        <v>810</v>
      </c>
      <c r="B2745" s="106" t="str">
        <f>IF(ISTEXT(VLOOKUP(A2745,'FICHA DE PROJETO'!$A$580:$I$759,2,FALSE)),VLOOKUP(A2745,'FICHA DE PROJETO'!$A$580:$I$759,2,FALSE),"")</f>
        <v/>
      </c>
      <c r="C2745" s="102"/>
      <c r="D2745" s="102"/>
      <c r="E2745" s="102"/>
      <c r="F2745" s="102"/>
      <c r="G2745" s="102"/>
      <c r="H2745" s="102"/>
      <c r="I2745" s="103"/>
      <c r="J2745" s="104"/>
      <c r="L2745" s="212" t="str">
        <f>IF((B2745=""),"--","X")</f>
        <v>--</v>
      </c>
    </row>
    <row r="2746" spans="1:12" ht="15" hidden="1" customHeight="1" x14ac:dyDescent="0.25">
      <c r="B2746" s="101"/>
      <c r="C2746" s="309" t="s">
        <v>635</v>
      </c>
      <c r="D2746" s="310"/>
      <c r="E2746" s="105" t="s">
        <v>636</v>
      </c>
      <c r="F2746" s="311" t="s">
        <v>646</v>
      </c>
      <c r="G2746" s="312"/>
      <c r="H2746" s="312"/>
      <c r="I2746" s="311" t="s">
        <v>647</v>
      </c>
      <c r="J2746" s="313"/>
      <c r="L2746" s="213" t="str">
        <f>L2745</f>
        <v>--</v>
      </c>
    </row>
    <row r="2747" spans="1:12" ht="15" hidden="1" customHeight="1" x14ac:dyDescent="0.25">
      <c r="A2747" s="148" t="s">
        <v>637</v>
      </c>
      <c r="B2747" s="149"/>
      <c r="C2747" s="314"/>
      <c r="D2747" s="315"/>
      <c r="E2747" s="150"/>
      <c r="F2747" s="306" t="str">
        <f>IF(ISBLANK(C2747),"",(IF((C2747=E2747),"X","")))</f>
        <v/>
      </c>
      <c r="G2747" s="307"/>
      <c r="H2747" s="308"/>
      <c r="I2747" s="306" t="str">
        <f t="shared" ref="I2747" si="834">IF(NOT(C2747=E2747),"X","")</f>
        <v/>
      </c>
      <c r="J2747" s="308"/>
      <c r="L2747" s="213" t="str">
        <f t="shared" ref="L2747:L2754" si="835">L2746</f>
        <v>--</v>
      </c>
    </row>
    <row r="2748" spans="1:12" ht="15" hidden="1" customHeight="1" x14ac:dyDescent="0.25">
      <c r="A2748" s="100" t="s">
        <v>638</v>
      </c>
      <c r="B2748" s="112"/>
      <c r="C2748" s="304"/>
      <c r="D2748" s="305"/>
      <c r="E2748" s="150"/>
      <c r="F2748" s="306" t="str">
        <f>IF(ISBLANK(C2748),"",(IF((C2748&lt;=E2748),"X","")))</f>
        <v/>
      </c>
      <c r="G2748" s="307"/>
      <c r="H2748" s="308"/>
      <c r="I2748" s="306" t="str">
        <f t="shared" ref="I2748:I2753" si="836">IF(ISBLANK(C2748),"",(IF((C2748&gt;E2748),"X","")))</f>
        <v/>
      </c>
      <c r="J2748" s="308"/>
      <c r="L2748" s="213" t="str">
        <f t="shared" si="835"/>
        <v>--</v>
      </c>
    </row>
    <row r="2749" spans="1:12" ht="15" hidden="1" customHeight="1" x14ac:dyDescent="0.25">
      <c r="A2749" s="100" t="s">
        <v>640</v>
      </c>
      <c r="B2749" s="113"/>
      <c r="C2749" s="304"/>
      <c r="D2749" s="305"/>
      <c r="E2749" s="150"/>
      <c r="F2749" s="306" t="str">
        <f t="shared" ref="F2749:F2753" si="837">IF(ISBLANK(C2749),"",(IF((C2749&lt;=E2749),"X","")))</f>
        <v/>
      </c>
      <c r="G2749" s="307"/>
      <c r="H2749" s="308"/>
      <c r="I2749" s="306" t="str">
        <f t="shared" si="836"/>
        <v/>
      </c>
      <c r="J2749" s="308"/>
      <c r="L2749" s="213" t="str">
        <f t="shared" si="835"/>
        <v>--</v>
      </c>
    </row>
    <row r="2750" spans="1:12" ht="15" hidden="1" customHeight="1" x14ac:dyDescent="0.25">
      <c r="A2750" s="108" t="s">
        <v>650</v>
      </c>
      <c r="B2750" s="109"/>
      <c r="C2750" s="304"/>
      <c r="D2750" s="305"/>
      <c r="E2750" s="150"/>
      <c r="F2750" s="306" t="str">
        <f t="shared" si="837"/>
        <v/>
      </c>
      <c r="G2750" s="307"/>
      <c r="H2750" s="308"/>
      <c r="I2750" s="306" t="str">
        <f t="shared" si="836"/>
        <v/>
      </c>
      <c r="J2750" s="308"/>
      <c r="L2750" s="213" t="str">
        <f t="shared" si="835"/>
        <v>--</v>
      </c>
    </row>
    <row r="2751" spans="1:12" ht="15" hidden="1" customHeight="1" x14ac:dyDescent="0.25">
      <c r="A2751" s="108" t="s">
        <v>651</v>
      </c>
      <c r="B2751" s="109"/>
      <c r="C2751" s="304"/>
      <c r="D2751" s="305"/>
      <c r="E2751" s="150"/>
      <c r="F2751" s="306" t="str">
        <f t="shared" si="837"/>
        <v/>
      </c>
      <c r="G2751" s="307"/>
      <c r="H2751" s="308"/>
      <c r="I2751" s="306" t="str">
        <f t="shared" si="836"/>
        <v/>
      </c>
      <c r="J2751" s="308"/>
      <c r="L2751" s="213" t="str">
        <f t="shared" si="835"/>
        <v>--</v>
      </c>
    </row>
    <row r="2752" spans="1:12" ht="15" hidden="1" customHeight="1" x14ac:dyDescent="0.25">
      <c r="A2752" s="108" t="s">
        <v>641</v>
      </c>
      <c r="B2752" s="109"/>
      <c r="C2752" s="304"/>
      <c r="D2752" s="305"/>
      <c r="E2752" s="150"/>
      <c r="F2752" s="306" t="str">
        <f t="shared" si="837"/>
        <v/>
      </c>
      <c r="G2752" s="307"/>
      <c r="H2752" s="308"/>
      <c r="I2752" s="306" t="str">
        <f t="shared" si="836"/>
        <v/>
      </c>
      <c r="J2752" s="308"/>
      <c r="L2752" s="213" t="str">
        <f t="shared" si="835"/>
        <v>--</v>
      </c>
    </row>
    <row r="2753" spans="1:12" ht="15" hidden="1" customHeight="1" x14ac:dyDescent="0.25">
      <c r="A2753" s="108" t="s">
        <v>642</v>
      </c>
      <c r="B2753" s="109"/>
      <c r="C2753" s="304"/>
      <c r="D2753" s="305"/>
      <c r="E2753" s="150"/>
      <c r="F2753" s="306" t="str">
        <f t="shared" si="837"/>
        <v/>
      </c>
      <c r="G2753" s="307"/>
      <c r="H2753" s="308"/>
      <c r="I2753" s="306" t="str">
        <f t="shared" si="836"/>
        <v/>
      </c>
      <c r="J2753" s="308"/>
      <c r="L2753" s="213" t="str">
        <f t="shared" si="835"/>
        <v>--</v>
      </c>
    </row>
    <row r="2754" spans="1:12" ht="15" hidden="1" customHeight="1" x14ac:dyDescent="0.25">
      <c r="A2754" s="110"/>
      <c r="B2754" s="110"/>
      <c r="C2754" s="31"/>
      <c r="D2754" s="31"/>
      <c r="E2754" s="111"/>
      <c r="F2754" s="81"/>
      <c r="G2754" s="81"/>
      <c r="H2754" s="81"/>
      <c r="I2754" s="81"/>
      <c r="J2754" s="81"/>
      <c r="L2754" s="225" t="str">
        <f t="shared" si="835"/>
        <v>--</v>
      </c>
    </row>
    <row r="2755" spans="1:12" ht="15" hidden="1" customHeight="1" x14ac:dyDescent="0.25">
      <c r="A2755" s="107" t="s">
        <v>811</v>
      </c>
      <c r="B2755" s="106" t="str">
        <f>IF(ISTEXT(VLOOKUP(A2755,'FICHA DE PROJETO'!$A$580:$I$759,2,FALSE)),VLOOKUP(A2755,'FICHA DE PROJETO'!$A$580:$I$759,2,FALSE),"")</f>
        <v/>
      </c>
      <c r="C2755" s="102"/>
      <c r="D2755" s="102"/>
      <c r="E2755" s="102"/>
      <c r="F2755" s="102"/>
      <c r="G2755" s="102"/>
      <c r="H2755" s="102"/>
      <c r="I2755" s="103"/>
      <c r="J2755" s="104"/>
      <c r="L2755" s="212" t="str">
        <f>IF((B2755=""),"--","X")</f>
        <v>--</v>
      </c>
    </row>
    <row r="2756" spans="1:12" ht="15" hidden="1" customHeight="1" x14ac:dyDescent="0.25">
      <c r="B2756" s="101"/>
      <c r="C2756" s="309" t="s">
        <v>635</v>
      </c>
      <c r="D2756" s="310"/>
      <c r="E2756" s="105" t="s">
        <v>636</v>
      </c>
      <c r="F2756" s="311" t="s">
        <v>646</v>
      </c>
      <c r="G2756" s="312"/>
      <c r="H2756" s="312"/>
      <c r="I2756" s="311" t="s">
        <v>647</v>
      </c>
      <c r="J2756" s="313"/>
      <c r="L2756" s="213" t="str">
        <f>L2755</f>
        <v>--</v>
      </c>
    </row>
    <row r="2757" spans="1:12" ht="15" hidden="1" customHeight="1" x14ac:dyDescent="0.25">
      <c r="A2757" s="148" t="s">
        <v>637</v>
      </c>
      <c r="B2757" s="149"/>
      <c r="C2757" s="314"/>
      <c r="D2757" s="315"/>
      <c r="E2757" s="150"/>
      <c r="F2757" s="306" t="str">
        <f>IF(ISBLANK(C2757),"",(IF((C2757=E2757),"X","")))</f>
        <v/>
      </c>
      <c r="G2757" s="307"/>
      <c r="H2757" s="308"/>
      <c r="I2757" s="306" t="str">
        <f t="shared" ref="I2757" si="838">IF(NOT(C2757=E2757),"X","")</f>
        <v/>
      </c>
      <c r="J2757" s="308"/>
      <c r="L2757" s="213" t="str">
        <f t="shared" ref="L2757:L2764" si="839">L2756</f>
        <v>--</v>
      </c>
    </row>
    <row r="2758" spans="1:12" ht="15" hidden="1" customHeight="1" x14ac:dyDescent="0.25">
      <c r="A2758" s="100" t="s">
        <v>638</v>
      </c>
      <c r="B2758" s="112"/>
      <c r="C2758" s="304"/>
      <c r="D2758" s="305"/>
      <c r="E2758" s="150"/>
      <c r="F2758" s="306" t="str">
        <f>IF(ISBLANK(C2758),"",(IF((C2758&lt;=E2758),"X","")))</f>
        <v/>
      </c>
      <c r="G2758" s="307"/>
      <c r="H2758" s="308"/>
      <c r="I2758" s="306" t="str">
        <f t="shared" ref="I2758:I2763" si="840">IF(ISBLANK(C2758),"",(IF((C2758&gt;E2758),"X","")))</f>
        <v/>
      </c>
      <c r="J2758" s="308"/>
      <c r="L2758" s="213" t="str">
        <f t="shared" si="839"/>
        <v>--</v>
      </c>
    </row>
    <row r="2759" spans="1:12" ht="15" hidden="1" customHeight="1" x14ac:dyDescent="0.25">
      <c r="A2759" s="100" t="s">
        <v>640</v>
      </c>
      <c r="B2759" s="113"/>
      <c r="C2759" s="304"/>
      <c r="D2759" s="305"/>
      <c r="E2759" s="150"/>
      <c r="F2759" s="306" t="str">
        <f t="shared" ref="F2759:F2763" si="841">IF(ISBLANK(C2759),"",(IF((C2759&lt;=E2759),"X","")))</f>
        <v/>
      </c>
      <c r="G2759" s="307"/>
      <c r="H2759" s="308"/>
      <c r="I2759" s="306" t="str">
        <f t="shared" si="840"/>
        <v/>
      </c>
      <c r="J2759" s="308"/>
      <c r="L2759" s="213" t="str">
        <f t="shared" si="839"/>
        <v>--</v>
      </c>
    </row>
    <row r="2760" spans="1:12" ht="15" hidden="1" customHeight="1" x14ac:dyDescent="0.25">
      <c r="A2760" s="108" t="s">
        <v>650</v>
      </c>
      <c r="B2760" s="109"/>
      <c r="C2760" s="304"/>
      <c r="D2760" s="305"/>
      <c r="E2760" s="150"/>
      <c r="F2760" s="306" t="str">
        <f t="shared" si="841"/>
        <v/>
      </c>
      <c r="G2760" s="307"/>
      <c r="H2760" s="308"/>
      <c r="I2760" s="306" t="str">
        <f t="shared" si="840"/>
        <v/>
      </c>
      <c r="J2760" s="308"/>
      <c r="L2760" s="213" t="str">
        <f t="shared" si="839"/>
        <v>--</v>
      </c>
    </row>
    <row r="2761" spans="1:12" ht="15" hidden="1" customHeight="1" x14ac:dyDescent="0.25">
      <c r="A2761" s="108" t="s">
        <v>651</v>
      </c>
      <c r="B2761" s="109"/>
      <c r="C2761" s="304"/>
      <c r="D2761" s="305"/>
      <c r="E2761" s="150"/>
      <c r="F2761" s="306" t="str">
        <f t="shared" si="841"/>
        <v/>
      </c>
      <c r="G2761" s="307"/>
      <c r="H2761" s="308"/>
      <c r="I2761" s="306" t="str">
        <f t="shared" si="840"/>
        <v/>
      </c>
      <c r="J2761" s="308"/>
      <c r="L2761" s="213" t="str">
        <f t="shared" si="839"/>
        <v>--</v>
      </c>
    </row>
    <row r="2762" spans="1:12" ht="15" hidden="1" customHeight="1" x14ac:dyDescent="0.25">
      <c r="A2762" s="108" t="s">
        <v>641</v>
      </c>
      <c r="B2762" s="109"/>
      <c r="C2762" s="304"/>
      <c r="D2762" s="305"/>
      <c r="E2762" s="150"/>
      <c r="F2762" s="306" t="str">
        <f t="shared" si="841"/>
        <v/>
      </c>
      <c r="G2762" s="307"/>
      <c r="H2762" s="308"/>
      <c r="I2762" s="306" t="str">
        <f t="shared" si="840"/>
        <v/>
      </c>
      <c r="J2762" s="308"/>
      <c r="L2762" s="213" t="str">
        <f t="shared" si="839"/>
        <v>--</v>
      </c>
    </row>
    <row r="2763" spans="1:12" ht="15" hidden="1" customHeight="1" x14ac:dyDescent="0.25">
      <c r="A2763" s="108" t="s">
        <v>642</v>
      </c>
      <c r="B2763" s="109"/>
      <c r="C2763" s="304"/>
      <c r="D2763" s="305"/>
      <c r="E2763" s="150"/>
      <c r="F2763" s="306" t="str">
        <f t="shared" si="841"/>
        <v/>
      </c>
      <c r="G2763" s="307"/>
      <c r="H2763" s="308"/>
      <c r="I2763" s="306" t="str">
        <f t="shared" si="840"/>
        <v/>
      </c>
      <c r="J2763" s="308"/>
      <c r="L2763" s="213" t="str">
        <f t="shared" si="839"/>
        <v>--</v>
      </c>
    </row>
    <row r="2764" spans="1:12" ht="15" hidden="1" customHeight="1" x14ac:dyDescent="0.25">
      <c r="A2764" s="110"/>
      <c r="B2764" s="110"/>
      <c r="C2764" s="31"/>
      <c r="D2764" s="31"/>
      <c r="E2764" s="111"/>
      <c r="F2764" s="81"/>
      <c r="G2764" s="81"/>
      <c r="H2764" s="81"/>
      <c r="I2764" s="81"/>
      <c r="J2764" s="81"/>
      <c r="L2764" s="225" t="str">
        <f t="shared" si="839"/>
        <v>--</v>
      </c>
    </row>
    <row r="2765" spans="1:12" ht="15" hidden="1" customHeight="1" x14ac:dyDescent="0.25">
      <c r="A2765" s="107" t="s">
        <v>812</v>
      </c>
      <c r="B2765" s="106" t="str">
        <f>IF(ISTEXT(VLOOKUP(A2765,'FICHA DE PROJETO'!$A$580:$I$759,2,FALSE)),VLOOKUP(A2765,'FICHA DE PROJETO'!$A$580:$I$759,2,FALSE),"")</f>
        <v/>
      </c>
      <c r="C2765" s="102"/>
      <c r="D2765" s="102"/>
      <c r="E2765" s="102"/>
      <c r="F2765" s="102"/>
      <c r="G2765" s="102"/>
      <c r="H2765" s="102"/>
      <c r="I2765" s="103"/>
      <c r="J2765" s="104"/>
      <c r="L2765" s="212" t="str">
        <f>IF((B2765=""),"--","X")</f>
        <v>--</v>
      </c>
    </row>
    <row r="2766" spans="1:12" ht="15" hidden="1" customHeight="1" x14ac:dyDescent="0.25">
      <c r="B2766" s="101"/>
      <c r="C2766" s="309" t="s">
        <v>635</v>
      </c>
      <c r="D2766" s="310"/>
      <c r="E2766" s="105" t="s">
        <v>636</v>
      </c>
      <c r="F2766" s="311" t="s">
        <v>646</v>
      </c>
      <c r="G2766" s="312"/>
      <c r="H2766" s="312"/>
      <c r="I2766" s="311" t="s">
        <v>647</v>
      </c>
      <c r="J2766" s="313"/>
      <c r="L2766" s="213" t="str">
        <f>L2765</f>
        <v>--</v>
      </c>
    </row>
    <row r="2767" spans="1:12" ht="15" hidden="1" customHeight="1" x14ac:dyDescent="0.25">
      <c r="A2767" s="148" t="s">
        <v>637</v>
      </c>
      <c r="B2767" s="149"/>
      <c r="C2767" s="314"/>
      <c r="D2767" s="315"/>
      <c r="E2767" s="150"/>
      <c r="F2767" s="306" t="str">
        <f>IF(ISBLANK(C2767),"",(IF((C2767=E2767),"X","")))</f>
        <v/>
      </c>
      <c r="G2767" s="307"/>
      <c r="H2767" s="308"/>
      <c r="I2767" s="306" t="str">
        <f t="shared" ref="I2767" si="842">IF(NOT(C2767=E2767),"X","")</f>
        <v/>
      </c>
      <c r="J2767" s="308"/>
      <c r="L2767" s="213" t="str">
        <f t="shared" ref="L2767:L2774" si="843">L2766</f>
        <v>--</v>
      </c>
    </row>
    <row r="2768" spans="1:12" ht="15" hidden="1" customHeight="1" x14ac:dyDescent="0.25">
      <c r="A2768" s="100" t="s">
        <v>638</v>
      </c>
      <c r="B2768" s="112"/>
      <c r="C2768" s="304"/>
      <c r="D2768" s="305"/>
      <c r="E2768" s="150"/>
      <c r="F2768" s="306" t="str">
        <f>IF(ISBLANK(C2768),"",(IF((C2768&lt;=E2768),"X","")))</f>
        <v/>
      </c>
      <c r="G2768" s="307"/>
      <c r="H2768" s="308"/>
      <c r="I2768" s="306" t="str">
        <f t="shared" ref="I2768:I2773" si="844">IF(ISBLANK(C2768),"",(IF((C2768&gt;E2768),"X","")))</f>
        <v/>
      </c>
      <c r="J2768" s="308"/>
      <c r="L2768" s="213" t="str">
        <f t="shared" si="843"/>
        <v>--</v>
      </c>
    </row>
    <row r="2769" spans="1:12" ht="15" hidden="1" customHeight="1" x14ac:dyDescent="0.25">
      <c r="A2769" s="100" t="s">
        <v>640</v>
      </c>
      <c r="B2769" s="113"/>
      <c r="C2769" s="304"/>
      <c r="D2769" s="305"/>
      <c r="E2769" s="150"/>
      <c r="F2769" s="306" t="str">
        <f t="shared" ref="F2769:F2773" si="845">IF(ISBLANK(C2769),"",(IF((C2769&lt;=E2769),"X","")))</f>
        <v/>
      </c>
      <c r="G2769" s="307"/>
      <c r="H2769" s="308"/>
      <c r="I2769" s="306" t="str">
        <f t="shared" si="844"/>
        <v/>
      </c>
      <c r="J2769" s="308"/>
      <c r="L2769" s="213" t="str">
        <f t="shared" si="843"/>
        <v>--</v>
      </c>
    </row>
    <row r="2770" spans="1:12" ht="15" hidden="1" customHeight="1" x14ac:dyDescent="0.25">
      <c r="A2770" s="108" t="s">
        <v>650</v>
      </c>
      <c r="B2770" s="109"/>
      <c r="C2770" s="304"/>
      <c r="D2770" s="305"/>
      <c r="E2770" s="150"/>
      <c r="F2770" s="306" t="str">
        <f t="shared" si="845"/>
        <v/>
      </c>
      <c r="G2770" s="307"/>
      <c r="H2770" s="308"/>
      <c r="I2770" s="306" t="str">
        <f t="shared" si="844"/>
        <v/>
      </c>
      <c r="J2770" s="308"/>
      <c r="L2770" s="213" t="str">
        <f t="shared" si="843"/>
        <v>--</v>
      </c>
    </row>
    <row r="2771" spans="1:12" ht="15" hidden="1" customHeight="1" x14ac:dyDescent="0.25">
      <c r="A2771" s="108" t="s">
        <v>651</v>
      </c>
      <c r="B2771" s="109"/>
      <c r="C2771" s="304"/>
      <c r="D2771" s="305"/>
      <c r="E2771" s="150"/>
      <c r="F2771" s="306" t="str">
        <f t="shared" si="845"/>
        <v/>
      </c>
      <c r="G2771" s="307"/>
      <c r="H2771" s="308"/>
      <c r="I2771" s="306" t="str">
        <f t="shared" si="844"/>
        <v/>
      </c>
      <c r="J2771" s="308"/>
      <c r="L2771" s="213" t="str">
        <f t="shared" si="843"/>
        <v>--</v>
      </c>
    </row>
    <row r="2772" spans="1:12" ht="15" hidden="1" customHeight="1" x14ac:dyDescent="0.25">
      <c r="A2772" s="108" t="s">
        <v>641</v>
      </c>
      <c r="B2772" s="109"/>
      <c r="C2772" s="304"/>
      <c r="D2772" s="305"/>
      <c r="E2772" s="150"/>
      <c r="F2772" s="306" t="str">
        <f t="shared" si="845"/>
        <v/>
      </c>
      <c r="G2772" s="307"/>
      <c r="H2772" s="308"/>
      <c r="I2772" s="306" t="str">
        <f t="shared" si="844"/>
        <v/>
      </c>
      <c r="J2772" s="308"/>
      <c r="L2772" s="213" t="str">
        <f t="shared" si="843"/>
        <v>--</v>
      </c>
    </row>
    <row r="2773" spans="1:12" ht="15" hidden="1" customHeight="1" x14ac:dyDescent="0.25">
      <c r="A2773" s="108" t="s">
        <v>642</v>
      </c>
      <c r="B2773" s="109"/>
      <c r="C2773" s="304"/>
      <c r="D2773" s="305"/>
      <c r="E2773" s="150"/>
      <c r="F2773" s="306" t="str">
        <f t="shared" si="845"/>
        <v/>
      </c>
      <c r="G2773" s="307"/>
      <c r="H2773" s="308"/>
      <c r="I2773" s="306" t="str">
        <f t="shared" si="844"/>
        <v/>
      </c>
      <c r="J2773" s="308"/>
      <c r="L2773" s="213" t="str">
        <f t="shared" si="843"/>
        <v>--</v>
      </c>
    </row>
    <row r="2774" spans="1:12" ht="15" hidden="1" customHeight="1" x14ac:dyDescent="0.25">
      <c r="A2774" s="110"/>
      <c r="B2774" s="110"/>
      <c r="C2774" s="31"/>
      <c r="D2774" s="31"/>
      <c r="E2774" s="111"/>
      <c r="F2774" s="81"/>
      <c r="G2774" s="81"/>
      <c r="H2774" s="81"/>
      <c r="I2774" s="81"/>
      <c r="J2774" s="81"/>
      <c r="L2774" s="225" t="str">
        <f t="shared" si="843"/>
        <v>--</v>
      </c>
    </row>
    <row r="2775" spans="1:12" ht="15" hidden="1" customHeight="1" x14ac:dyDescent="0.25">
      <c r="A2775" s="107" t="s">
        <v>813</v>
      </c>
      <c r="B2775" s="106" t="str">
        <f>IF(ISTEXT(VLOOKUP(A2775,'FICHA DE PROJETO'!$A$580:$I$759,2,FALSE)),VLOOKUP(A2775,'FICHA DE PROJETO'!$A$580:$I$759,2,FALSE),"")</f>
        <v/>
      </c>
      <c r="C2775" s="102"/>
      <c r="D2775" s="102"/>
      <c r="E2775" s="102"/>
      <c r="F2775" s="102"/>
      <c r="G2775" s="102"/>
      <c r="H2775" s="102"/>
      <c r="I2775" s="103"/>
      <c r="J2775" s="104"/>
      <c r="L2775" s="212" t="str">
        <f>IF((B2775=""),"--","X")</f>
        <v>--</v>
      </c>
    </row>
    <row r="2776" spans="1:12" ht="15" hidden="1" customHeight="1" x14ac:dyDescent="0.25">
      <c r="B2776" s="101"/>
      <c r="C2776" s="309" t="s">
        <v>635</v>
      </c>
      <c r="D2776" s="310"/>
      <c r="E2776" s="105" t="s">
        <v>636</v>
      </c>
      <c r="F2776" s="311" t="s">
        <v>646</v>
      </c>
      <c r="G2776" s="312"/>
      <c r="H2776" s="312"/>
      <c r="I2776" s="311" t="s">
        <v>647</v>
      </c>
      <c r="J2776" s="313"/>
      <c r="L2776" s="213" t="str">
        <f>L2775</f>
        <v>--</v>
      </c>
    </row>
    <row r="2777" spans="1:12" ht="15" hidden="1" customHeight="1" x14ac:dyDescent="0.25">
      <c r="A2777" s="148" t="s">
        <v>637</v>
      </c>
      <c r="B2777" s="149"/>
      <c r="C2777" s="314"/>
      <c r="D2777" s="315"/>
      <c r="E2777" s="150"/>
      <c r="F2777" s="306" t="str">
        <f>IF(ISBLANK(C2777),"",(IF((C2777=E2777),"X","")))</f>
        <v/>
      </c>
      <c r="G2777" s="307"/>
      <c r="H2777" s="308"/>
      <c r="I2777" s="306" t="str">
        <f>IF(NOT(C2777=E2777),"X","")</f>
        <v/>
      </c>
      <c r="J2777" s="308"/>
      <c r="L2777" s="213" t="str">
        <f t="shared" ref="L2777:L2784" si="846">L2776</f>
        <v>--</v>
      </c>
    </row>
    <row r="2778" spans="1:12" ht="15" hidden="1" customHeight="1" x14ac:dyDescent="0.25">
      <c r="A2778" s="100" t="s">
        <v>638</v>
      </c>
      <c r="B2778" s="112"/>
      <c r="C2778" s="304"/>
      <c r="D2778" s="305"/>
      <c r="E2778" s="150"/>
      <c r="F2778" s="306" t="str">
        <f>IF(ISBLANK(C2778),"",(IF((C2778&lt;=E2778),"X","")))</f>
        <v/>
      </c>
      <c r="G2778" s="307"/>
      <c r="H2778" s="308"/>
      <c r="I2778" s="306" t="str">
        <f t="shared" ref="I2778:I2783" si="847">IF(ISBLANK(C2778),"",(IF((C2778&gt;E2778),"X","")))</f>
        <v/>
      </c>
      <c r="J2778" s="308"/>
      <c r="L2778" s="213" t="str">
        <f t="shared" si="846"/>
        <v>--</v>
      </c>
    </row>
    <row r="2779" spans="1:12" ht="15" hidden="1" customHeight="1" x14ac:dyDescent="0.25">
      <c r="A2779" s="100" t="s">
        <v>640</v>
      </c>
      <c r="B2779" s="113"/>
      <c r="C2779" s="304"/>
      <c r="D2779" s="305"/>
      <c r="E2779" s="150"/>
      <c r="F2779" s="306" t="str">
        <f t="shared" ref="F2779:F2783" si="848">IF(ISBLANK(C2779),"",(IF((C2779&lt;=E2779),"X","")))</f>
        <v/>
      </c>
      <c r="G2779" s="307"/>
      <c r="H2779" s="308"/>
      <c r="I2779" s="306" t="str">
        <f t="shared" si="847"/>
        <v/>
      </c>
      <c r="J2779" s="308"/>
      <c r="L2779" s="213" t="str">
        <f t="shared" si="846"/>
        <v>--</v>
      </c>
    </row>
    <row r="2780" spans="1:12" ht="15" hidden="1" customHeight="1" x14ac:dyDescent="0.25">
      <c r="A2780" s="108" t="s">
        <v>650</v>
      </c>
      <c r="B2780" s="109"/>
      <c r="C2780" s="304"/>
      <c r="D2780" s="305"/>
      <c r="E2780" s="150"/>
      <c r="F2780" s="306" t="str">
        <f t="shared" si="848"/>
        <v/>
      </c>
      <c r="G2780" s="307"/>
      <c r="H2780" s="308"/>
      <c r="I2780" s="306" t="str">
        <f t="shared" si="847"/>
        <v/>
      </c>
      <c r="J2780" s="308"/>
      <c r="L2780" s="213" t="str">
        <f t="shared" si="846"/>
        <v>--</v>
      </c>
    </row>
    <row r="2781" spans="1:12" ht="15" hidden="1" customHeight="1" x14ac:dyDescent="0.25">
      <c r="A2781" s="108" t="s">
        <v>651</v>
      </c>
      <c r="B2781" s="109"/>
      <c r="C2781" s="304"/>
      <c r="D2781" s="305"/>
      <c r="E2781" s="150"/>
      <c r="F2781" s="306" t="str">
        <f t="shared" si="848"/>
        <v/>
      </c>
      <c r="G2781" s="307"/>
      <c r="H2781" s="308"/>
      <c r="I2781" s="306" t="str">
        <f t="shared" si="847"/>
        <v/>
      </c>
      <c r="J2781" s="308"/>
      <c r="L2781" s="213" t="str">
        <f t="shared" si="846"/>
        <v>--</v>
      </c>
    </row>
    <row r="2782" spans="1:12" ht="15" hidden="1" customHeight="1" x14ac:dyDescent="0.25">
      <c r="A2782" s="108" t="s">
        <v>641</v>
      </c>
      <c r="B2782" s="109"/>
      <c r="C2782" s="304"/>
      <c r="D2782" s="305"/>
      <c r="E2782" s="150"/>
      <c r="F2782" s="306" t="str">
        <f t="shared" si="848"/>
        <v/>
      </c>
      <c r="G2782" s="307"/>
      <c r="H2782" s="308"/>
      <c r="I2782" s="306" t="str">
        <f t="shared" si="847"/>
        <v/>
      </c>
      <c r="J2782" s="308"/>
      <c r="L2782" s="213" t="str">
        <f t="shared" si="846"/>
        <v>--</v>
      </c>
    </row>
    <row r="2783" spans="1:12" ht="15" hidden="1" customHeight="1" x14ac:dyDescent="0.25">
      <c r="A2783" s="108" t="s">
        <v>642</v>
      </c>
      <c r="B2783" s="109"/>
      <c r="C2783" s="304"/>
      <c r="D2783" s="305"/>
      <c r="E2783" s="150"/>
      <c r="F2783" s="306" t="str">
        <f t="shared" si="848"/>
        <v/>
      </c>
      <c r="G2783" s="307"/>
      <c r="H2783" s="308"/>
      <c r="I2783" s="306" t="str">
        <f t="shared" si="847"/>
        <v/>
      </c>
      <c r="J2783" s="308"/>
      <c r="L2783" s="213" t="str">
        <f t="shared" si="846"/>
        <v>--</v>
      </c>
    </row>
    <row r="2784" spans="1:12" ht="9.75" hidden="1" customHeight="1" x14ac:dyDescent="0.25">
      <c r="A2784" s="29"/>
      <c r="B2784" s="114"/>
      <c r="C2784" s="115"/>
      <c r="D2784" s="115"/>
      <c r="E2784" s="115"/>
      <c r="F2784" s="81"/>
      <c r="G2784" s="81"/>
      <c r="H2784" s="81"/>
      <c r="I2784" s="81"/>
      <c r="J2784" s="81"/>
      <c r="L2784" s="225" t="str">
        <f t="shared" si="846"/>
        <v>--</v>
      </c>
    </row>
    <row r="2785" spans="1:11" ht="21" customHeight="1" x14ac:dyDescent="0.25">
      <c r="A2785" s="263" t="s">
        <v>655</v>
      </c>
      <c r="B2785" s="263"/>
      <c r="C2785" s="263"/>
      <c r="D2785" s="263"/>
      <c r="E2785" s="263"/>
      <c r="F2785" s="263"/>
      <c r="G2785" s="263"/>
      <c r="H2785" s="263"/>
      <c r="I2785" s="263"/>
      <c r="J2785" s="263"/>
    </row>
    <row r="2786" spans="1:11" ht="4.5" customHeight="1" x14ac:dyDescent="0.25">
      <c r="A2786" s="34"/>
      <c r="B2786" s="34"/>
      <c r="C2786" s="34"/>
      <c r="D2786" s="34"/>
      <c r="E2786" s="34"/>
      <c r="F2786" s="34"/>
      <c r="G2786" s="34"/>
      <c r="H2786" s="34"/>
      <c r="I2786" s="34"/>
      <c r="J2786" s="34"/>
    </row>
    <row r="2787" spans="1:11" ht="17.25" customHeight="1" x14ac:dyDescent="0.25">
      <c r="A2787" s="34"/>
      <c r="B2787" s="34"/>
      <c r="C2787" s="34"/>
      <c r="D2787" s="34"/>
      <c r="E2787" s="34"/>
      <c r="F2787" s="34"/>
      <c r="G2787" s="34"/>
      <c r="H2787" s="34"/>
      <c r="I2787" s="42" t="s">
        <v>498</v>
      </c>
      <c r="J2787" s="42" t="s">
        <v>499</v>
      </c>
    </row>
    <row r="2788" spans="1:11" ht="19.5" customHeight="1" x14ac:dyDescent="0.25">
      <c r="A2788" s="40" t="s">
        <v>496</v>
      </c>
      <c r="B2788" s="406" t="s">
        <v>497</v>
      </c>
      <c r="C2788" s="406"/>
      <c r="D2788" s="406"/>
      <c r="E2788" s="406"/>
      <c r="F2788" s="406"/>
      <c r="G2788" s="406"/>
      <c r="H2788" s="406"/>
      <c r="I2788" s="151" t="s">
        <v>12</v>
      </c>
      <c r="J2788" s="151"/>
    </row>
    <row r="2789" spans="1:11" ht="17.25" customHeight="1" x14ac:dyDescent="0.25">
      <c r="A2789" s="40" t="s">
        <v>501</v>
      </c>
      <c r="B2789" s="406" t="s">
        <v>500</v>
      </c>
      <c r="C2789" s="406"/>
      <c r="D2789" s="406"/>
      <c r="E2789" s="406"/>
      <c r="F2789" s="406"/>
      <c r="G2789" s="406"/>
      <c r="H2789" s="406"/>
      <c r="I2789" s="151" t="s">
        <v>12</v>
      </c>
      <c r="J2789" s="151"/>
    </row>
    <row r="2790" spans="1:11" ht="30" customHeight="1" x14ac:dyDescent="0.25">
      <c r="A2790" s="40" t="s">
        <v>502</v>
      </c>
      <c r="B2790" s="401" t="s">
        <v>516</v>
      </c>
      <c r="C2790" s="401"/>
      <c r="D2790" s="401"/>
      <c r="E2790" s="401"/>
      <c r="F2790" s="401"/>
      <c r="G2790" s="401"/>
      <c r="H2790" s="401"/>
      <c r="I2790" s="151" t="s">
        <v>12</v>
      </c>
      <c r="J2790" s="151"/>
      <c r="K2790" s="26"/>
    </row>
    <row r="2791" spans="1:11" s="36" customFormat="1" ht="45.75" customHeight="1" x14ac:dyDescent="0.25">
      <c r="A2791" s="380" t="s">
        <v>504</v>
      </c>
      <c r="B2791" s="368" t="s">
        <v>774</v>
      </c>
      <c r="C2791" s="369"/>
      <c r="D2791" s="369"/>
      <c r="E2791" s="369"/>
      <c r="F2791" s="369"/>
      <c r="G2791" s="369"/>
      <c r="H2791" s="370"/>
      <c r="I2791" s="387" t="s">
        <v>12</v>
      </c>
      <c r="J2791" s="389"/>
    </row>
    <row r="2792" spans="1:11" s="36" customFormat="1" ht="12.75" customHeight="1" x14ac:dyDescent="0.25">
      <c r="A2792" s="381"/>
      <c r="B2792" s="371" t="s">
        <v>477</v>
      </c>
      <c r="C2792" s="372"/>
      <c r="D2792" s="372"/>
      <c r="E2792" s="372"/>
      <c r="F2792" s="372"/>
      <c r="G2792" s="372"/>
      <c r="H2792" s="373"/>
      <c r="I2792" s="388"/>
      <c r="J2792" s="390"/>
    </row>
    <row r="2793" spans="1:11" s="36" customFormat="1" ht="43.5" customHeight="1" x14ac:dyDescent="0.25">
      <c r="A2793" s="382"/>
      <c r="B2793" s="374"/>
      <c r="C2793" s="375"/>
      <c r="D2793" s="375"/>
      <c r="E2793" s="375"/>
      <c r="F2793" s="375"/>
      <c r="G2793" s="375"/>
      <c r="H2793" s="375"/>
      <c r="I2793" s="375"/>
      <c r="J2793" s="376"/>
    </row>
    <row r="2794" spans="1:11" ht="5.25" customHeight="1" x14ac:dyDescent="0.25">
      <c r="A2794" s="30"/>
      <c r="B2794" s="407"/>
      <c r="C2794" s="407"/>
      <c r="D2794" s="407"/>
      <c r="E2794" s="407"/>
      <c r="F2794" s="407"/>
      <c r="G2794" s="407"/>
      <c r="H2794" s="407"/>
      <c r="I2794" s="43"/>
      <c r="J2794" s="41"/>
    </row>
    <row r="2795" spans="1:11" s="36" customFormat="1" ht="17.25" customHeight="1" x14ac:dyDescent="0.25">
      <c r="A2795" s="62" t="s">
        <v>505</v>
      </c>
      <c r="B2795" s="329" t="s">
        <v>503</v>
      </c>
      <c r="C2795" s="330"/>
      <c r="D2795" s="330"/>
      <c r="E2795" s="330"/>
      <c r="F2795" s="331"/>
      <c r="G2795" s="326" t="s">
        <v>1026</v>
      </c>
      <c r="H2795" s="327"/>
      <c r="I2795" s="327"/>
      <c r="J2795" s="328"/>
    </row>
    <row r="2796" spans="1:11" ht="17.25" customHeight="1" x14ac:dyDescent="0.25">
      <c r="A2796" s="40" t="s">
        <v>507</v>
      </c>
      <c r="B2796" s="332" t="s">
        <v>506</v>
      </c>
      <c r="C2796" s="333"/>
      <c r="D2796" s="333"/>
      <c r="E2796" s="333"/>
      <c r="F2796" s="334"/>
      <c r="G2796" s="323" t="s">
        <v>1025</v>
      </c>
      <c r="H2796" s="324"/>
      <c r="I2796" s="324"/>
      <c r="J2796" s="325"/>
    </row>
    <row r="2797" spans="1:11" ht="3.75" customHeight="1" x14ac:dyDescent="0.25">
      <c r="A2797" s="30"/>
      <c r="B2797" s="361"/>
      <c r="C2797" s="361"/>
      <c r="D2797" s="361"/>
      <c r="E2797" s="361"/>
      <c r="F2797" s="361"/>
      <c r="G2797" s="361"/>
      <c r="H2797" s="361"/>
      <c r="I2797" s="41"/>
      <c r="J2797" s="41"/>
    </row>
    <row r="2798" spans="1:11" ht="20.25" customHeight="1" x14ac:dyDescent="0.25">
      <c r="A2798" s="263" t="s">
        <v>656</v>
      </c>
      <c r="B2798" s="263"/>
      <c r="C2798" s="263"/>
      <c r="D2798" s="263"/>
      <c r="E2798" s="263"/>
      <c r="F2798" s="263"/>
      <c r="G2798" s="263"/>
      <c r="H2798" s="263"/>
      <c r="I2798" s="263"/>
      <c r="J2798" s="263"/>
    </row>
    <row r="2799" spans="1:11" ht="7.5" customHeight="1" x14ac:dyDescent="0.25">
      <c r="A2799" s="20"/>
      <c r="B2799" s="20"/>
      <c r="C2799" s="20"/>
      <c r="D2799" s="20"/>
      <c r="E2799" s="20"/>
      <c r="F2799" s="20"/>
      <c r="G2799" s="20"/>
      <c r="H2799" s="20"/>
      <c r="I2799" s="20"/>
      <c r="J2799" s="20"/>
    </row>
    <row r="2800" spans="1:11" ht="17.25" customHeight="1" x14ac:dyDescent="0.25">
      <c r="A2800" s="34"/>
      <c r="B2800" s="34"/>
      <c r="C2800" s="34"/>
      <c r="D2800" s="34"/>
      <c r="E2800" s="34"/>
      <c r="F2800" s="34"/>
      <c r="G2800" s="34"/>
      <c r="H2800" s="34"/>
      <c r="I2800" s="42" t="s">
        <v>498</v>
      </c>
      <c r="J2800" s="42" t="s">
        <v>499</v>
      </c>
    </row>
    <row r="2801" spans="1:10" ht="15.75" customHeight="1" x14ac:dyDescent="0.25">
      <c r="A2801" s="40" t="s">
        <v>508</v>
      </c>
      <c r="B2801" s="383" t="s">
        <v>19</v>
      </c>
      <c r="C2801" s="383"/>
      <c r="D2801" s="383"/>
      <c r="E2801" s="383"/>
      <c r="F2801" s="383"/>
      <c r="G2801" s="383"/>
      <c r="H2801" s="383"/>
      <c r="I2801" s="151" t="s">
        <v>12</v>
      </c>
      <c r="J2801" s="152"/>
    </row>
    <row r="2802" spans="1:10" ht="15" customHeight="1" x14ac:dyDescent="0.25">
      <c r="A2802" s="40" t="s">
        <v>510</v>
      </c>
      <c r="B2802" s="383" t="s">
        <v>478</v>
      </c>
      <c r="C2802" s="383"/>
      <c r="D2802" s="383"/>
      <c r="E2802" s="383"/>
      <c r="F2802" s="383"/>
      <c r="G2802" s="383"/>
      <c r="H2802" s="383"/>
      <c r="I2802" s="151" t="s">
        <v>12</v>
      </c>
      <c r="J2802" s="152"/>
    </row>
    <row r="2803" spans="1:10" ht="16.5" customHeight="1" x14ac:dyDescent="0.25">
      <c r="A2803" s="40" t="s">
        <v>511</v>
      </c>
      <c r="B2803" s="384" t="s">
        <v>479</v>
      </c>
      <c r="C2803" s="385"/>
      <c r="D2803" s="385"/>
      <c r="E2803" s="385"/>
      <c r="F2803" s="385"/>
      <c r="G2803" s="385"/>
      <c r="H2803" s="386"/>
      <c r="I2803" s="151" t="s">
        <v>12</v>
      </c>
      <c r="J2803" s="152"/>
    </row>
    <row r="2804" spans="1:10" ht="17.25" customHeight="1" x14ac:dyDescent="0.25">
      <c r="A2804" s="68" t="s">
        <v>512</v>
      </c>
      <c r="B2804" s="397" t="s">
        <v>606</v>
      </c>
      <c r="C2804" s="398"/>
      <c r="D2804" s="398"/>
      <c r="E2804" s="398"/>
      <c r="F2804" s="398"/>
      <c r="G2804" s="398"/>
      <c r="H2804" s="399"/>
      <c r="I2804" s="153" t="s">
        <v>12</v>
      </c>
      <c r="J2804" s="154"/>
    </row>
    <row r="2805" spans="1:10" ht="16.5" customHeight="1" x14ac:dyDescent="0.25">
      <c r="A2805" s="365" t="s">
        <v>610</v>
      </c>
      <c r="B2805" s="394" t="s">
        <v>608</v>
      </c>
      <c r="C2805" s="395"/>
      <c r="D2805" s="395"/>
      <c r="E2805" s="395"/>
      <c r="F2805" s="395"/>
      <c r="G2805" s="395"/>
      <c r="H2805" s="396"/>
      <c r="I2805" s="347" t="s">
        <v>12</v>
      </c>
      <c r="J2805" s="347"/>
    </row>
    <row r="2806" spans="1:10" ht="10.5" customHeight="1" x14ac:dyDescent="0.25">
      <c r="A2806" s="366"/>
      <c r="B2806" s="391" t="s">
        <v>607</v>
      </c>
      <c r="C2806" s="392"/>
      <c r="D2806" s="392"/>
      <c r="E2806" s="392"/>
      <c r="F2806" s="392"/>
      <c r="G2806" s="392"/>
      <c r="H2806" s="393"/>
      <c r="I2806" s="348"/>
      <c r="J2806" s="348"/>
    </row>
    <row r="2807" spans="1:10" ht="18" customHeight="1" x14ac:dyDescent="0.25">
      <c r="A2807" s="366"/>
      <c r="B2807" s="338" t="s">
        <v>1013</v>
      </c>
      <c r="C2807" s="339"/>
      <c r="D2807" s="339"/>
      <c r="E2807" s="339"/>
      <c r="F2807" s="339"/>
      <c r="G2807" s="339"/>
      <c r="H2807" s="339"/>
      <c r="I2807" s="339"/>
      <c r="J2807" s="340"/>
    </row>
    <row r="2808" spans="1:10" ht="18" customHeight="1" x14ac:dyDescent="0.25">
      <c r="A2808" s="366"/>
      <c r="B2808" s="344" t="s">
        <v>1014</v>
      </c>
      <c r="C2808" s="345"/>
      <c r="D2808" s="345"/>
      <c r="E2808" s="345"/>
      <c r="F2808" s="345"/>
      <c r="G2808" s="345"/>
      <c r="H2808" s="345"/>
      <c r="I2808" s="345"/>
      <c r="J2808" s="346"/>
    </row>
    <row r="2809" spans="1:10" ht="18" customHeight="1" x14ac:dyDescent="0.25">
      <c r="A2809" s="366"/>
      <c r="B2809" s="341"/>
      <c r="C2809" s="342"/>
      <c r="D2809" s="342"/>
      <c r="E2809" s="342"/>
      <c r="F2809" s="342"/>
      <c r="G2809" s="342"/>
      <c r="H2809" s="342"/>
      <c r="I2809" s="342"/>
      <c r="J2809" s="343"/>
    </row>
    <row r="2810" spans="1:10" ht="20.25" customHeight="1" x14ac:dyDescent="0.25">
      <c r="A2810" s="367"/>
      <c r="B2810" s="341"/>
      <c r="C2810" s="342"/>
      <c r="D2810" s="342"/>
      <c r="E2810" s="342"/>
      <c r="F2810" s="342"/>
      <c r="G2810" s="342"/>
      <c r="H2810" s="342"/>
      <c r="I2810" s="342"/>
      <c r="J2810" s="343"/>
    </row>
    <row r="2811" spans="1:10" ht="29.25" customHeight="1" x14ac:dyDescent="0.25">
      <c r="A2811" s="377" t="s">
        <v>611</v>
      </c>
      <c r="B2811" s="397" t="s">
        <v>614</v>
      </c>
      <c r="C2811" s="398"/>
      <c r="D2811" s="398"/>
      <c r="E2811" s="398"/>
      <c r="F2811" s="398"/>
      <c r="G2811" s="398"/>
      <c r="H2811" s="399"/>
      <c r="I2811" s="347" t="s">
        <v>12</v>
      </c>
      <c r="J2811" s="347"/>
    </row>
    <row r="2812" spans="1:10" ht="13.5" customHeight="1" x14ac:dyDescent="0.25">
      <c r="A2812" s="378"/>
      <c r="B2812" s="391" t="s">
        <v>607</v>
      </c>
      <c r="C2812" s="392"/>
      <c r="D2812" s="392"/>
      <c r="E2812" s="392"/>
      <c r="F2812" s="392"/>
      <c r="G2812" s="392"/>
      <c r="H2812" s="393"/>
      <c r="I2812" s="348"/>
      <c r="J2812" s="348"/>
    </row>
    <row r="2813" spans="1:10" ht="18" customHeight="1" x14ac:dyDescent="0.25">
      <c r="A2813" s="378"/>
      <c r="B2813" s="338" t="s">
        <v>1034</v>
      </c>
      <c r="C2813" s="339"/>
      <c r="D2813" s="339"/>
      <c r="E2813" s="339"/>
      <c r="F2813" s="339"/>
      <c r="G2813" s="339"/>
      <c r="H2813" s="339"/>
      <c r="I2813" s="339"/>
      <c r="J2813" s="340"/>
    </row>
    <row r="2814" spans="1:10" ht="18" customHeight="1" x14ac:dyDescent="0.25">
      <c r="A2814" s="378"/>
      <c r="B2814" s="338" t="s">
        <v>1033</v>
      </c>
      <c r="C2814" s="339"/>
      <c r="D2814" s="339"/>
      <c r="E2814" s="339"/>
      <c r="F2814" s="339"/>
      <c r="G2814" s="339"/>
      <c r="H2814" s="339"/>
      <c r="I2814" s="339"/>
      <c r="J2814" s="340"/>
    </row>
    <row r="2815" spans="1:10" ht="18" customHeight="1" x14ac:dyDescent="0.25">
      <c r="A2815" s="378"/>
      <c r="B2815" s="338"/>
      <c r="C2815" s="339"/>
      <c r="D2815" s="339"/>
      <c r="E2815" s="339"/>
      <c r="F2815" s="339"/>
      <c r="G2815" s="339"/>
      <c r="H2815" s="339"/>
      <c r="I2815" s="339"/>
      <c r="J2815" s="340"/>
    </row>
    <row r="2816" spans="1:10" ht="18" customHeight="1" x14ac:dyDescent="0.25">
      <c r="A2816" s="378"/>
      <c r="B2816" s="338"/>
      <c r="C2816" s="339"/>
      <c r="D2816" s="339"/>
      <c r="E2816" s="339"/>
      <c r="F2816" s="339"/>
      <c r="G2816" s="339"/>
      <c r="H2816" s="339"/>
      <c r="I2816" s="339"/>
      <c r="J2816" s="340"/>
    </row>
    <row r="2817" spans="1:10" ht="17.25" customHeight="1" x14ac:dyDescent="0.25">
      <c r="A2817" s="377" t="s">
        <v>612</v>
      </c>
      <c r="B2817" s="394" t="s">
        <v>609</v>
      </c>
      <c r="C2817" s="395"/>
      <c r="D2817" s="395"/>
      <c r="E2817" s="395"/>
      <c r="F2817" s="395"/>
      <c r="G2817" s="395"/>
      <c r="H2817" s="396"/>
      <c r="I2817" s="347" t="s">
        <v>12</v>
      </c>
      <c r="J2817" s="347"/>
    </row>
    <row r="2818" spans="1:10" ht="10.5" customHeight="1" x14ac:dyDescent="0.25">
      <c r="A2818" s="378"/>
      <c r="B2818" s="391" t="s">
        <v>607</v>
      </c>
      <c r="C2818" s="392"/>
      <c r="D2818" s="392"/>
      <c r="E2818" s="392"/>
      <c r="F2818" s="392"/>
      <c r="G2818" s="392"/>
      <c r="H2818" s="393"/>
      <c r="I2818" s="348"/>
      <c r="J2818" s="348"/>
    </row>
    <row r="2819" spans="1:10" ht="18" customHeight="1" x14ac:dyDescent="0.25">
      <c r="A2819" s="378"/>
      <c r="B2819" s="344" t="s">
        <v>1015</v>
      </c>
      <c r="C2819" s="345"/>
      <c r="D2819" s="345"/>
      <c r="E2819" s="345"/>
      <c r="F2819" s="345"/>
      <c r="G2819" s="345"/>
      <c r="H2819" s="345"/>
      <c r="I2819" s="345"/>
      <c r="J2819" s="346"/>
    </row>
    <row r="2820" spans="1:10" ht="18" customHeight="1" x14ac:dyDescent="0.25">
      <c r="A2820" s="378"/>
      <c r="B2820" s="344" t="s">
        <v>1016</v>
      </c>
      <c r="C2820" s="345"/>
      <c r="D2820" s="345"/>
      <c r="E2820" s="345"/>
      <c r="F2820" s="345"/>
      <c r="G2820" s="345"/>
      <c r="H2820" s="345"/>
      <c r="I2820" s="345"/>
      <c r="J2820" s="346"/>
    </row>
    <row r="2821" spans="1:10" ht="18" customHeight="1" x14ac:dyDescent="0.25">
      <c r="A2821" s="378"/>
      <c r="B2821" s="344"/>
      <c r="C2821" s="345"/>
      <c r="D2821" s="345"/>
      <c r="E2821" s="345"/>
      <c r="F2821" s="345"/>
      <c r="G2821" s="345"/>
      <c r="H2821" s="345"/>
      <c r="I2821" s="345"/>
      <c r="J2821" s="346"/>
    </row>
    <row r="2822" spans="1:10" ht="20.25" customHeight="1" x14ac:dyDescent="0.25">
      <c r="A2822" s="378"/>
      <c r="B2822" s="344"/>
      <c r="C2822" s="345"/>
      <c r="D2822" s="345"/>
      <c r="E2822" s="345"/>
      <c r="F2822" s="345"/>
      <c r="G2822" s="345"/>
      <c r="H2822" s="345"/>
      <c r="I2822" s="345"/>
      <c r="J2822" s="346"/>
    </row>
    <row r="2823" spans="1:10" ht="16.5" customHeight="1" x14ac:dyDescent="0.25">
      <c r="A2823" s="365" t="s">
        <v>613</v>
      </c>
      <c r="B2823" s="400" t="s">
        <v>509</v>
      </c>
      <c r="C2823" s="400"/>
      <c r="D2823" s="400"/>
      <c r="E2823" s="400"/>
      <c r="F2823" s="400"/>
      <c r="G2823" s="400"/>
      <c r="H2823" s="400"/>
      <c r="I2823" s="347"/>
      <c r="J2823" s="347" t="s">
        <v>12</v>
      </c>
    </row>
    <row r="2824" spans="1:10" ht="11.25" customHeight="1" x14ac:dyDescent="0.25">
      <c r="A2824" s="366"/>
      <c r="B2824" s="362" t="s">
        <v>477</v>
      </c>
      <c r="C2824" s="363"/>
      <c r="D2824" s="363"/>
      <c r="E2824" s="363"/>
      <c r="F2824" s="363"/>
      <c r="G2824" s="363"/>
      <c r="H2824" s="364"/>
      <c r="I2824" s="348"/>
      <c r="J2824" s="348"/>
    </row>
    <row r="2825" spans="1:10" ht="20.25" customHeight="1" x14ac:dyDescent="0.25">
      <c r="A2825" s="367"/>
      <c r="B2825" s="338" t="s">
        <v>1032</v>
      </c>
      <c r="C2825" s="339"/>
      <c r="D2825" s="339"/>
      <c r="E2825" s="339"/>
      <c r="F2825" s="339"/>
      <c r="G2825" s="339"/>
      <c r="H2825" s="339"/>
      <c r="I2825" s="339"/>
      <c r="J2825" s="340"/>
    </row>
    <row r="2826" spans="1:10" ht="4.5" customHeight="1" x14ac:dyDescent="0.25">
      <c r="A2826" s="30"/>
      <c r="B2826" s="54"/>
      <c r="C2826" s="54"/>
      <c r="D2826" s="54"/>
      <c r="E2826" s="54"/>
      <c r="F2826" s="54"/>
      <c r="G2826" s="54"/>
      <c r="H2826" s="54"/>
      <c r="I2826" s="54"/>
      <c r="J2826" s="54"/>
    </row>
    <row r="2827" spans="1:10" ht="20.25" customHeight="1" x14ac:dyDescent="0.25">
      <c r="A2827" s="263" t="s">
        <v>657</v>
      </c>
      <c r="B2827" s="263"/>
      <c r="C2827" s="263"/>
      <c r="D2827" s="263"/>
      <c r="E2827" s="263"/>
      <c r="F2827" s="263"/>
      <c r="G2827" s="263"/>
      <c r="H2827" s="263"/>
      <c r="I2827" s="263"/>
      <c r="J2827" s="263"/>
    </row>
    <row r="2828" spans="1:10" ht="231" customHeight="1" x14ac:dyDescent="0.25">
      <c r="A2828" s="335"/>
      <c r="B2828" s="336"/>
      <c r="C2828" s="336"/>
      <c r="D2828" s="336"/>
      <c r="E2828" s="336"/>
      <c r="F2828" s="336"/>
      <c r="G2828" s="336"/>
      <c r="H2828" s="336"/>
      <c r="I2828" s="336"/>
      <c r="J2828" s="337"/>
    </row>
    <row r="2829" spans="1:10" ht="16.5" customHeight="1" x14ac:dyDescent="0.25">
      <c r="A2829" s="46" t="s">
        <v>658</v>
      </c>
      <c r="B2829" s="46"/>
      <c r="C2829" s="46"/>
      <c r="D2829" s="46"/>
      <c r="E2829" s="46"/>
      <c r="F2829" s="46"/>
      <c r="G2829" s="47" t="s">
        <v>514</v>
      </c>
      <c r="H2829" s="252" t="s">
        <v>12</v>
      </c>
      <c r="I2829" s="47" t="s">
        <v>515</v>
      </c>
      <c r="J2829" s="252"/>
    </row>
    <row r="2830" spans="1:10" ht="14.25" customHeight="1" x14ac:dyDescent="0.25">
      <c r="A2830" s="379" t="s">
        <v>480</v>
      </c>
      <c r="B2830" s="379"/>
      <c r="C2830" s="379"/>
      <c r="D2830" s="379"/>
      <c r="E2830" s="379"/>
      <c r="F2830" s="379"/>
      <c r="G2830" s="379"/>
      <c r="H2830" s="379"/>
      <c r="I2830" s="379"/>
      <c r="J2830" s="379"/>
    </row>
    <row r="2831" spans="1:10" ht="57.75" customHeight="1" x14ac:dyDescent="0.25">
      <c r="A2831" s="266" t="s">
        <v>1039</v>
      </c>
      <c r="B2831" s="267"/>
      <c r="C2831" s="267"/>
      <c r="D2831" s="267"/>
      <c r="E2831" s="267"/>
      <c r="F2831" s="267"/>
      <c r="G2831" s="267"/>
      <c r="H2831" s="267"/>
      <c r="I2831" s="267"/>
      <c r="J2831" s="268"/>
    </row>
    <row r="2832" spans="1:10" x14ac:dyDescent="0.25">
      <c r="A2832" s="8"/>
    </row>
    <row r="2833" spans="1:10" x14ac:dyDescent="0.25">
      <c r="A2833" s="52"/>
      <c r="B2833" s="22" t="str">
        <f>'FICHA DE PROJETO'!A797</f>
        <v>PALMITAL</v>
      </c>
      <c r="C2833" s="262">
        <f ca="1">TODAY()</f>
        <v>45933</v>
      </c>
      <c r="D2833" s="262"/>
      <c r="E2833" s="262"/>
      <c r="F2833" s="262"/>
    </row>
    <row r="2834" spans="1:10" x14ac:dyDescent="0.25">
      <c r="A2834" s="52"/>
      <c r="B2834" s="52"/>
      <c r="C2834" s="21"/>
      <c r="D2834" s="21"/>
      <c r="E2834" s="21"/>
      <c r="F2834" s="21"/>
    </row>
    <row r="2835" spans="1:10" x14ac:dyDescent="0.25">
      <c r="A2835" s="22"/>
      <c r="B2835" s="22"/>
      <c r="C2835" s="21"/>
      <c r="D2835" s="21"/>
      <c r="E2835" s="21"/>
      <c r="F2835" s="21"/>
    </row>
    <row r="2836" spans="1:10" ht="76.5" customHeight="1" x14ac:dyDescent="0.25">
      <c r="A2836" s="316" t="str">
        <f>"Eu, "&amp;B2841&amp;"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ENGENHEIRO CIVIL abaixo assinado(a), representante do Município PALMITAL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2836" s="316"/>
      <c r="C2836" s="316"/>
      <c r="D2836" s="316"/>
      <c r="E2836" s="316"/>
      <c r="F2836" s="316"/>
      <c r="G2836" s="316"/>
      <c r="H2836" s="316"/>
      <c r="I2836" s="316"/>
      <c r="J2836" s="316"/>
    </row>
    <row r="2837" spans="1:10" x14ac:dyDescent="0.25">
      <c r="B2837" s="22"/>
      <c r="C2837" s="21"/>
      <c r="D2837" s="21"/>
      <c r="E2837" s="21"/>
      <c r="F2837" s="21"/>
    </row>
    <row r="2838" spans="1:10" x14ac:dyDescent="0.25">
      <c r="B2838" s="22"/>
      <c r="C2838" s="21"/>
      <c r="D2838" s="21"/>
      <c r="E2838" s="21"/>
      <c r="F2838" s="21"/>
    </row>
    <row r="2839" spans="1:10" x14ac:dyDescent="0.25">
      <c r="A2839" s="8"/>
    </row>
    <row r="2840" spans="1:10" ht="15.75" x14ac:dyDescent="0.25">
      <c r="A2840" s="49"/>
      <c r="B2840" s="50" t="str">
        <f>B14</f>
        <v>MATHEUS AUGUSTO LOPES SCHON</v>
      </c>
      <c r="C2840" s="7"/>
      <c r="D2840" s="7"/>
      <c r="G2840" s="82"/>
      <c r="H2840" s="82"/>
    </row>
    <row r="2841" spans="1:10" x14ac:dyDescent="0.25">
      <c r="A2841" s="8"/>
      <c r="B2841" t="str">
        <f>H16</f>
        <v>ENGENHEIRO CIVIL</v>
      </c>
      <c r="G2841" s="51"/>
      <c r="H2841" s="48"/>
    </row>
    <row r="2842" spans="1:10" x14ac:dyDescent="0.25">
      <c r="A2842" s="8"/>
      <c r="B2842" t="str">
        <f>B16</f>
        <v>CREA-PR 199.305/D</v>
      </c>
      <c r="G2842" s="51"/>
      <c r="H2842" s="48"/>
    </row>
    <row r="2843" spans="1:10" x14ac:dyDescent="0.25">
      <c r="A2843" s="8"/>
      <c r="G2843" s="51"/>
      <c r="H2843" s="48"/>
    </row>
    <row r="2845" spans="1:10" ht="47.25" customHeight="1" x14ac:dyDescent="0.25">
      <c r="A2845" s="316" t="s">
        <v>793</v>
      </c>
      <c r="B2845" s="316"/>
      <c r="C2845" s="316"/>
      <c r="D2845" s="316"/>
      <c r="E2845" s="316"/>
      <c r="F2845" s="316"/>
      <c r="G2845" s="316"/>
      <c r="H2845" s="316"/>
      <c r="I2845" s="316"/>
      <c r="J2845" s="316"/>
    </row>
    <row r="2848" spans="1:10" x14ac:dyDescent="0.25">
      <c r="A2848" s="83"/>
    </row>
    <row r="2849" spans="2:5" ht="15.75" x14ac:dyDescent="0.25">
      <c r="B2849" s="35"/>
      <c r="C2849" s="35" t="str">
        <f>'FICHA DE PROJETO'!H800</f>
        <v>Matheus Luiz da Silva</v>
      </c>
      <c r="D2849" s="35"/>
      <c r="E2849" s="35"/>
    </row>
    <row r="2850" spans="2:5" x14ac:dyDescent="0.25">
      <c r="C2850" s="51" t="str">
        <f>'FICHA DE PROJETO'!H801</f>
        <v>Engenheiro civil</v>
      </c>
      <c r="D2850" s="51"/>
      <c r="E2850" s="48"/>
    </row>
    <row r="2851" spans="2:5" x14ac:dyDescent="0.25">
      <c r="C2851" s="51" t="str">
        <f>'FICHA DE PROJETO'!H802</f>
        <v>CREA 121942/D</v>
      </c>
      <c r="D2851" s="51"/>
      <c r="E2851" s="48"/>
    </row>
  </sheetData>
  <sheetProtection autoFilter="0"/>
  <autoFilter ref="L29:L2784" xr:uid="{00000000-0009-0000-0000-000002000000}">
    <filterColumn colId="0">
      <filters>
        <filter val="X"/>
      </filters>
    </filterColumn>
  </autoFilter>
  <mergeCells count="5615">
    <mergeCell ref="B758:J759"/>
    <mergeCell ref="C2780:D2780"/>
    <mergeCell ref="F2780:H2780"/>
    <mergeCell ref="I2780:J2780"/>
    <mergeCell ref="C2781:D2781"/>
    <mergeCell ref="F2781:H2781"/>
    <mergeCell ref="I2781:J2781"/>
    <mergeCell ref="C2782:D2782"/>
    <mergeCell ref="F2782:H2782"/>
    <mergeCell ref="I2782:J2782"/>
    <mergeCell ref="C2783:D2783"/>
    <mergeCell ref="F2783:H2783"/>
    <mergeCell ref="I2783:J2783"/>
    <mergeCell ref="C2772:D2772"/>
    <mergeCell ref="F2772:H2772"/>
    <mergeCell ref="I2772:J2772"/>
    <mergeCell ref="C2773:D2773"/>
    <mergeCell ref="F2773:H2773"/>
    <mergeCell ref="I2773:J2773"/>
    <mergeCell ref="C2776:D2776"/>
    <mergeCell ref="F2776:H2776"/>
    <mergeCell ref="I2776:J2776"/>
    <mergeCell ref="C2777:D2777"/>
    <mergeCell ref="F2777:H2777"/>
    <mergeCell ref="I2777:J2777"/>
    <mergeCell ref="C2778:D2778"/>
    <mergeCell ref="F2778:H2778"/>
    <mergeCell ref="I2778:J2778"/>
    <mergeCell ref="C2779:D2779"/>
    <mergeCell ref="F2779:H2779"/>
    <mergeCell ref="I2779:J2779"/>
    <mergeCell ref="C2766:D2766"/>
    <mergeCell ref="F2766:H2766"/>
    <mergeCell ref="I2766:J2766"/>
    <mergeCell ref="C2767:D2767"/>
    <mergeCell ref="F2767:H2767"/>
    <mergeCell ref="I2767:J2767"/>
    <mergeCell ref="C2768:D2768"/>
    <mergeCell ref="F2768:H2768"/>
    <mergeCell ref="I2768:J2768"/>
    <mergeCell ref="C2769:D2769"/>
    <mergeCell ref="F2769:H2769"/>
    <mergeCell ref="I2769:J2769"/>
    <mergeCell ref="C2770:D2770"/>
    <mergeCell ref="F2770:H2770"/>
    <mergeCell ref="I2770:J2770"/>
    <mergeCell ref="C2771:D2771"/>
    <mergeCell ref="F2771:H2771"/>
    <mergeCell ref="I2771:J2771"/>
    <mergeCell ref="C2758:D2758"/>
    <mergeCell ref="F2758:H2758"/>
    <mergeCell ref="I2758:J2758"/>
    <mergeCell ref="C2759:D2759"/>
    <mergeCell ref="F2759:H2759"/>
    <mergeCell ref="I2759:J2759"/>
    <mergeCell ref="C2760:D2760"/>
    <mergeCell ref="F2760:H2760"/>
    <mergeCell ref="I2760:J2760"/>
    <mergeCell ref="C2761:D2761"/>
    <mergeCell ref="F2761:H2761"/>
    <mergeCell ref="I2761:J2761"/>
    <mergeCell ref="C2762:D2762"/>
    <mergeCell ref="F2762:H2762"/>
    <mergeCell ref="I2762:J2762"/>
    <mergeCell ref="C2763:D2763"/>
    <mergeCell ref="F2763:H2763"/>
    <mergeCell ref="I2763:J2763"/>
    <mergeCell ref="C2750:D2750"/>
    <mergeCell ref="F2750:H2750"/>
    <mergeCell ref="I2750:J2750"/>
    <mergeCell ref="C2751:D2751"/>
    <mergeCell ref="F2751:H2751"/>
    <mergeCell ref="I2751:J2751"/>
    <mergeCell ref="C2752:D2752"/>
    <mergeCell ref="F2752:H2752"/>
    <mergeCell ref="I2752:J2752"/>
    <mergeCell ref="C2753:D2753"/>
    <mergeCell ref="F2753:H2753"/>
    <mergeCell ref="I2753:J2753"/>
    <mergeCell ref="C2756:D2756"/>
    <mergeCell ref="F2756:H2756"/>
    <mergeCell ref="I2756:J2756"/>
    <mergeCell ref="C2757:D2757"/>
    <mergeCell ref="F2757:H2757"/>
    <mergeCell ref="I2757:J2757"/>
    <mergeCell ref="C2742:D2742"/>
    <mergeCell ref="F2742:H2742"/>
    <mergeCell ref="I2742:J2742"/>
    <mergeCell ref="C2743:D2743"/>
    <mergeCell ref="F2743:H2743"/>
    <mergeCell ref="I2743:J2743"/>
    <mergeCell ref="C2746:D2746"/>
    <mergeCell ref="F2746:H2746"/>
    <mergeCell ref="I2746:J2746"/>
    <mergeCell ref="C2747:D2747"/>
    <mergeCell ref="F2747:H2747"/>
    <mergeCell ref="I2747:J2747"/>
    <mergeCell ref="C2748:D2748"/>
    <mergeCell ref="F2748:H2748"/>
    <mergeCell ref="I2748:J2748"/>
    <mergeCell ref="C2749:D2749"/>
    <mergeCell ref="F2749:H2749"/>
    <mergeCell ref="I2749:J2749"/>
    <mergeCell ref="C2736:D2736"/>
    <mergeCell ref="F2736:H2736"/>
    <mergeCell ref="I2736:J2736"/>
    <mergeCell ref="C2737:D2737"/>
    <mergeCell ref="F2737:H2737"/>
    <mergeCell ref="I2737:J2737"/>
    <mergeCell ref="C2738:D2738"/>
    <mergeCell ref="F2738:H2738"/>
    <mergeCell ref="I2738:J2738"/>
    <mergeCell ref="C2739:D2739"/>
    <mergeCell ref="F2739:H2739"/>
    <mergeCell ref="I2739:J2739"/>
    <mergeCell ref="C2740:D2740"/>
    <mergeCell ref="F2740:H2740"/>
    <mergeCell ref="I2740:J2740"/>
    <mergeCell ref="C2741:D2741"/>
    <mergeCell ref="F2741:H2741"/>
    <mergeCell ref="I2741:J2741"/>
    <mergeCell ref="C2728:D2728"/>
    <mergeCell ref="F2728:H2728"/>
    <mergeCell ref="I2728:J2728"/>
    <mergeCell ref="C2729:D2729"/>
    <mergeCell ref="F2729:H2729"/>
    <mergeCell ref="I2729:J2729"/>
    <mergeCell ref="C2730:D2730"/>
    <mergeCell ref="F2730:H2730"/>
    <mergeCell ref="I2730:J2730"/>
    <mergeCell ref="C2731:D2731"/>
    <mergeCell ref="F2731:H2731"/>
    <mergeCell ref="I2731:J2731"/>
    <mergeCell ref="C2732:D2732"/>
    <mergeCell ref="F2732:H2732"/>
    <mergeCell ref="I2732:J2732"/>
    <mergeCell ref="C2733:D2733"/>
    <mergeCell ref="F2733:H2733"/>
    <mergeCell ref="I2733:J2733"/>
    <mergeCell ref="C2720:D2720"/>
    <mergeCell ref="F2720:H2720"/>
    <mergeCell ref="I2720:J2720"/>
    <mergeCell ref="C2721:D2721"/>
    <mergeCell ref="F2721:H2721"/>
    <mergeCell ref="I2721:J2721"/>
    <mergeCell ref="C2722:D2722"/>
    <mergeCell ref="F2722:H2722"/>
    <mergeCell ref="I2722:J2722"/>
    <mergeCell ref="C2723:D2723"/>
    <mergeCell ref="F2723:H2723"/>
    <mergeCell ref="I2723:J2723"/>
    <mergeCell ref="C2726:D2726"/>
    <mergeCell ref="F2726:H2726"/>
    <mergeCell ref="I2726:J2726"/>
    <mergeCell ref="C2727:D2727"/>
    <mergeCell ref="F2727:H2727"/>
    <mergeCell ref="I2727:J2727"/>
    <mergeCell ref="C2712:D2712"/>
    <mergeCell ref="F2712:H2712"/>
    <mergeCell ref="I2712:J2712"/>
    <mergeCell ref="C2713:D2713"/>
    <mergeCell ref="F2713:H2713"/>
    <mergeCell ref="I2713:J2713"/>
    <mergeCell ref="C2716:D2716"/>
    <mergeCell ref="F2716:H2716"/>
    <mergeCell ref="I2716:J2716"/>
    <mergeCell ref="C2717:D2717"/>
    <mergeCell ref="F2717:H2717"/>
    <mergeCell ref="I2717:J2717"/>
    <mergeCell ref="C2718:D2718"/>
    <mergeCell ref="F2718:H2718"/>
    <mergeCell ref="I2718:J2718"/>
    <mergeCell ref="C2719:D2719"/>
    <mergeCell ref="F2719:H2719"/>
    <mergeCell ref="I2719:J2719"/>
    <mergeCell ref="C2706:D2706"/>
    <mergeCell ref="F2706:H2706"/>
    <mergeCell ref="I2706:J2706"/>
    <mergeCell ref="C2707:D2707"/>
    <mergeCell ref="F2707:H2707"/>
    <mergeCell ref="I2707:J2707"/>
    <mergeCell ref="C2708:D2708"/>
    <mergeCell ref="F2708:H2708"/>
    <mergeCell ref="I2708:J2708"/>
    <mergeCell ref="C2709:D2709"/>
    <mergeCell ref="F2709:H2709"/>
    <mergeCell ref="I2709:J2709"/>
    <mergeCell ref="C2710:D2710"/>
    <mergeCell ref="F2710:H2710"/>
    <mergeCell ref="I2710:J2710"/>
    <mergeCell ref="C2711:D2711"/>
    <mergeCell ref="F2711:H2711"/>
    <mergeCell ref="I2711:J2711"/>
    <mergeCell ref="C2698:D2698"/>
    <mergeCell ref="F2698:H2698"/>
    <mergeCell ref="I2698:J2698"/>
    <mergeCell ref="C2699:D2699"/>
    <mergeCell ref="F2699:H2699"/>
    <mergeCell ref="I2699:J2699"/>
    <mergeCell ref="C2700:D2700"/>
    <mergeCell ref="F2700:H2700"/>
    <mergeCell ref="I2700:J2700"/>
    <mergeCell ref="C2701:D2701"/>
    <mergeCell ref="F2701:H2701"/>
    <mergeCell ref="I2701:J2701"/>
    <mergeCell ref="C2702:D2702"/>
    <mergeCell ref="F2702:H2702"/>
    <mergeCell ref="I2702:J2702"/>
    <mergeCell ref="C2703:D2703"/>
    <mergeCell ref="F2703:H2703"/>
    <mergeCell ref="I2703:J2703"/>
    <mergeCell ref="C2690:D2690"/>
    <mergeCell ref="F2690:H2690"/>
    <mergeCell ref="I2690:J2690"/>
    <mergeCell ref="C2691:D2691"/>
    <mergeCell ref="F2691:H2691"/>
    <mergeCell ref="I2691:J2691"/>
    <mergeCell ref="C2692:D2692"/>
    <mergeCell ref="F2692:H2692"/>
    <mergeCell ref="I2692:J2692"/>
    <mergeCell ref="C2693:D2693"/>
    <mergeCell ref="F2693:H2693"/>
    <mergeCell ref="I2693:J2693"/>
    <mergeCell ref="C2696:D2696"/>
    <mergeCell ref="F2696:H2696"/>
    <mergeCell ref="I2696:J2696"/>
    <mergeCell ref="C2697:D2697"/>
    <mergeCell ref="F2697:H2697"/>
    <mergeCell ref="I2697:J2697"/>
    <mergeCell ref="C2682:D2682"/>
    <mergeCell ref="F2682:H2682"/>
    <mergeCell ref="I2682:J2682"/>
    <mergeCell ref="C2683:D2683"/>
    <mergeCell ref="F2683:H2683"/>
    <mergeCell ref="I2683:J2683"/>
    <mergeCell ref="C2686:D2686"/>
    <mergeCell ref="F2686:H2686"/>
    <mergeCell ref="I2686:J2686"/>
    <mergeCell ref="C2687:D2687"/>
    <mergeCell ref="F2687:H2687"/>
    <mergeCell ref="I2687:J2687"/>
    <mergeCell ref="C2688:D2688"/>
    <mergeCell ref="F2688:H2688"/>
    <mergeCell ref="I2688:J2688"/>
    <mergeCell ref="C2689:D2689"/>
    <mergeCell ref="F2689:H2689"/>
    <mergeCell ref="I2689:J2689"/>
    <mergeCell ref="C2676:D2676"/>
    <mergeCell ref="F2676:H2676"/>
    <mergeCell ref="I2676:J2676"/>
    <mergeCell ref="C2677:D2677"/>
    <mergeCell ref="F2677:H2677"/>
    <mergeCell ref="I2677:J2677"/>
    <mergeCell ref="C2678:D2678"/>
    <mergeCell ref="F2678:H2678"/>
    <mergeCell ref="I2678:J2678"/>
    <mergeCell ref="C2679:D2679"/>
    <mergeCell ref="F2679:H2679"/>
    <mergeCell ref="I2679:J2679"/>
    <mergeCell ref="C2680:D2680"/>
    <mergeCell ref="F2680:H2680"/>
    <mergeCell ref="I2680:J2680"/>
    <mergeCell ref="C2681:D2681"/>
    <mergeCell ref="F2681:H2681"/>
    <mergeCell ref="I2681:J2681"/>
    <mergeCell ref="C2668:D2668"/>
    <mergeCell ref="F2668:H2668"/>
    <mergeCell ref="I2668:J2668"/>
    <mergeCell ref="C2669:D2669"/>
    <mergeCell ref="F2669:H2669"/>
    <mergeCell ref="I2669:J2669"/>
    <mergeCell ref="C2670:D2670"/>
    <mergeCell ref="F2670:H2670"/>
    <mergeCell ref="I2670:J2670"/>
    <mergeCell ref="C2671:D2671"/>
    <mergeCell ref="F2671:H2671"/>
    <mergeCell ref="I2671:J2671"/>
    <mergeCell ref="C2672:D2672"/>
    <mergeCell ref="F2672:H2672"/>
    <mergeCell ref="I2672:J2672"/>
    <mergeCell ref="C2673:D2673"/>
    <mergeCell ref="F2673:H2673"/>
    <mergeCell ref="I2673:J2673"/>
    <mergeCell ref="C2660:D2660"/>
    <mergeCell ref="F2660:H2660"/>
    <mergeCell ref="I2660:J2660"/>
    <mergeCell ref="C2661:D2661"/>
    <mergeCell ref="F2661:H2661"/>
    <mergeCell ref="I2661:J2661"/>
    <mergeCell ref="C2662:D2662"/>
    <mergeCell ref="F2662:H2662"/>
    <mergeCell ref="I2662:J2662"/>
    <mergeCell ref="C2663:D2663"/>
    <mergeCell ref="F2663:H2663"/>
    <mergeCell ref="I2663:J2663"/>
    <mergeCell ref="C2666:D2666"/>
    <mergeCell ref="F2666:H2666"/>
    <mergeCell ref="I2666:J2666"/>
    <mergeCell ref="C2667:D2667"/>
    <mergeCell ref="F2667:H2667"/>
    <mergeCell ref="I2667:J2667"/>
    <mergeCell ref="C2652:D2652"/>
    <mergeCell ref="F2652:H2652"/>
    <mergeCell ref="I2652:J2652"/>
    <mergeCell ref="C2653:D2653"/>
    <mergeCell ref="F2653:H2653"/>
    <mergeCell ref="I2653:J2653"/>
    <mergeCell ref="C2656:D2656"/>
    <mergeCell ref="F2656:H2656"/>
    <mergeCell ref="I2656:J2656"/>
    <mergeCell ref="C2657:D2657"/>
    <mergeCell ref="F2657:H2657"/>
    <mergeCell ref="I2657:J2657"/>
    <mergeCell ref="C2658:D2658"/>
    <mergeCell ref="F2658:H2658"/>
    <mergeCell ref="I2658:J2658"/>
    <mergeCell ref="C2659:D2659"/>
    <mergeCell ref="F2659:H2659"/>
    <mergeCell ref="I2659:J2659"/>
    <mergeCell ref="C2646:D2646"/>
    <mergeCell ref="F2646:H2646"/>
    <mergeCell ref="I2646:J2646"/>
    <mergeCell ref="C2647:D2647"/>
    <mergeCell ref="F2647:H2647"/>
    <mergeCell ref="I2647:J2647"/>
    <mergeCell ref="C2648:D2648"/>
    <mergeCell ref="F2648:H2648"/>
    <mergeCell ref="I2648:J2648"/>
    <mergeCell ref="C2649:D2649"/>
    <mergeCell ref="F2649:H2649"/>
    <mergeCell ref="I2649:J2649"/>
    <mergeCell ref="C2650:D2650"/>
    <mergeCell ref="F2650:H2650"/>
    <mergeCell ref="I2650:J2650"/>
    <mergeCell ref="C2651:D2651"/>
    <mergeCell ref="F2651:H2651"/>
    <mergeCell ref="I2651:J2651"/>
    <mergeCell ref="C2638:D2638"/>
    <mergeCell ref="F2638:H2638"/>
    <mergeCell ref="I2638:J2638"/>
    <mergeCell ref="C2639:D2639"/>
    <mergeCell ref="F2639:H2639"/>
    <mergeCell ref="I2639:J2639"/>
    <mergeCell ref="C2640:D2640"/>
    <mergeCell ref="F2640:H2640"/>
    <mergeCell ref="I2640:J2640"/>
    <mergeCell ref="C2641:D2641"/>
    <mergeCell ref="F2641:H2641"/>
    <mergeCell ref="I2641:J2641"/>
    <mergeCell ref="C2642:D2642"/>
    <mergeCell ref="F2642:H2642"/>
    <mergeCell ref="I2642:J2642"/>
    <mergeCell ref="C2643:D2643"/>
    <mergeCell ref="F2643:H2643"/>
    <mergeCell ref="I2643:J2643"/>
    <mergeCell ref="C2630:D2630"/>
    <mergeCell ref="F2630:H2630"/>
    <mergeCell ref="I2630:J2630"/>
    <mergeCell ref="C2631:D2631"/>
    <mergeCell ref="F2631:H2631"/>
    <mergeCell ref="I2631:J2631"/>
    <mergeCell ref="C2632:D2632"/>
    <mergeCell ref="F2632:H2632"/>
    <mergeCell ref="I2632:J2632"/>
    <mergeCell ref="C2633:D2633"/>
    <mergeCell ref="F2633:H2633"/>
    <mergeCell ref="I2633:J2633"/>
    <mergeCell ref="C2636:D2636"/>
    <mergeCell ref="F2636:H2636"/>
    <mergeCell ref="I2636:J2636"/>
    <mergeCell ref="C2637:D2637"/>
    <mergeCell ref="F2637:H2637"/>
    <mergeCell ref="I2637:J2637"/>
    <mergeCell ref="C2622:D2622"/>
    <mergeCell ref="F2622:H2622"/>
    <mergeCell ref="I2622:J2622"/>
    <mergeCell ref="C2623:D2623"/>
    <mergeCell ref="F2623:H2623"/>
    <mergeCell ref="I2623:J2623"/>
    <mergeCell ref="C2626:D2626"/>
    <mergeCell ref="F2626:H2626"/>
    <mergeCell ref="I2626:J2626"/>
    <mergeCell ref="C2627:D2627"/>
    <mergeCell ref="F2627:H2627"/>
    <mergeCell ref="I2627:J2627"/>
    <mergeCell ref="C2628:D2628"/>
    <mergeCell ref="F2628:H2628"/>
    <mergeCell ref="I2628:J2628"/>
    <mergeCell ref="C2629:D2629"/>
    <mergeCell ref="F2629:H2629"/>
    <mergeCell ref="I2629:J2629"/>
    <mergeCell ref="C2616:D2616"/>
    <mergeCell ref="F2616:H2616"/>
    <mergeCell ref="I2616:J2616"/>
    <mergeCell ref="C2617:D2617"/>
    <mergeCell ref="F2617:H2617"/>
    <mergeCell ref="I2617:J2617"/>
    <mergeCell ref="C2618:D2618"/>
    <mergeCell ref="F2618:H2618"/>
    <mergeCell ref="I2618:J2618"/>
    <mergeCell ref="C2619:D2619"/>
    <mergeCell ref="F2619:H2619"/>
    <mergeCell ref="I2619:J2619"/>
    <mergeCell ref="C2620:D2620"/>
    <mergeCell ref="F2620:H2620"/>
    <mergeCell ref="I2620:J2620"/>
    <mergeCell ref="C2621:D2621"/>
    <mergeCell ref="F2621:H2621"/>
    <mergeCell ref="I2621:J2621"/>
    <mergeCell ref="C2608:D2608"/>
    <mergeCell ref="F2608:H2608"/>
    <mergeCell ref="I2608:J2608"/>
    <mergeCell ref="C2609:D2609"/>
    <mergeCell ref="F2609:H2609"/>
    <mergeCell ref="I2609:J2609"/>
    <mergeCell ref="C2610:D2610"/>
    <mergeCell ref="F2610:H2610"/>
    <mergeCell ref="I2610:J2610"/>
    <mergeCell ref="C2611:D2611"/>
    <mergeCell ref="F2611:H2611"/>
    <mergeCell ref="I2611:J2611"/>
    <mergeCell ref="C2612:D2612"/>
    <mergeCell ref="F2612:H2612"/>
    <mergeCell ref="I2612:J2612"/>
    <mergeCell ref="C2613:D2613"/>
    <mergeCell ref="F2613:H2613"/>
    <mergeCell ref="I2613:J2613"/>
    <mergeCell ref="C2600:D2600"/>
    <mergeCell ref="F2600:H2600"/>
    <mergeCell ref="I2600:J2600"/>
    <mergeCell ref="C2601:D2601"/>
    <mergeCell ref="F2601:H2601"/>
    <mergeCell ref="I2601:J2601"/>
    <mergeCell ref="C2602:D2602"/>
    <mergeCell ref="F2602:H2602"/>
    <mergeCell ref="I2602:J2602"/>
    <mergeCell ref="C2603:D2603"/>
    <mergeCell ref="F2603:H2603"/>
    <mergeCell ref="I2603:J2603"/>
    <mergeCell ref="C2606:D2606"/>
    <mergeCell ref="F2606:H2606"/>
    <mergeCell ref="I2606:J2606"/>
    <mergeCell ref="C2607:D2607"/>
    <mergeCell ref="F2607:H2607"/>
    <mergeCell ref="I2607:J2607"/>
    <mergeCell ref="C2592:D2592"/>
    <mergeCell ref="F2592:H2592"/>
    <mergeCell ref="I2592:J2592"/>
    <mergeCell ref="C2593:D2593"/>
    <mergeCell ref="F2593:H2593"/>
    <mergeCell ref="I2593:J2593"/>
    <mergeCell ref="C2596:D2596"/>
    <mergeCell ref="F2596:H2596"/>
    <mergeCell ref="I2596:J2596"/>
    <mergeCell ref="C2597:D2597"/>
    <mergeCell ref="F2597:H2597"/>
    <mergeCell ref="I2597:J2597"/>
    <mergeCell ref="C2598:D2598"/>
    <mergeCell ref="F2598:H2598"/>
    <mergeCell ref="I2598:J2598"/>
    <mergeCell ref="C2599:D2599"/>
    <mergeCell ref="F2599:H2599"/>
    <mergeCell ref="I2599:J2599"/>
    <mergeCell ref="C2586:D2586"/>
    <mergeCell ref="F2586:H2586"/>
    <mergeCell ref="I2586:J2586"/>
    <mergeCell ref="C2587:D2587"/>
    <mergeCell ref="F2587:H2587"/>
    <mergeCell ref="I2587:J2587"/>
    <mergeCell ref="C2588:D2588"/>
    <mergeCell ref="F2588:H2588"/>
    <mergeCell ref="I2588:J2588"/>
    <mergeCell ref="C2589:D2589"/>
    <mergeCell ref="F2589:H2589"/>
    <mergeCell ref="I2589:J2589"/>
    <mergeCell ref="C2590:D2590"/>
    <mergeCell ref="F2590:H2590"/>
    <mergeCell ref="I2590:J2590"/>
    <mergeCell ref="C2591:D2591"/>
    <mergeCell ref="F2591:H2591"/>
    <mergeCell ref="I2591:J2591"/>
    <mergeCell ref="C2578:D2578"/>
    <mergeCell ref="F2578:H2578"/>
    <mergeCell ref="I2578:J2578"/>
    <mergeCell ref="C2579:D2579"/>
    <mergeCell ref="F2579:H2579"/>
    <mergeCell ref="I2579:J2579"/>
    <mergeCell ref="C2580:D2580"/>
    <mergeCell ref="F2580:H2580"/>
    <mergeCell ref="I2580:J2580"/>
    <mergeCell ref="C2581:D2581"/>
    <mergeCell ref="F2581:H2581"/>
    <mergeCell ref="I2581:J2581"/>
    <mergeCell ref="C2582:D2582"/>
    <mergeCell ref="F2582:H2582"/>
    <mergeCell ref="I2582:J2582"/>
    <mergeCell ref="C2583:D2583"/>
    <mergeCell ref="F2583:H2583"/>
    <mergeCell ref="I2583:J2583"/>
    <mergeCell ref="C2570:D2570"/>
    <mergeCell ref="F2570:H2570"/>
    <mergeCell ref="I2570:J2570"/>
    <mergeCell ref="C2571:D2571"/>
    <mergeCell ref="F2571:H2571"/>
    <mergeCell ref="I2571:J2571"/>
    <mergeCell ref="C2572:D2572"/>
    <mergeCell ref="F2572:H2572"/>
    <mergeCell ref="I2572:J2572"/>
    <mergeCell ref="C2573:D2573"/>
    <mergeCell ref="F2573:H2573"/>
    <mergeCell ref="I2573:J2573"/>
    <mergeCell ref="C2576:D2576"/>
    <mergeCell ref="F2576:H2576"/>
    <mergeCell ref="I2576:J2576"/>
    <mergeCell ref="C2577:D2577"/>
    <mergeCell ref="F2577:H2577"/>
    <mergeCell ref="I2577:J2577"/>
    <mergeCell ref="C2562:D2562"/>
    <mergeCell ref="F2562:H2562"/>
    <mergeCell ref="I2562:J2562"/>
    <mergeCell ref="C2563:D2563"/>
    <mergeCell ref="F2563:H2563"/>
    <mergeCell ref="I2563:J2563"/>
    <mergeCell ref="C2566:D2566"/>
    <mergeCell ref="F2566:H2566"/>
    <mergeCell ref="I2566:J2566"/>
    <mergeCell ref="C2567:D2567"/>
    <mergeCell ref="F2567:H2567"/>
    <mergeCell ref="I2567:J2567"/>
    <mergeCell ref="C2568:D2568"/>
    <mergeCell ref="F2568:H2568"/>
    <mergeCell ref="I2568:J2568"/>
    <mergeCell ref="C2569:D2569"/>
    <mergeCell ref="F2569:H2569"/>
    <mergeCell ref="I2569:J2569"/>
    <mergeCell ref="C2556:D2556"/>
    <mergeCell ref="F2556:H2556"/>
    <mergeCell ref="I2556:J2556"/>
    <mergeCell ref="C2557:D2557"/>
    <mergeCell ref="F2557:H2557"/>
    <mergeCell ref="I2557:J2557"/>
    <mergeCell ref="C2558:D2558"/>
    <mergeCell ref="F2558:H2558"/>
    <mergeCell ref="I2558:J2558"/>
    <mergeCell ref="C2559:D2559"/>
    <mergeCell ref="F2559:H2559"/>
    <mergeCell ref="I2559:J2559"/>
    <mergeCell ref="C2560:D2560"/>
    <mergeCell ref="F2560:H2560"/>
    <mergeCell ref="I2560:J2560"/>
    <mergeCell ref="C2561:D2561"/>
    <mergeCell ref="F2561:H2561"/>
    <mergeCell ref="I2561:J2561"/>
    <mergeCell ref="C2548:D2548"/>
    <mergeCell ref="F2548:H2548"/>
    <mergeCell ref="I2548:J2548"/>
    <mergeCell ref="C2549:D2549"/>
    <mergeCell ref="F2549:H2549"/>
    <mergeCell ref="I2549:J2549"/>
    <mergeCell ref="C2550:D2550"/>
    <mergeCell ref="F2550:H2550"/>
    <mergeCell ref="I2550:J2550"/>
    <mergeCell ref="C2551:D2551"/>
    <mergeCell ref="F2551:H2551"/>
    <mergeCell ref="I2551:J2551"/>
    <mergeCell ref="C2552:D2552"/>
    <mergeCell ref="F2552:H2552"/>
    <mergeCell ref="I2552:J2552"/>
    <mergeCell ref="C2553:D2553"/>
    <mergeCell ref="F2553:H2553"/>
    <mergeCell ref="I2553:J2553"/>
    <mergeCell ref="C2540:D2540"/>
    <mergeCell ref="F2540:H2540"/>
    <mergeCell ref="I2540:J2540"/>
    <mergeCell ref="C2541:D2541"/>
    <mergeCell ref="F2541:H2541"/>
    <mergeCell ref="I2541:J2541"/>
    <mergeCell ref="C2542:D2542"/>
    <mergeCell ref="F2542:H2542"/>
    <mergeCell ref="I2542:J2542"/>
    <mergeCell ref="C2543:D2543"/>
    <mergeCell ref="F2543:H2543"/>
    <mergeCell ref="I2543:J2543"/>
    <mergeCell ref="C2546:D2546"/>
    <mergeCell ref="F2546:H2546"/>
    <mergeCell ref="I2546:J2546"/>
    <mergeCell ref="C2547:D2547"/>
    <mergeCell ref="F2547:H2547"/>
    <mergeCell ref="I2547:J2547"/>
    <mergeCell ref="C2532:D2532"/>
    <mergeCell ref="F2532:H2532"/>
    <mergeCell ref="I2532:J2532"/>
    <mergeCell ref="C2533:D2533"/>
    <mergeCell ref="F2533:H2533"/>
    <mergeCell ref="I2533:J2533"/>
    <mergeCell ref="C2536:D2536"/>
    <mergeCell ref="F2536:H2536"/>
    <mergeCell ref="I2536:J2536"/>
    <mergeCell ref="C2537:D2537"/>
    <mergeCell ref="F2537:H2537"/>
    <mergeCell ref="I2537:J2537"/>
    <mergeCell ref="C2538:D2538"/>
    <mergeCell ref="F2538:H2538"/>
    <mergeCell ref="I2538:J2538"/>
    <mergeCell ref="C2539:D2539"/>
    <mergeCell ref="F2539:H2539"/>
    <mergeCell ref="I2539:J2539"/>
    <mergeCell ref="C2526:D2526"/>
    <mergeCell ref="F2526:H2526"/>
    <mergeCell ref="I2526:J2526"/>
    <mergeCell ref="C2527:D2527"/>
    <mergeCell ref="F2527:H2527"/>
    <mergeCell ref="I2527:J2527"/>
    <mergeCell ref="C2528:D2528"/>
    <mergeCell ref="F2528:H2528"/>
    <mergeCell ref="I2528:J2528"/>
    <mergeCell ref="C2529:D2529"/>
    <mergeCell ref="F2529:H2529"/>
    <mergeCell ref="I2529:J2529"/>
    <mergeCell ref="C2530:D2530"/>
    <mergeCell ref="F2530:H2530"/>
    <mergeCell ref="I2530:J2530"/>
    <mergeCell ref="C2531:D2531"/>
    <mergeCell ref="F2531:H2531"/>
    <mergeCell ref="I2531:J2531"/>
    <mergeCell ref="C2518:D2518"/>
    <mergeCell ref="F2518:H2518"/>
    <mergeCell ref="I2518:J2518"/>
    <mergeCell ref="C2519:D2519"/>
    <mergeCell ref="F2519:H2519"/>
    <mergeCell ref="I2519:J2519"/>
    <mergeCell ref="C2520:D2520"/>
    <mergeCell ref="F2520:H2520"/>
    <mergeCell ref="I2520:J2520"/>
    <mergeCell ref="C2521:D2521"/>
    <mergeCell ref="F2521:H2521"/>
    <mergeCell ref="I2521:J2521"/>
    <mergeCell ref="C2522:D2522"/>
    <mergeCell ref="F2522:H2522"/>
    <mergeCell ref="I2522:J2522"/>
    <mergeCell ref="C2523:D2523"/>
    <mergeCell ref="F2523:H2523"/>
    <mergeCell ref="I2523:J2523"/>
    <mergeCell ref="C2510:D2510"/>
    <mergeCell ref="F2510:H2510"/>
    <mergeCell ref="I2510:J2510"/>
    <mergeCell ref="C2511:D2511"/>
    <mergeCell ref="F2511:H2511"/>
    <mergeCell ref="I2511:J2511"/>
    <mergeCell ref="C2512:D2512"/>
    <mergeCell ref="F2512:H2512"/>
    <mergeCell ref="I2512:J2512"/>
    <mergeCell ref="C2513:D2513"/>
    <mergeCell ref="F2513:H2513"/>
    <mergeCell ref="I2513:J2513"/>
    <mergeCell ref="C2516:D2516"/>
    <mergeCell ref="F2516:H2516"/>
    <mergeCell ref="I2516:J2516"/>
    <mergeCell ref="C2517:D2517"/>
    <mergeCell ref="F2517:H2517"/>
    <mergeCell ref="I2517:J2517"/>
    <mergeCell ref="C2502:D2502"/>
    <mergeCell ref="F2502:H2502"/>
    <mergeCell ref="I2502:J2502"/>
    <mergeCell ref="C2503:D2503"/>
    <mergeCell ref="F2503:H2503"/>
    <mergeCell ref="I2503:J2503"/>
    <mergeCell ref="C2506:D2506"/>
    <mergeCell ref="F2506:H2506"/>
    <mergeCell ref="I2506:J2506"/>
    <mergeCell ref="C2507:D2507"/>
    <mergeCell ref="F2507:H2507"/>
    <mergeCell ref="I2507:J2507"/>
    <mergeCell ref="C2508:D2508"/>
    <mergeCell ref="F2508:H2508"/>
    <mergeCell ref="I2508:J2508"/>
    <mergeCell ref="C2509:D2509"/>
    <mergeCell ref="F2509:H2509"/>
    <mergeCell ref="I2509:J2509"/>
    <mergeCell ref="C2496:D2496"/>
    <mergeCell ref="F2496:H2496"/>
    <mergeCell ref="I2496:J2496"/>
    <mergeCell ref="C2497:D2497"/>
    <mergeCell ref="F2497:H2497"/>
    <mergeCell ref="I2497:J2497"/>
    <mergeCell ref="C2498:D2498"/>
    <mergeCell ref="F2498:H2498"/>
    <mergeCell ref="I2498:J2498"/>
    <mergeCell ref="C2499:D2499"/>
    <mergeCell ref="F2499:H2499"/>
    <mergeCell ref="I2499:J2499"/>
    <mergeCell ref="C2500:D2500"/>
    <mergeCell ref="F2500:H2500"/>
    <mergeCell ref="I2500:J2500"/>
    <mergeCell ref="C2501:D2501"/>
    <mergeCell ref="F2501:H2501"/>
    <mergeCell ref="I2501:J2501"/>
    <mergeCell ref="C2488:D2488"/>
    <mergeCell ref="F2488:H2488"/>
    <mergeCell ref="I2488:J2488"/>
    <mergeCell ref="C2489:D2489"/>
    <mergeCell ref="F2489:H2489"/>
    <mergeCell ref="I2489:J2489"/>
    <mergeCell ref="C2490:D2490"/>
    <mergeCell ref="F2490:H2490"/>
    <mergeCell ref="I2490:J2490"/>
    <mergeCell ref="C2491:D2491"/>
    <mergeCell ref="F2491:H2491"/>
    <mergeCell ref="I2491:J2491"/>
    <mergeCell ref="C2492:D2492"/>
    <mergeCell ref="F2492:H2492"/>
    <mergeCell ref="I2492:J2492"/>
    <mergeCell ref="C2493:D2493"/>
    <mergeCell ref="F2493:H2493"/>
    <mergeCell ref="I2493:J2493"/>
    <mergeCell ref="C2480:D2480"/>
    <mergeCell ref="F2480:H2480"/>
    <mergeCell ref="I2480:J2480"/>
    <mergeCell ref="C2481:D2481"/>
    <mergeCell ref="F2481:H2481"/>
    <mergeCell ref="I2481:J2481"/>
    <mergeCell ref="C2482:D2482"/>
    <mergeCell ref="F2482:H2482"/>
    <mergeCell ref="I2482:J2482"/>
    <mergeCell ref="C2483:D2483"/>
    <mergeCell ref="F2483:H2483"/>
    <mergeCell ref="I2483:J2483"/>
    <mergeCell ref="C2486:D2486"/>
    <mergeCell ref="F2486:H2486"/>
    <mergeCell ref="I2486:J2486"/>
    <mergeCell ref="C2487:D2487"/>
    <mergeCell ref="F2487:H2487"/>
    <mergeCell ref="I2487:J2487"/>
    <mergeCell ref="C2472:D2472"/>
    <mergeCell ref="F2472:H2472"/>
    <mergeCell ref="I2472:J2472"/>
    <mergeCell ref="C2473:D2473"/>
    <mergeCell ref="F2473:H2473"/>
    <mergeCell ref="I2473:J2473"/>
    <mergeCell ref="C2476:D2476"/>
    <mergeCell ref="F2476:H2476"/>
    <mergeCell ref="I2476:J2476"/>
    <mergeCell ref="C2477:D2477"/>
    <mergeCell ref="F2477:H2477"/>
    <mergeCell ref="I2477:J2477"/>
    <mergeCell ref="C2478:D2478"/>
    <mergeCell ref="F2478:H2478"/>
    <mergeCell ref="I2478:J2478"/>
    <mergeCell ref="C2479:D2479"/>
    <mergeCell ref="F2479:H2479"/>
    <mergeCell ref="I2479:J2479"/>
    <mergeCell ref="C2466:D2466"/>
    <mergeCell ref="F2466:H2466"/>
    <mergeCell ref="I2466:J2466"/>
    <mergeCell ref="C2467:D2467"/>
    <mergeCell ref="F2467:H2467"/>
    <mergeCell ref="I2467:J2467"/>
    <mergeCell ref="C2468:D2468"/>
    <mergeCell ref="F2468:H2468"/>
    <mergeCell ref="I2468:J2468"/>
    <mergeCell ref="C2469:D2469"/>
    <mergeCell ref="F2469:H2469"/>
    <mergeCell ref="I2469:J2469"/>
    <mergeCell ref="C2470:D2470"/>
    <mergeCell ref="F2470:H2470"/>
    <mergeCell ref="I2470:J2470"/>
    <mergeCell ref="C2471:D2471"/>
    <mergeCell ref="F2471:H2471"/>
    <mergeCell ref="I2471:J2471"/>
    <mergeCell ref="C2458:D2458"/>
    <mergeCell ref="F2458:H2458"/>
    <mergeCell ref="I2458:J2458"/>
    <mergeCell ref="C2459:D2459"/>
    <mergeCell ref="F2459:H2459"/>
    <mergeCell ref="I2459:J2459"/>
    <mergeCell ref="C2460:D2460"/>
    <mergeCell ref="F2460:H2460"/>
    <mergeCell ref="I2460:J2460"/>
    <mergeCell ref="C2461:D2461"/>
    <mergeCell ref="F2461:H2461"/>
    <mergeCell ref="I2461:J2461"/>
    <mergeCell ref="C2462:D2462"/>
    <mergeCell ref="F2462:H2462"/>
    <mergeCell ref="I2462:J2462"/>
    <mergeCell ref="C2463:D2463"/>
    <mergeCell ref="F2463:H2463"/>
    <mergeCell ref="I2463:J2463"/>
    <mergeCell ref="C2450:D2450"/>
    <mergeCell ref="F2450:H2450"/>
    <mergeCell ref="I2450:J2450"/>
    <mergeCell ref="C2451:D2451"/>
    <mergeCell ref="F2451:H2451"/>
    <mergeCell ref="I2451:J2451"/>
    <mergeCell ref="C2452:D2452"/>
    <mergeCell ref="F2452:H2452"/>
    <mergeCell ref="I2452:J2452"/>
    <mergeCell ref="C2453:D2453"/>
    <mergeCell ref="F2453:H2453"/>
    <mergeCell ref="I2453:J2453"/>
    <mergeCell ref="C2456:D2456"/>
    <mergeCell ref="F2456:H2456"/>
    <mergeCell ref="I2456:J2456"/>
    <mergeCell ref="C2457:D2457"/>
    <mergeCell ref="F2457:H2457"/>
    <mergeCell ref="I2457:J2457"/>
    <mergeCell ref="C2442:D2442"/>
    <mergeCell ref="F2442:H2442"/>
    <mergeCell ref="I2442:J2442"/>
    <mergeCell ref="C2443:D2443"/>
    <mergeCell ref="F2443:H2443"/>
    <mergeCell ref="I2443:J2443"/>
    <mergeCell ref="C2446:D2446"/>
    <mergeCell ref="F2446:H2446"/>
    <mergeCell ref="I2446:J2446"/>
    <mergeCell ref="C2447:D2447"/>
    <mergeCell ref="F2447:H2447"/>
    <mergeCell ref="I2447:J2447"/>
    <mergeCell ref="C2448:D2448"/>
    <mergeCell ref="F2448:H2448"/>
    <mergeCell ref="I2448:J2448"/>
    <mergeCell ref="C2449:D2449"/>
    <mergeCell ref="F2449:H2449"/>
    <mergeCell ref="I2449:J2449"/>
    <mergeCell ref="C2436:D2436"/>
    <mergeCell ref="F2436:H2436"/>
    <mergeCell ref="I2436:J2436"/>
    <mergeCell ref="C2437:D2437"/>
    <mergeCell ref="F2437:H2437"/>
    <mergeCell ref="I2437:J2437"/>
    <mergeCell ref="C2438:D2438"/>
    <mergeCell ref="F2438:H2438"/>
    <mergeCell ref="I2438:J2438"/>
    <mergeCell ref="C2439:D2439"/>
    <mergeCell ref="F2439:H2439"/>
    <mergeCell ref="I2439:J2439"/>
    <mergeCell ref="C2440:D2440"/>
    <mergeCell ref="F2440:H2440"/>
    <mergeCell ref="I2440:J2440"/>
    <mergeCell ref="C2441:D2441"/>
    <mergeCell ref="F2441:H2441"/>
    <mergeCell ref="I2441:J2441"/>
    <mergeCell ref="C2428:D2428"/>
    <mergeCell ref="F2428:H2428"/>
    <mergeCell ref="I2428:J2428"/>
    <mergeCell ref="C2429:D2429"/>
    <mergeCell ref="F2429:H2429"/>
    <mergeCell ref="I2429:J2429"/>
    <mergeCell ref="C2430:D2430"/>
    <mergeCell ref="F2430:H2430"/>
    <mergeCell ref="I2430:J2430"/>
    <mergeCell ref="C2431:D2431"/>
    <mergeCell ref="F2431:H2431"/>
    <mergeCell ref="I2431:J2431"/>
    <mergeCell ref="C2432:D2432"/>
    <mergeCell ref="F2432:H2432"/>
    <mergeCell ref="I2432:J2432"/>
    <mergeCell ref="C2433:D2433"/>
    <mergeCell ref="F2433:H2433"/>
    <mergeCell ref="I2433:J2433"/>
    <mergeCell ref="C2420:D2420"/>
    <mergeCell ref="F2420:H2420"/>
    <mergeCell ref="I2420:J2420"/>
    <mergeCell ref="C2421:D2421"/>
    <mergeCell ref="F2421:H2421"/>
    <mergeCell ref="I2421:J2421"/>
    <mergeCell ref="C2422:D2422"/>
    <mergeCell ref="F2422:H2422"/>
    <mergeCell ref="I2422:J2422"/>
    <mergeCell ref="C2423:D2423"/>
    <mergeCell ref="F2423:H2423"/>
    <mergeCell ref="I2423:J2423"/>
    <mergeCell ref="C2426:D2426"/>
    <mergeCell ref="F2426:H2426"/>
    <mergeCell ref="I2426:J2426"/>
    <mergeCell ref="C2427:D2427"/>
    <mergeCell ref="F2427:H2427"/>
    <mergeCell ref="I2427:J2427"/>
    <mergeCell ref="C2412:D2412"/>
    <mergeCell ref="F2412:H2412"/>
    <mergeCell ref="I2412:J2412"/>
    <mergeCell ref="C2413:D2413"/>
    <mergeCell ref="F2413:H2413"/>
    <mergeCell ref="I2413:J2413"/>
    <mergeCell ref="C2416:D2416"/>
    <mergeCell ref="F2416:H2416"/>
    <mergeCell ref="I2416:J2416"/>
    <mergeCell ref="C2417:D2417"/>
    <mergeCell ref="F2417:H2417"/>
    <mergeCell ref="I2417:J2417"/>
    <mergeCell ref="C2418:D2418"/>
    <mergeCell ref="F2418:H2418"/>
    <mergeCell ref="I2418:J2418"/>
    <mergeCell ref="C2419:D2419"/>
    <mergeCell ref="F2419:H2419"/>
    <mergeCell ref="I2419:J2419"/>
    <mergeCell ref="C2406:D2406"/>
    <mergeCell ref="F2406:H2406"/>
    <mergeCell ref="I2406:J2406"/>
    <mergeCell ref="C2407:D2407"/>
    <mergeCell ref="F2407:H2407"/>
    <mergeCell ref="I2407:J2407"/>
    <mergeCell ref="C2408:D2408"/>
    <mergeCell ref="F2408:H2408"/>
    <mergeCell ref="I2408:J2408"/>
    <mergeCell ref="C2409:D2409"/>
    <mergeCell ref="F2409:H2409"/>
    <mergeCell ref="I2409:J2409"/>
    <mergeCell ref="C2410:D2410"/>
    <mergeCell ref="F2410:H2410"/>
    <mergeCell ref="I2410:J2410"/>
    <mergeCell ref="C2411:D2411"/>
    <mergeCell ref="F2411:H2411"/>
    <mergeCell ref="I2411:J2411"/>
    <mergeCell ref="C2398:D2398"/>
    <mergeCell ref="F2398:H2398"/>
    <mergeCell ref="I2398:J2398"/>
    <mergeCell ref="C2399:D2399"/>
    <mergeCell ref="F2399:H2399"/>
    <mergeCell ref="I2399:J2399"/>
    <mergeCell ref="C2400:D2400"/>
    <mergeCell ref="F2400:H2400"/>
    <mergeCell ref="I2400:J2400"/>
    <mergeCell ref="C2401:D2401"/>
    <mergeCell ref="F2401:H2401"/>
    <mergeCell ref="I2401:J2401"/>
    <mergeCell ref="C2402:D2402"/>
    <mergeCell ref="F2402:H2402"/>
    <mergeCell ref="I2402:J2402"/>
    <mergeCell ref="C2403:D2403"/>
    <mergeCell ref="F2403:H2403"/>
    <mergeCell ref="I2403:J2403"/>
    <mergeCell ref="C2390:D2390"/>
    <mergeCell ref="F2390:H2390"/>
    <mergeCell ref="I2390:J2390"/>
    <mergeCell ref="C2391:D2391"/>
    <mergeCell ref="F2391:H2391"/>
    <mergeCell ref="I2391:J2391"/>
    <mergeCell ref="C2392:D2392"/>
    <mergeCell ref="F2392:H2392"/>
    <mergeCell ref="I2392:J2392"/>
    <mergeCell ref="C2393:D2393"/>
    <mergeCell ref="F2393:H2393"/>
    <mergeCell ref="I2393:J2393"/>
    <mergeCell ref="C2396:D2396"/>
    <mergeCell ref="F2396:H2396"/>
    <mergeCell ref="I2396:J2396"/>
    <mergeCell ref="C2397:D2397"/>
    <mergeCell ref="F2397:H2397"/>
    <mergeCell ref="I2397:J2397"/>
    <mergeCell ref="C2382:D2382"/>
    <mergeCell ref="F2382:H2382"/>
    <mergeCell ref="I2382:J2382"/>
    <mergeCell ref="C2383:D2383"/>
    <mergeCell ref="F2383:H2383"/>
    <mergeCell ref="I2383:J2383"/>
    <mergeCell ref="C2386:D2386"/>
    <mergeCell ref="F2386:H2386"/>
    <mergeCell ref="I2386:J2386"/>
    <mergeCell ref="C2387:D2387"/>
    <mergeCell ref="F2387:H2387"/>
    <mergeCell ref="I2387:J2387"/>
    <mergeCell ref="C2388:D2388"/>
    <mergeCell ref="F2388:H2388"/>
    <mergeCell ref="I2388:J2388"/>
    <mergeCell ref="C2389:D2389"/>
    <mergeCell ref="F2389:H2389"/>
    <mergeCell ref="I2389:J2389"/>
    <mergeCell ref="C2376:D2376"/>
    <mergeCell ref="F2376:H2376"/>
    <mergeCell ref="I2376:J2376"/>
    <mergeCell ref="C2377:D2377"/>
    <mergeCell ref="F2377:H2377"/>
    <mergeCell ref="I2377:J2377"/>
    <mergeCell ref="C2378:D2378"/>
    <mergeCell ref="F2378:H2378"/>
    <mergeCell ref="I2378:J2378"/>
    <mergeCell ref="C2379:D2379"/>
    <mergeCell ref="F2379:H2379"/>
    <mergeCell ref="I2379:J2379"/>
    <mergeCell ref="C2380:D2380"/>
    <mergeCell ref="F2380:H2380"/>
    <mergeCell ref="I2380:J2380"/>
    <mergeCell ref="C2381:D2381"/>
    <mergeCell ref="F2381:H2381"/>
    <mergeCell ref="I2381:J2381"/>
    <mergeCell ref="C2368:D2368"/>
    <mergeCell ref="F2368:H2368"/>
    <mergeCell ref="I2368:J2368"/>
    <mergeCell ref="C2369:D2369"/>
    <mergeCell ref="F2369:H2369"/>
    <mergeCell ref="I2369:J2369"/>
    <mergeCell ref="C2370:D2370"/>
    <mergeCell ref="F2370:H2370"/>
    <mergeCell ref="I2370:J2370"/>
    <mergeCell ref="C2371:D2371"/>
    <mergeCell ref="F2371:H2371"/>
    <mergeCell ref="I2371:J2371"/>
    <mergeCell ref="C2372:D2372"/>
    <mergeCell ref="F2372:H2372"/>
    <mergeCell ref="I2372:J2372"/>
    <mergeCell ref="C2373:D2373"/>
    <mergeCell ref="F2373:H2373"/>
    <mergeCell ref="I2373:J2373"/>
    <mergeCell ref="C2360:D2360"/>
    <mergeCell ref="F2360:H2360"/>
    <mergeCell ref="I2360:J2360"/>
    <mergeCell ref="C2361:D2361"/>
    <mergeCell ref="F2361:H2361"/>
    <mergeCell ref="I2361:J2361"/>
    <mergeCell ref="C2362:D2362"/>
    <mergeCell ref="F2362:H2362"/>
    <mergeCell ref="I2362:J2362"/>
    <mergeCell ref="C2363:D2363"/>
    <mergeCell ref="F2363:H2363"/>
    <mergeCell ref="I2363:J2363"/>
    <mergeCell ref="C2366:D2366"/>
    <mergeCell ref="F2366:H2366"/>
    <mergeCell ref="I2366:J2366"/>
    <mergeCell ref="C2367:D2367"/>
    <mergeCell ref="F2367:H2367"/>
    <mergeCell ref="I2367:J2367"/>
    <mergeCell ref="C2352:D2352"/>
    <mergeCell ref="F2352:H2352"/>
    <mergeCell ref="I2352:J2352"/>
    <mergeCell ref="C2353:D2353"/>
    <mergeCell ref="F2353:H2353"/>
    <mergeCell ref="I2353:J2353"/>
    <mergeCell ref="C2356:D2356"/>
    <mergeCell ref="F2356:H2356"/>
    <mergeCell ref="I2356:J2356"/>
    <mergeCell ref="C2357:D2357"/>
    <mergeCell ref="F2357:H2357"/>
    <mergeCell ref="I2357:J2357"/>
    <mergeCell ref="C2358:D2358"/>
    <mergeCell ref="F2358:H2358"/>
    <mergeCell ref="I2358:J2358"/>
    <mergeCell ref="C2359:D2359"/>
    <mergeCell ref="F2359:H2359"/>
    <mergeCell ref="I2359:J2359"/>
    <mergeCell ref="C2346:D2346"/>
    <mergeCell ref="F2346:H2346"/>
    <mergeCell ref="I2346:J2346"/>
    <mergeCell ref="C2347:D2347"/>
    <mergeCell ref="F2347:H2347"/>
    <mergeCell ref="I2347:J2347"/>
    <mergeCell ref="C2348:D2348"/>
    <mergeCell ref="F2348:H2348"/>
    <mergeCell ref="I2348:J2348"/>
    <mergeCell ref="C2349:D2349"/>
    <mergeCell ref="F2349:H2349"/>
    <mergeCell ref="I2349:J2349"/>
    <mergeCell ref="C2350:D2350"/>
    <mergeCell ref="F2350:H2350"/>
    <mergeCell ref="I2350:J2350"/>
    <mergeCell ref="C2351:D2351"/>
    <mergeCell ref="F2351:H2351"/>
    <mergeCell ref="I2351:J2351"/>
    <mergeCell ref="C2338:D2338"/>
    <mergeCell ref="F2338:H2338"/>
    <mergeCell ref="I2338:J2338"/>
    <mergeCell ref="C2339:D2339"/>
    <mergeCell ref="F2339:H2339"/>
    <mergeCell ref="I2339:J2339"/>
    <mergeCell ref="C2340:D2340"/>
    <mergeCell ref="F2340:H2340"/>
    <mergeCell ref="I2340:J2340"/>
    <mergeCell ref="C2341:D2341"/>
    <mergeCell ref="F2341:H2341"/>
    <mergeCell ref="I2341:J2341"/>
    <mergeCell ref="C2342:D2342"/>
    <mergeCell ref="F2342:H2342"/>
    <mergeCell ref="I2342:J2342"/>
    <mergeCell ref="C2343:D2343"/>
    <mergeCell ref="F2343:H2343"/>
    <mergeCell ref="I2343:J2343"/>
    <mergeCell ref="C2330:D2330"/>
    <mergeCell ref="F2330:H2330"/>
    <mergeCell ref="I2330:J2330"/>
    <mergeCell ref="C2331:D2331"/>
    <mergeCell ref="F2331:H2331"/>
    <mergeCell ref="I2331:J2331"/>
    <mergeCell ref="C2332:D2332"/>
    <mergeCell ref="F2332:H2332"/>
    <mergeCell ref="I2332:J2332"/>
    <mergeCell ref="C2333:D2333"/>
    <mergeCell ref="F2333:H2333"/>
    <mergeCell ref="I2333:J2333"/>
    <mergeCell ref="C2336:D2336"/>
    <mergeCell ref="F2336:H2336"/>
    <mergeCell ref="I2336:J2336"/>
    <mergeCell ref="C2337:D2337"/>
    <mergeCell ref="F2337:H2337"/>
    <mergeCell ref="I2337:J2337"/>
    <mergeCell ref="C2322:D2322"/>
    <mergeCell ref="F2322:H2322"/>
    <mergeCell ref="I2322:J2322"/>
    <mergeCell ref="C2323:D2323"/>
    <mergeCell ref="F2323:H2323"/>
    <mergeCell ref="I2323:J2323"/>
    <mergeCell ref="C2326:D2326"/>
    <mergeCell ref="F2326:H2326"/>
    <mergeCell ref="I2326:J2326"/>
    <mergeCell ref="C2327:D2327"/>
    <mergeCell ref="F2327:H2327"/>
    <mergeCell ref="I2327:J2327"/>
    <mergeCell ref="C2328:D2328"/>
    <mergeCell ref="F2328:H2328"/>
    <mergeCell ref="I2328:J2328"/>
    <mergeCell ref="C2329:D2329"/>
    <mergeCell ref="F2329:H2329"/>
    <mergeCell ref="I2329:J2329"/>
    <mergeCell ref="C2316:D2316"/>
    <mergeCell ref="F2316:H2316"/>
    <mergeCell ref="I2316:J2316"/>
    <mergeCell ref="C2317:D2317"/>
    <mergeCell ref="F2317:H2317"/>
    <mergeCell ref="I2317:J2317"/>
    <mergeCell ref="C2318:D2318"/>
    <mergeCell ref="F2318:H2318"/>
    <mergeCell ref="I2318:J2318"/>
    <mergeCell ref="C2319:D2319"/>
    <mergeCell ref="F2319:H2319"/>
    <mergeCell ref="I2319:J2319"/>
    <mergeCell ref="C2320:D2320"/>
    <mergeCell ref="F2320:H2320"/>
    <mergeCell ref="I2320:J2320"/>
    <mergeCell ref="C2321:D2321"/>
    <mergeCell ref="F2321:H2321"/>
    <mergeCell ref="I2321:J2321"/>
    <mergeCell ref="C2308:D2308"/>
    <mergeCell ref="F2308:H2308"/>
    <mergeCell ref="I2308:J2308"/>
    <mergeCell ref="C2309:D2309"/>
    <mergeCell ref="F2309:H2309"/>
    <mergeCell ref="I2309:J2309"/>
    <mergeCell ref="C2310:D2310"/>
    <mergeCell ref="F2310:H2310"/>
    <mergeCell ref="I2310:J2310"/>
    <mergeCell ref="C2311:D2311"/>
    <mergeCell ref="F2311:H2311"/>
    <mergeCell ref="I2311:J2311"/>
    <mergeCell ref="C2312:D2312"/>
    <mergeCell ref="F2312:H2312"/>
    <mergeCell ref="I2312:J2312"/>
    <mergeCell ref="C2313:D2313"/>
    <mergeCell ref="F2313:H2313"/>
    <mergeCell ref="I2313:J2313"/>
    <mergeCell ref="C2300:D2300"/>
    <mergeCell ref="F2300:H2300"/>
    <mergeCell ref="I2300:J2300"/>
    <mergeCell ref="C2301:D2301"/>
    <mergeCell ref="F2301:H2301"/>
    <mergeCell ref="I2301:J2301"/>
    <mergeCell ref="C2302:D2302"/>
    <mergeCell ref="F2302:H2302"/>
    <mergeCell ref="I2302:J2302"/>
    <mergeCell ref="C2303:D2303"/>
    <mergeCell ref="F2303:H2303"/>
    <mergeCell ref="I2303:J2303"/>
    <mergeCell ref="C2306:D2306"/>
    <mergeCell ref="F2306:H2306"/>
    <mergeCell ref="I2306:J2306"/>
    <mergeCell ref="C2307:D2307"/>
    <mergeCell ref="F2307:H2307"/>
    <mergeCell ref="I2307:J2307"/>
    <mergeCell ref="C2292:D2292"/>
    <mergeCell ref="F2292:H2292"/>
    <mergeCell ref="I2292:J2292"/>
    <mergeCell ref="C2293:D2293"/>
    <mergeCell ref="F2293:H2293"/>
    <mergeCell ref="I2293:J2293"/>
    <mergeCell ref="C2296:D2296"/>
    <mergeCell ref="F2296:H2296"/>
    <mergeCell ref="I2296:J2296"/>
    <mergeCell ref="C2297:D2297"/>
    <mergeCell ref="F2297:H2297"/>
    <mergeCell ref="I2297:J2297"/>
    <mergeCell ref="C2298:D2298"/>
    <mergeCell ref="F2298:H2298"/>
    <mergeCell ref="I2298:J2298"/>
    <mergeCell ref="C2299:D2299"/>
    <mergeCell ref="F2299:H2299"/>
    <mergeCell ref="I2299:J2299"/>
    <mergeCell ref="C2286:D2286"/>
    <mergeCell ref="F2286:H2286"/>
    <mergeCell ref="I2286:J2286"/>
    <mergeCell ref="C2287:D2287"/>
    <mergeCell ref="F2287:H2287"/>
    <mergeCell ref="I2287:J2287"/>
    <mergeCell ref="C2288:D2288"/>
    <mergeCell ref="F2288:H2288"/>
    <mergeCell ref="I2288:J2288"/>
    <mergeCell ref="C2289:D2289"/>
    <mergeCell ref="F2289:H2289"/>
    <mergeCell ref="I2289:J2289"/>
    <mergeCell ref="C2290:D2290"/>
    <mergeCell ref="F2290:H2290"/>
    <mergeCell ref="I2290:J2290"/>
    <mergeCell ref="C2291:D2291"/>
    <mergeCell ref="F2291:H2291"/>
    <mergeCell ref="I2291:J2291"/>
    <mergeCell ref="C2278:D2278"/>
    <mergeCell ref="F2278:H2278"/>
    <mergeCell ref="I2278:J2278"/>
    <mergeCell ref="C2279:D2279"/>
    <mergeCell ref="F2279:H2279"/>
    <mergeCell ref="I2279:J2279"/>
    <mergeCell ref="C2280:D2280"/>
    <mergeCell ref="F2280:H2280"/>
    <mergeCell ref="I2280:J2280"/>
    <mergeCell ref="C2281:D2281"/>
    <mergeCell ref="F2281:H2281"/>
    <mergeCell ref="I2281:J2281"/>
    <mergeCell ref="C2282:D2282"/>
    <mergeCell ref="F2282:H2282"/>
    <mergeCell ref="I2282:J2282"/>
    <mergeCell ref="C2270:D2270"/>
    <mergeCell ref="F2270:H2270"/>
    <mergeCell ref="I2270:J2270"/>
    <mergeCell ref="C2271:D2271"/>
    <mergeCell ref="F2271:H2271"/>
    <mergeCell ref="I2271:J2271"/>
    <mergeCell ref="C2272:D2272"/>
    <mergeCell ref="F2272:H2272"/>
    <mergeCell ref="I2272:J2272"/>
    <mergeCell ref="C2275:D2275"/>
    <mergeCell ref="F2275:H2275"/>
    <mergeCell ref="I2275:J2275"/>
    <mergeCell ref="C2276:D2276"/>
    <mergeCell ref="F2276:H2276"/>
    <mergeCell ref="I2276:J2276"/>
    <mergeCell ref="C2277:D2277"/>
    <mergeCell ref="F2277:H2277"/>
    <mergeCell ref="C2258:D2258"/>
    <mergeCell ref="F2258:H2258"/>
    <mergeCell ref="I2258:J2258"/>
    <mergeCell ref="C2259:D2259"/>
    <mergeCell ref="F2259:H2259"/>
    <mergeCell ref="I2259:J2259"/>
    <mergeCell ref="C2260:D2260"/>
    <mergeCell ref="F2260:H2260"/>
    <mergeCell ref="I2260:J2260"/>
    <mergeCell ref="C2261:D2261"/>
    <mergeCell ref="F2261:H2261"/>
    <mergeCell ref="I2261:J2261"/>
    <mergeCell ref="I2277:J2277"/>
    <mergeCell ref="C2262:D2262"/>
    <mergeCell ref="F2262:H2262"/>
    <mergeCell ref="I2262:J2262"/>
    <mergeCell ref="C2265:D2265"/>
    <mergeCell ref="F2265:H2265"/>
    <mergeCell ref="I2265:J2265"/>
    <mergeCell ref="C2266:D2266"/>
    <mergeCell ref="F2266:H2266"/>
    <mergeCell ref="I2266:J2266"/>
    <mergeCell ref="C2267:D2267"/>
    <mergeCell ref="F2267:H2267"/>
    <mergeCell ref="I2267:J2267"/>
    <mergeCell ref="C2268:D2268"/>
    <mergeCell ref="F2268:H2268"/>
    <mergeCell ref="I2268:J2268"/>
    <mergeCell ref="C2269:D2269"/>
    <mergeCell ref="F2269:H2269"/>
    <mergeCell ref="I2269:J2269"/>
    <mergeCell ref="C2250:D2250"/>
    <mergeCell ref="F2250:H2250"/>
    <mergeCell ref="I2250:J2250"/>
    <mergeCell ref="C2251:D2251"/>
    <mergeCell ref="F2251:H2251"/>
    <mergeCell ref="I2251:J2251"/>
    <mergeCell ref="C2252:D2252"/>
    <mergeCell ref="F2252:H2252"/>
    <mergeCell ref="I2252:J2252"/>
    <mergeCell ref="C2255:D2255"/>
    <mergeCell ref="F2255:H2255"/>
    <mergeCell ref="I2255:J2255"/>
    <mergeCell ref="C2256:D2256"/>
    <mergeCell ref="F2256:H2256"/>
    <mergeCell ref="I2256:J2256"/>
    <mergeCell ref="C2257:D2257"/>
    <mergeCell ref="F2257:H2257"/>
    <mergeCell ref="I2257:J2257"/>
    <mergeCell ref="C2242:D2242"/>
    <mergeCell ref="F2242:H2242"/>
    <mergeCell ref="I2242:J2242"/>
    <mergeCell ref="C2245:D2245"/>
    <mergeCell ref="F2245:H2245"/>
    <mergeCell ref="I2245:J2245"/>
    <mergeCell ref="C2246:D2246"/>
    <mergeCell ref="F2246:H2246"/>
    <mergeCell ref="I2246:J2246"/>
    <mergeCell ref="C2247:D2247"/>
    <mergeCell ref="F2247:H2247"/>
    <mergeCell ref="I2247:J2247"/>
    <mergeCell ref="C2248:D2248"/>
    <mergeCell ref="F2248:H2248"/>
    <mergeCell ref="I2248:J2248"/>
    <mergeCell ref="C2249:D2249"/>
    <mergeCell ref="F2249:H2249"/>
    <mergeCell ref="I2249:J2249"/>
    <mergeCell ref="C2236:D2236"/>
    <mergeCell ref="F2236:H2236"/>
    <mergeCell ref="I2236:J2236"/>
    <mergeCell ref="C2237:D2237"/>
    <mergeCell ref="F2237:H2237"/>
    <mergeCell ref="I2237:J2237"/>
    <mergeCell ref="C2238:D2238"/>
    <mergeCell ref="F2238:H2238"/>
    <mergeCell ref="I2238:J2238"/>
    <mergeCell ref="C2239:D2239"/>
    <mergeCell ref="F2239:H2239"/>
    <mergeCell ref="I2239:J2239"/>
    <mergeCell ref="C2240:D2240"/>
    <mergeCell ref="F2240:H2240"/>
    <mergeCell ref="I2240:J2240"/>
    <mergeCell ref="C2241:D2241"/>
    <mergeCell ref="F2241:H2241"/>
    <mergeCell ref="I2241:J2241"/>
    <mergeCell ref="C2228:D2228"/>
    <mergeCell ref="F2228:H2228"/>
    <mergeCell ref="I2228:J2228"/>
    <mergeCell ref="C2229:D2229"/>
    <mergeCell ref="F2229:H2229"/>
    <mergeCell ref="I2229:J2229"/>
    <mergeCell ref="C2230:D2230"/>
    <mergeCell ref="F2230:H2230"/>
    <mergeCell ref="I2230:J2230"/>
    <mergeCell ref="C2231:D2231"/>
    <mergeCell ref="F2231:H2231"/>
    <mergeCell ref="I2231:J2231"/>
    <mergeCell ref="C2232:D2232"/>
    <mergeCell ref="F2232:H2232"/>
    <mergeCell ref="I2232:J2232"/>
    <mergeCell ref="C2235:D2235"/>
    <mergeCell ref="F2235:H2235"/>
    <mergeCell ref="I2235:J2235"/>
    <mergeCell ref="C2220:D2220"/>
    <mergeCell ref="F2220:H2220"/>
    <mergeCell ref="I2220:J2220"/>
    <mergeCell ref="C2221:D2221"/>
    <mergeCell ref="F2221:H2221"/>
    <mergeCell ref="I2221:J2221"/>
    <mergeCell ref="C2222:D2222"/>
    <mergeCell ref="F2222:H2222"/>
    <mergeCell ref="I2222:J2222"/>
    <mergeCell ref="C2225:D2225"/>
    <mergeCell ref="F2225:H2225"/>
    <mergeCell ref="I2225:J2225"/>
    <mergeCell ref="C2226:D2226"/>
    <mergeCell ref="F2226:H2226"/>
    <mergeCell ref="I2226:J2226"/>
    <mergeCell ref="C2227:D2227"/>
    <mergeCell ref="F2227:H2227"/>
    <mergeCell ref="I2227:J2227"/>
    <mergeCell ref="C2212:D2212"/>
    <mergeCell ref="F2212:H2212"/>
    <mergeCell ref="I2212:J2212"/>
    <mergeCell ref="C2215:D2215"/>
    <mergeCell ref="F2215:H2215"/>
    <mergeCell ref="I2215:J2215"/>
    <mergeCell ref="C2216:D2216"/>
    <mergeCell ref="F2216:H2216"/>
    <mergeCell ref="I2216:J2216"/>
    <mergeCell ref="C2217:D2217"/>
    <mergeCell ref="F2217:H2217"/>
    <mergeCell ref="I2217:J2217"/>
    <mergeCell ref="C2218:D2218"/>
    <mergeCell ref="F2218:H2218"/>
    <mergeCell ref="I2218:J2218"/>
    <mergeCell ref="C2219:D2219"/>
    <mergeCell ref="F2219:H2219"/>
    <mergeCell ref="I2219:J2219"/>
    <mergeCell ref="C2206:D2206"/>
    <mergeCell ref="F2206:H2206"/>
    <mergeCell ref="I2206:J2206"/>
    <mergeCell ref="C2207:D2207"/>
    <mergeCell ref="F2207:H2207"/>
    <mergeCell ref="I2207:J2207"/>
    <mergeCell ref="C2208:D2208"/>
    <mergeCell ref="F2208:H2208"/>
    <mergeCell ref="I2208:J2208"/>
    <mergeCell ref="C2209:D2209"/>
    <mergeCell ref="F2209:H2209"/>
    <mergeCell ref="I2209:J2209"/>
    <mergeCell ref="C2210:D2210"/>
    <mergeCell ref="F2210:H2210"/>
    <mergeCell ref="I2210:J2210"/>
    <mergeCell ref="C2211:D2211"/>
    <mergeCell ref="F2211:H2211"/>
    <mergeCell ref="I2211:J2211"/>
    <mergeCell ref="C2198:D2198"/>
    <mergeCell ref="F2198:H2198"/>
    <mergeCell ref="I2198:J2198"/>
    <mergeCell ref="C2199:D2199"/>
    <mergeCell ref="F2199:H2199"/>
    <mergeCell ref="I2199:J2199"/>
    <mergeCell ref="C2200:D2200"/>
    <mergeCell ref="F2200:H2200"/>
    <mergeCell ref="I2200:J2200"/>
    <mergeCell ref="C2201:D2201"/>
    <mergeCell ref="F2201:H2201"/>
    <mergeCell ref="I2201:J2201"/>
    <mergeCell ref="C2202:D2202"/>
    <mergeCell ref="F2202:H2202"/>
    <mergeCell ref="I2202:J2202"/>
    <mergeCell ref="C2205:D2205"/>
    <mergeCell ref="F2205:H2205"/>
    <mergeCell ref="I2205:J2205"/>
    <mergeCell ref="C2190:D2190"/>
    <mergeCell ref="F2190:H2190"/>
    <mergeCell ref="I2190:J2190"/>
    <mergeCell ref="C2191:D2191"/>
    <mergeCell ref="F2191:H2191"/>
    <mergeCell ref="I2191:J2191"/>
    <mergeCell ref="C2192:D2192"/>
    <mergeCell ref="F2192:H2192"/>
    <mergeCell ref="I2192:J2192"/>
    <mergeCell ref="C2195:D2195"/>
    <mergeCell ref="F2195:H2195"/>
    <mergeCell ref="I2195:J2195"/>
    <mergeCell ref="C2196:D2196"/>
    <mergeCell ref="F2196:H2196"/>
    <mergeCell ref="I2196:J2196"/>
    <mergeCell ref="C2197:D2197"/>
    <mergeCell ref="F2197:H2197"/>
    <mergeCell ref="I2197:J2197"/>
    <mergeCell ref="C2182:D2182"/>
    <mergeCell ref="F2182:H2182"/>
    <mergeCell ref="I2182:J2182"/>
    <mergeCell ref="C2185:D2185"/>
    <mergeCell ref="F2185:H2185"/>
    <mergeCell ref="I2185:J2185"/>
    <mergeCell ref="C2186:D2186"/>
    <mergeCell ref="F2186:H2186"/>
    <mergeCell ref="I2186:J2186"/>
    <mergeCell ref="C2187:D2187"/>
    <mergeCell ref="F2187:H2187"/>
    <mergeCell ref="I2187:J2187"/>
    <mergeCell ref="C2188:D2188"/>
    <mergeCell ref="F2188:H2188"/>
    <mergeCell ref="I2188:J2188"/>
    <mergeCell ref="C2189:D2189"/>
    <mergeCell ref="F2189:H2189"/>
    <mergeCell ref="I2189:J2189"/>
    <mergeCell ref="C2176:D2176"/>
    <mergeCell ref="F2176:H2176"/>
    <mergeCell ref="I2176:J2176"/>
    <mergeCell ref="C2177:D2177"/>
    <mergeCell ref="F2177:H2177"/>
    <mergeCell ref="I2177:J2177"/>
    <mergeCell ref="C2178:D2178"/>
    <mergeCell ref="F2178:H2178"/>
    <mergeCell ref="I2178:J2178"/>
    <mergeCell ref="C2179:D2179"/>
    <mergeCell ref="F2179:H2179"/>
    <mergeCell ref="I2179:J2179"/>
    <mergeCell ref="C2180:D2180"/>
    <mergeCell ref="F2180:H2180"/>
    <mergeCell ref="I2180:J2180"/>
    <mergeCell ref="C2181:D2181"/>
    <mergeCell ref="F2181:H2181"/>
    <mergeCell ref="I2181:J2181"/>
    <mergeCell ref="C2168:D2168"/>
    <mergeCell ref="F2168:H2168"/>
    <mergeCell ref="I2168:J2168"/>
    <mergeCell ref="C2169:D2169"/>
    <mergeCell ref="F2169:H2169"/>
    <mergeCell ref="I2169:J2169"/>
    <mergeCell ref="C2170:D2170"/>
    <mergeCell ref="F2170:H2170"/>
    <mergeCell ref="I2170:J2170"/>
    <mergeCell ref="C2171:D2171"/>
    <mergeCell ref="F2171:H2171"/>
    <mergeCell ref="I2171:J2171"/>
    <mergeCell ref="C2172:D2172"/>
    <mergeCell ref="F2172:H2172"/>
    <mergeCell ref="I2172:J2172"/>
    <mergeCell ref="C2175:D2175"/>
    <mergeCell ref="F2175:H2175"/>
    <mergeCell ref="I2175:J2175"/>
    <mergeCell ref="C2160:D2160"/>
    <mergeCell ref="F2160:H2160"/>
    <mergeCell ref="I2160:J2160"/>
    <mergeCell ref="C2161:D2161"/>
    <mergeCell ref="F2161:H2161"/>
    <mergeCell ref="I2161:J2161"/>
    <mergeCell ref="C2162:D2162"/>
    <mergeCell ref="F2162:H2162"/>
    <mergeCell ref="I2162:J2162"/>
    <mergeCell ref="C2165:D2165"/>
    <mergeCell ref="F2165:H2165"/>
    <mergeCell ref="I2165:J2165"/>
    <mergeCell ref="C2166:D2166"/>
    <mergeCell ref="F2166:H2166"/>
    <mergeCell ref="I2166:J2166"/>
    <mergeCell ref="C2167:D2167"/>
    <mergeCell ref="F2167:H2167"/>
    <mergeCell ref="I2167:J2167"/>
    <mergeCell ref="C2152:D2152"/>
    <mergeCell ref="F2152:H2152"/>
    <mergeCell ref="I2152:J2152"/>
    <mergeCell ref="C2155:D2155"/>
    <mergeCell ref="F2155:H2155"/>
    <mergeCell ref="I2155:J2155"/>
    <mergeCell ref="C2156:D2156"/>
    <mergeCell ref="F2156:H2156"/>
    <mergeCell ref="I2156:J2156"/>
    <mergeCell ref="C2157:D2157"/>
    <mergeCell ref="F2157:H2157"/>
    <mergeCell ref="I2157:J2157"/>
    <mergeCell ref="C2158:D2158"/>
    <mergeCell ref="F2158:H2158"/>
    <mergeCell ref="I2158:J2158"/>
    <mergeCell ref="C2159:D2159"/>
    <mergeCell ref="F2159:H2159"/>
    <mergeCell ref="I2159:J2159"/>
    <mergeCell ref="C2146:D2146"/>
    <mergeCell ref="F2146:H2146"/>
    <mergeCell ref="I2146:J2146"/>
    <mergeCell ref="C2147:D2147"/>
    <mergeCell ref="F2147:H2147"/>
    <mergeCell ref="I2147:J2147"/>
    <mergeCell ref="C2148:D2148"/>
    <mergeCell ref="F2148:H2148"/>
    <mergeCell ref="I2148:J2148"/>
    <mergeCell ref="C2149:D2149"/>
    <mergeCell ref="F2149:H2149"/>
    <mergeCell ref="I2149:J2149"/>
    <mergeCell ref="C2150:D2150"/>
    <mergeCell ref="F2150:H2150"/>
    <mergeCell ref="I2150:J2150"/>
    <mergeCell ref="C2151:D2151"/>
    <mergeCell ref="F2151:H2151"/>
    <mergeCell ref="I2151:J2151"/>
    <mergeCell ref="C2138:D2138"/>
    <mergeCell ref="F2138:H2138"/>
    <mergeCell ref="I2138:J2138"/>
    <mergeCell ref="C2139:D2139"/>
    <mergeCell ref="F2139:H2139"/>
    <mergeCell ref="I2139:J2139"/>
    <mergeCell ref="C2140:D2140"/>
    <mergeCell ref="F2140:H2140"/>
    <mergeCell ref="I2140:J2140"/>
    <mergeCell ref="C2141:D2141"/>
    <mergeCell ref="F2141:H2141"/>
    <mergeCell ref="I2141:J2141"/>
    <mergeCell ref="C2142:D2142"/>
    <mergeCell ref="F2142:H2142"/>
    <mergeCell ref="I2142:J2142"/>
    <mergeCell ref="C2145:D2145"/>
    <mergeCell ref="F2145:H2145"/>
    <mergeCell ref="I2145:J2145"/>
    <mergeCell ref="C2130:D2130"/>
    <mergeCell ref="F2130:H2130"/>
    <mergeCell ref="I2130:J2130"/>
    <mergeCell ref="C2131:D2131"/>
    <mergeCell ref="F2131:H2131"/>
    <mergeCell ref="I2131:J2131"/>
    <mergeCell ref="C2132:D2132"/>
    <mergeCell ref="F2132:H2132"/>
    <mergeCell ref="I2132:J2132"/>
    <mergeCell ref="C2135:D2135"/>
    <mergeCell ref="F2135:H2135"/>
    <mergeCell ref="I2135:J2135"/>
    <mergeCell ref="C2136:D2136"/>
    <mergeCell ref="F2136:H2136"/>
    <mergeCell ref="I2136:J2136"/>
    <mergeCell ref="C2137:D2137"/>
    <mergeCell ref="F2137:H2137"/>
    <mergeCell ref="I2137:J2137"/>
    <mergeCell ref="C2122:D2122"/>
    <mergeCell ref="F2122:H2122"/>
    <mergeCell ref="I2122:J2122"/>
    <mergeCell ref="C2125:D2125"/>
    <mergeCell ref="F2125:H2125"/>
    <mergeCell ref="I2125:J2125"/>
    <mergeCell ref="C2126:D2126"/>
    <mergeCell ref="F2126:H2126"/>
    <mergeCell ref="I2126:J2126"/>
    <mergeCell ref="C2127:D2127"/>
    <mergeCell ref="F2127:H2127"/>
    <mergeCell ref="I2127:J2127"/>
    <mergeCell ref="C2128:D2128"/>
    <mergeCell ref="F2128:H2128"/>
    <mergeCell ref="I2128:J2128"/>
    <mergeCell ref="C2129:D2129"/>
    <mergeCell ref="F2129:H2129"/>
    <mergeCell ref="I2129:J2129"/>
    <mergeCell ref="C2116:D2116"/>
    <mergeCell ref="F2116:H2116"/>
    <mergeCell ref="I2116:J2116"/>
    <mergeCell ref="C2117:D2117"/>
    <mergeCell ref="F2117:H2117"/>
    <mergeCell ref="I2117:J2117"/>
    <mergeCell ref="C2118:D2118"/>
    <mergeCell ref="F2118:H2118"/>
    <mergeCell ref="I2118:J2118"/>
    <mergeCell ref="C2119:D2119"/>
    <mergeCell ref="F2119:H2119"/>
    <mergeCell ref="I2119:J2119"/>
    <mergeCell ref="C2120:D2120"/>
    <mergeCell ref="F2120:H2120"/>
    <mergeCell ref="I2120:J2120"/>
    <mergeCell ref="C2121:D2121"/>
    <mergeCell ref="F2121:H2121"/>
    <mergeCell ref="I2121:J2121"/>
    <mergeCell ref="C2108:D2108"/>
    <mergeCell ref="F2108:H2108"/>
    <mergeCell ref="I2108:J2108"/>
    <mergeCell ref="C2109:D2109"/>
    <mergeCell ref="F2109:H2109"/>
    <mergeCell ref="I2109:J2109"/>
    <mergeCell ref="C2110:D2110"/>
    <mergeCell ref="F2110:H2110"/>
    <mergeCell ref="I2110:J2110"/>
    <mergeCell ref="C2111:D2111"/>
    <mergeCell ref="F2111:H2111"/>
    <mergeCell ref="I2111:J2111"/>
    <mergeCell ref="C2112:D2112"/>
    <mergeCell ref="F2112:H2112"/>
    <mergeCell ref="I2112:J2112"/>
    <mergeCell ref="C2115:D2115"/>
    <mergeCell ref="F2115:H2115"/>
    <mergeCell ref="I2115:J2115"/>
    <mergeCell ref="C2100:D2100"/>
    <mergeCell ref="F2100:H2100"/>
    <mergeCell ref="I2100:J2100"/>
    <mergeCell ref="C2101:D2101"/>
    <mergeCell ref="F2101:H2101"/>
    <mergeCell ref="I2101:J2101"/>
    <mergeCell ref="C2102:D2102"/>
    <mergeCell ref="F2102:H2102"/>
    <mergeCell ref="I2102:J2102"/>
    <mergeCell ref="C2105:D2105"/>
    <mergeCell ref="F2105:H2105"/>
    <mergeCell ref="I2105:J2105"/>
    <mergeCell ref="C2106:D2106"/>
    <mergeCell ref="F2106:H2106"/>
    <mergeCell ref="I2106:J2106"/>
    <mergeCell ref="C2107:D2107"/>
    <mergeCell ref="F2107:H2107"/>
    <mergeCell ref="I2107:J2107"/>
    <mergeCell ref="C2092:D2092"/>
    <mergeCell ref="F2092:H2092"/>
    <mergeCell ref="I2092:J2092"/>
    <mergeCell ref="C2095:D2095"/>
    <mergeCell ref="F2095:H2095"/>
    <mergeCell ref="I2095:J2095"/>
    <mergeCell ref="C2096:D2096"/>
    <mergeCell ref="F2096:H2096"/>
    <mergeCell ref="I2096:J2096"/>
    <mergeCell ref="C2097:D2097"/>
    <mergeCell ref="F2097:H2097"/>
    <mergeCell ref="I2097:J2097"/>
    <mergeCell ref="C2098:D2098"/>
    <mergeCell ref="F2098:H2098"/>
    <mergeCell ref="I2098:J2098"/>
    <mergeCell ref="C2099:D2099"/>
    <mergeCell ref="F2099:H2099"/>
    <mergeCell ref="I2099:J2099"/>
    <mergeCell ref="C2086:D2086"/>
    <mergeCell ref="F2086:H2086"/>
    <mergeCell ref="I2086:J2086"/>
    <mergeCell ref="C2087:D2087"/>
    <mergeCell ref="F2087:H2087"/>
    <mergeCell ref="I2087:J2087"/>
    <mergeCell ref="C2088:D2088"/>
    <mergeCell ref="F2088:H2088"/>
    <mergeCell ref="I2088:J2088"/>
    <mergeCell ref="C2089:D2089"/>
    <mergeCell ref="F2089:H2089"/>
    <mergeCell ref="I2089:J2089"/>
    <mergeCell ref="C2090:D2090"/>
    <mergeCell ref="F2090:H2090"/>
    <mergeCell ref="I2090:J2090"/>
    <mergeCell ref="C2091:D2091"/>
    <mergeCell ref="F2091:H2091"/>
    <mergeCell ref="I2091:J2091"/>
    <mergeCell ref="C2078:D2078"/>
    <mergeCell ref="F2078:H2078"/>
    <mergeCell ref="I2078:J2078"/>
    <mergeCell ref="C2079:D2079"/>
    <mergeCell ref="F2079:H2079"/>
    <mergeCell ref="I2079:J2079"/>
    <mergeCell ref="C2080:D2080"/>
    <mergeCell ref="F2080:H2080"/>
    <mergeCell ref="I2080:J2080"/>
    <mergeCell ref="C2081:D2081"/>
    <mergeCell ref="F2081:H2081"/>
    <mergeCell ref="I2081:J2081"/>
    <mergeCell ref="C2082:D2082"/>
    <mergeCell ref="F2082:H2082"/>
    <mergeCell ref="I2082:J2082"/>
    <mergeCell ref="C2085:D2085"/>
    <mergeCell ref="F2085:H2085"/>
    <mergeCell ref="I2085:J2085"/>
    <mergeCell ref="C2070:D2070"/>
    <mergeCell ref="F2070:H2070"/>
    <mergeCell ref="I2070:J2070"/>
    <mergeCell ref="C2071:D2071"/>
    <mergeCell ref="F2071:H2071"/>
    <mergeCell ref="I2071:J2071"/>
    <mergeCell ref="C2072:D2072"/>
    <mergeCell ref="F2072:H2072"/>
    <mergeCell ref="I2072:J2072"/>
    <mergeCell ref="C2075:D2075"/>
    <mergeCell ref="F2075:H2075"/>
    <mergeCell ref="I2075:J2075"/>
    <mergeCell ref="C2076:D2076"/>
    <mergeCell ref="F2076:H2076"/>
    <mergeCell ref="I2076:J2076"/>
    <mergeCell ref="C2077:D2077"/>
    <mergeCell ref="F2077:H2077"/>
    <mergeCell ref="I2077:J2077"/>
    <mergeCell ref="C2062:D2062"/>
    <mergeCell ref="F2062:H2062"/>
    <mergeCell ref="I2062:J2062"/>
    <mergeCell ref="C2065:D2065"/>
    <mergeCell ref="F2065:H2065"/>
    <mergeCell ref="I2065:J2065"/>
    <mergeCell ref="C2066:D2066"/>
    <mergeCell ref="F2066:H2066"/>
    <mergeCell ref="I2066:J2066"/>
    <mergeCell ref="C2067:D2067"/>
    <mergeCell ref="F2067:H2067"/>
    <mergeCell ref="I2067:J2067"/>
    <mergeCell ref="C2068:D2068"/>
    <mergeCell ref="F2068:H2068"/>
    <mergeCell ref="I2068:J2068"/>
    <mergeCell ref="C2069:D2069"/>
    <mergeCell ref="F2069:H2069"/>
    <mergeCell ref="I2069:J2069"/>
    <mergeCell ref="C2056:D2056"/>
    <mergeCell ref="F2056:H2056"/>
    <mergeCell ref="I2056:J2056"/>
    <mergeCell ref="C2057:D2057"/>
    <mergeCell ref="F2057:H2057"/>
    <mergeCell ref="I2057:J2057"/>
    <mergeCell ref="C2058:D2058"/>
    <mergeCell ref="F2058:H2058"/>
    <mergeCell ref="I2058:J2058"/>
    <mergeCell ref="C2059:D2059"/>
    <mergeCell ref="F2059:H2059"/>
    <mergeCell ref="I2059:J2059"/>
    <mergeCell ref="C2060:D2060"/>
    <mergeCell ref="F2060:H2060"/>
    <mergeCell ref="I2060:J2060"/>
    <mergeCell ref="C2061:D2061"/>
    <mergeCell ref="F2061:H2061"/>
    <mergeCell ref="I2061:J2061"/>
    <mergeCell ref="C2048:D2048"/>
    <mergeCell ref="F2048:H2048"/>
    <mergeCell ref="I2048:J2048"/>
    <mergeCell ref="C2049:D2049"/>
    <mergeCell ref="F2049:H2049"/>
    <mergeCell ref="I2049:J2049"/>
    <mergeCell ref="C2050:D2050"/>
    <mergeCell ref="F2050:H2050"/>
    <mergeCell ref="I2050:J2050"/>
    <mergeCell ref="C2051:D2051"/>
    <mergeCell ref="F2051:H2051"/>
    <mergeCell ref="I2051:J2051"/>
    <mergeCell ref="C2052:D2052"/>
    <mergeCell ref="F2052:H2052"/>
    <mergeCell ref="I2052:J2052"/>
    <mergeCell ref="C2055:D2055"/>
    <mergeCell ref="F2055:H2055"/>
    <mergeCell ref="I2055:J2055"/>
    <mergeCell ref="C2040:D2040"/>
    <mergeCell ref="F2040:H2040"/>
    <mergeCell ref="I2040:J2040"/>
    <mergeCell ref="C2041:D2041"/>
    <mergeCell ref="F2041:H2041"/>
    <mergeCell ref="I2041:J2041"/>
    <mergeCell ref="C2042:D2042"/>
    <mergeCell ref="F2042:H2042"/>
    <mergeCell ref="I2042:J2042"/>
    <mergeCell ref="C2045:D2045"/>
    <mergeCell ref="F2045:H2045"/>
    <mergeCell ref="I2045:J2045"/>
    <mergeCell ref="C2046:D2046"/>
    <mergeCell ref="F2046:H2046"/>
    <mergeCell ref="I2046:J2046"/>
    <mergeCell ref="C2047:D2047"/>
    <mergeCell ref="F2047:H2047"/>
    <mergeCell ref="I2047:J2047"/>
    <mergeCell ref="C2032:D2032"/>
    <mergeCell ref="F2032:H2032"/>
    <mergeCell ref="I2032:J2032"/>
    <mergeCell ref="C2035:D2035"/>
    <mergeCell ref="F2035:H2035"/>
    <mergeCell ref="I2035:J2035"/>
    <mergeCell ref="C2036:D2036"/>
    <mergeCell ref="F2036:H2036"/>
    <mergeCell ref="I2036:J2036"/>
    <mergeCell ref="C2037:D2037"/>
    <mergeCell ref="F2037:H2037"/>
    <mergeCell ref="I2037:J2037"/>
    <mergeCell ref="C2038:D2038"/>
    <mergeCell ref="F2038:H2038"/>
    <mergeCell ref="I2038:J2038"/>
    <mergeCell ref="C2039:D2039"/>
    <mergeCell ref="F2039:H2039"/>
    <mergeCell ref="I2039:J2039"/>
    <mergeCell ref="C2026:D2026"/>
    <mergeCell ref="F2026:H2026"/>
    <mergeCell ref="I2026:J2026"/>
    <mergeCell ref="C2027:D2027"/>
    <mergeCell ref="F2027:H2027"/>
    <mergeCell ref="I2027:J2027"/>
    <mergeCell ref="C2028:D2028"/>
    <mergeCell ref="F2028:H2028"/>
    <mergeCell ref="I2028:J2028"/>
    <mergeCell ref="C2029:D2029"/>
    <mergeCell ref="F2029:H2029"/>
    <mergeCell ref="I2029:J2029"/>
    <mergeCell ref="C2030:D2030"/>
    <mergeCell ref="F2030:H2030"/>
    <mergeCell ref="I2030:J2030"/>
    <mergeCell ref="C2031:D2031"/>
    <mergeCell ref="F2031:H2031"/>
    <mergeCell ref="I2031:J2031"/>
    <mergeCell ref="C2018:D2018"/>
    <mergeCell ref="F2018:H2018"/>
    <mergeCell ref="I2018:J2018"/>
    <mergeCell ref="C2019:D2019"/>
    <mergeCell ref="F2019:H2019"/>
    <mergeCell ref="I2019:J2019"/>
    <mergeCell ref="C2020:D2020"/>
    <mergeCell ref="F2020:H2020"/>
    <mergeCell ref="I2020:J2020"/>
    <mergeCell ref="C2021:D2021"/>
    <mergeCell ref="F2021:H2021"/>
    <mergeCell ref="I2021:J2021"/>
    <mergeCell ref="C2022:D2022"/>
    <mergeCell ref="F2022:H2022"/>
    <mergeCell ref="I2022:J2022"/>
    <mergeCell ref="C2025:D2025"/>
    <mergeCell ref="F2025:H2025"/>
    <mergeCell ref="I2025:J2025"/>
    <mergeCell ref="C2010:D2010"/>
    <mergeCell ref="F2010:H2010"/>
    <mergeCell ref="I2010:J2010"/>
    <mergeCell ref="C2011:D2011"/>
    <mergeCell ref="F2011:H2011"/>
    <mergeCell ref="I2011:J2011"/>
    <mergeCell ref="C2012:D2012"/>
    <mergeCell ref="F2012:H2012"/>
    <mergeCell ref="I2012:J2012"/>
    <mergeCell ref="C2015:D2015"/>
    <mergeCell ref="F2015:H2015"/>
    <mergeCell ref="I2015:J2015"/>
    <mergeCell ref="C2016:D2016"/>
    <mergeCell ref="F2016:H2016"/>
    <mergeCell ref="I2016:J2016"/>
    <mergeCell ref="C2017:D2017"/>
    <mergeCell ref="F2017:H2017"/>
    <mergeCell ref="I2017:J2017"/>
    <mergeCell ref="C2002:D2002"/>
    <mergeCell ref="F2002:H2002"/>
    <mergeCell ref="I2002:J2002"/>
    <mergeCell ref="C2005:D2005"/>
    <mergeCell ref="F2005:H2005"/>
    <mergeCell ref="I2005:J2005"/>
    <mergeCell ref="C2006:D2006"/>
    <mergeCell ref="F2006:H2006"/>
    <mergeCell ref="I2006:J2006"/>
    <mergeCell ref="C2007:D2007"/>
    <mergeCell ref="F2007:H2007"/>
    <mergeCell ref="I2007:J2007"/>
    <mergeCell ref="C2008:D2008"/>
    <mergeCell ref="F2008:H2008"/>
    <mergeCell ref="I2008:J2008"/>
    <mergeCell ref="C2009:D2009"/>
    <mergeCell ref="F2009:H2009"/>
    <mergeCell ref="I2009:J2009"/>
    <mergeCell ref="C1996:D1996"/>
    <mergeCell ref="F1996:H1996"/>
    <mergeCell ref="I1996:J1996"/>
    <mergeCell ref="C1997:D1997"/>
    <mergeCell ref="F1997:H1997"/>
    <mergeCell ref="I1997:J1997"/>
    <mergeCell ref="C1998:D1998"/>
    <mergeCell ref="F1998:H1998"/>
    <mergeCell ref="I1998:J1998"/>
    <mergeCell ref="C1999:D1999"/>
    <mergeCell ref="F1999:H1999"/>
    <mergeCell ref="I1999:J1999"/>
    <mergeCell ref="C2000:D2000"/>
    <mergeCell ref="F2000:H2000"/>
    <mergeCell ref="I2000:J2000"/>
    <mergeCell ref="C2001:D2001"/>
    <mergeCell ref="F2001:H2001"/>
    <mergeCell ref="I2001:J2001"/>
    <mergeCell ref="C1988:D1988"/>
    <mergeCell ref="F1988:H1988"/>
    <mergeCell ref="I1988:J1988"/>
    <mergeCell ref="C1989:D1989"/>
    <mergeCell ref="F1989:H1989"/>
    <mergeCell ref="I1989:J1989"/>
    <mergeCell ref="C1990:D1990"/>
    <mergeCell ref="F1990:H1990"/>
    <mergeCell ref="I1990:J1990"/>
    <mergeCell ref="C1991:D1991"/>
    <mergeCell ref="F1991:H1991"/>
    <mergeCell ref="I1991:J1991"/>
    <mergeCell ref="C1992:D1992"/>
    <mergeCell ref="F1992:H1992"/>
    <mergeCell ref="I1992:J1992"/>
    <mergeCell ref="C1995:D1995"/>
    <mergeCell ref="F1995:H1995"/>
    <mergeCell ref="I1995:J1995"/>
    <mergeCell ref="C1980:D1980"/>
    <mergeCell ref="F1980:H1980"/>
    <mergeCell ref="I1980:J1980"/>
    <mergeCell ref="C1981:D1981"/>
    <mergeCell ref="F1981:H1981"/>
    <mergeCell ref="I1981:J1981"/>
    <mergeCell ref="C1982:D1982"/>
    <mergeCell ref="F1982:H1982"/>
    <mergeCell ref="I1982:J1982"/>
    <mergeCell ref="C1985:D1985"/>
    <mergeCell ref="F1985:H1985"/>
    <mergeCell ref="I1985:J1985"/>
    <mergeCell ref="C1986:D1986"/>
    <mergeCell ref="F1986:H1986"/>
    <mergeCell ref="I1986:J1986"/>
    <mergeCell ref="C1987:D1987"/>
    <mergeCell ref="F1987:H1987"/>
    <mergeCell ref="I1987:J1987"/>
    <mergeCell ref="C1972:D1972"/>
    <mergeCell ref="F1972:H1972"/>
    <mergeCell ref="I1972:J1972"/>
    <mergeCell ref="C1975:D1975"/>
    <mergeCell ref="F1975:H1975"/>
    <mergeCell ref="I1975:J1975"/>
    <mergeCell ref="C1976:D1976"/>
    <mergeCell ref="F1976:H1976"/>
    <mergeCell ref="I1976:J1976"/>
    <mergeCell ref="C1977:D1977"/>
    <mergeCell ref="F1977:H1977"/>
    <mergeCell ref="I1977:J1977"/>
    <mergeCell ref="C1978:D1978"/>
    <mergeCell ref="F1978:H1978"/>
    <mergeCell ref="I1978:J1978"/>
    <mergeCell ref="C1979:D1979"/>
    <mergeCell ref="F1979:H1979"/>
    <mergeCell ref="I1979:J1979"/>
    <mergeCell ref="C1966:D1966"/>
    <mergeCell ref="F1966:H1966"/>
    <mergeCell ref="I1966:J1966"/>
    <mergeCell ref="C1967:D1967"/>
    <mergeCell ref="F1967:H1967"/>
    <mergeCell ref="I1967:J1967"/>
    <mergeCell ref="C1968:D1968"/>
    <mergeCell ref="F1968:H1968"/>
    <mergeCell ref="I1968:J1968"/>
    <mergeCell ref="C1969:D1969"/>
    <mergeCell ref="F1969:H1969"/>
    <mergeCell ref="I1969:J1969"/>
    <mergeCell ref="C1970:D1970"/>
    <mergeCell ref="F1970:H1970"/>
    <mergeCell ref="I1970:J1970"/>
    <mergeCell ref="C1971:D1971"/>
    <mergeCell ref="F1971:H1971"/>
    <mergeCell ref="I1971:J1971"/>
    <mergeCell ref="C1958:D1958"/>
    <mergeCell ref="F1958:H1958"/>
    <mergeCell ref="I1958:J1958"/>
    <mergeCell ref="C1959:D1959"/>
    <mergeCell ref="F1959:H1959"/>
    <mergeCell ref="I1959:J1959"/>
    <mergeCell ref="C1960:D1960"/>
    <mergeCell ref="F1960:H1960"/>
    <mergeCell ref="I1960:J1960"/>
    <mergeCell ref="C1961:D1961"/>
    <mergeCell ref="F1961:H1961"/>
    <mergeCell ref="I1961:J1961"/>
    <mergeCell ref="C1962:D1962"/>
    <mergeCell ref="F1962:H1962"/>
    <mergeCell ref="I1962:J1962"/>
    <mergeCell ref="C1965:D1965"/>
    <mergeCell ref="F1965:H1965"/>
    <mergeCell ref="I1965:J1965"/>
    <mergeCell ref="C1950:D1950"/>
    <mergeCell ref="F1950:H1950"/>
    <mergeCell ref="I1950:J1950"/>
    <mergeCell ref="C1951:D1951"/>
    <mergeCell ref="F1951:H1951"/>
    <mergeCell ref="I1951:J1951"/>
    <mergeCell ref="C1952:D1952"/>
    <mergeCell ref="F1952:H1952"/>
    <mergeCell ref="I1952:J1952"/>
    <mergeCell ref="C1955:D1955"/>
    <mergeCell ref="F1955:H1955"/>
    <mergeCell ref="I1955:J1955"/>
    <mergeCell ref="C1956:D1956"/>
    <mergeCell ref="F1956:H1956"/>
    <mergeCell ref="I1956:J1956"/>
    <mergeCell ref="C1957:D1957"/>
    <mergeCell ref="F1957:H1957"/>
    <mergeCell ref="I1957:J1957"/>
    <mergeCell ref="C1942:D1942"/>
    <mergeCell ref="F1942:H1942"/>
    <mergeCell ref="I1942:J1942"/>
    <mergeCell ref="C1945:D1945"/>
    <mergeCell ref="F1945:H1945"/>
    <mergeCell ref="I1945:J1945"/>
    <mergeCell ref="C1946:D1946"/>
    <mergeCell ref="F1946:H1946"/>
    <mergeCell ref="I1946:J1946"/>
    <mergeCell ref="C1947:D1947"/>
    <mergeCell ref="F1947:H1947"/>
    <mergeCell ref="I1947:J1947"/>
    <mergeCell ref="C1948:D1948"/>
    <mergeCell ref="F1948:H1948"/>
    <mergeCell ref="I1948:J1948"/>
    <mergeCell ref="C1949:D1949"/>
    <mergeCell ref="F1949:H1949"/>
    <mergeCell ref="I1949:J1949"/>
    <mergeCell ref="C1936:D1936"/>
    <mergeCell ref="F1936:H1936"/>
    <mergeCell ref="I1936:J1936"/>
    <mergeCell ref="C1937:D1937"/>
    <mergeCell ref="F1937:H1937"/>
    <mergeCell ref="I1937:J1937"/>
    <mergeCell ref="C1938:D1938"/>
    <mergeCell ref="F1938:H1938"/>
    <mergeCell ref="I1938:J1938"/>
    <mergeCell ref="C1939:D1939"/>
    <mergeCell ref="F1939:H1939"/>
    <mergeCell ref="I1939:J1939"/>
    <mergeCell ref="C1940:D1940"/>
    <mergeCell ref="F1940:H1940"/>
    <mergeCell ref="I1940:J1940"/>
    <mergeCell ref="C1941:D1941"/>
    <mergeCell ref="F1941:H1941"/>
    <mergeCell ref="I1941:J1941"/>
    <mergeCell ref="C1928:D1928"/>
    <mergeCell ref="F1928:H1928"/>
    <mergeCell ref="I1928:J1928"/>
    <mergeCell ref="C1929:D1929"/>
    <mergeCell ref="F1929:H1929"/>
    <mergeCell ref="I1929:J1929"/>
    <mergeCell ref="C1930:D1930"/>
    <mergeCell ref="F1930:H1930"/>
    <mergeCell ref="I1930:J1930"/>
    <mergeCell ref="C1931:D1931"/>
    <mergeCell ref="F1931:H1931"/>
    <mergeCell ref="I1931:J1931"/>
    <mergeCell ref="C1932:D1932"/>
    <mergeCell ref="F1932:H1932"/>
    <mergeCell ref="I1932:J1932"/>
    <mergeCell ref="C1935:D1935"/>
    <mergeCell ref="F1935:H1935"/>
    <mergeCell ref="I1935:J1935"/>
    <mergeCell ref="C1920:D1920"/>
    <mergeCell ref="F1920:H1920"/>
    <mergeCell ref="I1920:J1920"/>
    <mergeCell ref="C1921:D1921"/>
    <mergeCell ref="F1921:H1921"/>
    <mergeCell ref="I1921:J1921"/>
    <mergeCell ref="C1922:D1922"/>
    <mergeCell ref="F1922:H1922"/>
    <mergeCell ref="I1922:J1922"/>
    <mergeCell ref="C1925:D1925"/>
    <mergeCell ref="F1925:H1925"/>
    <mergeCell ref="I1925:J1925"/>
    <mergeCell ref="C1926:D1926"/>
    <mergeCell ref="F1926:H1926"/>
    <mergeCell ref="I1926:J1926"/>
    <mergeCell ref="C1927:D1927"/>
    <mergeCell ref="F1927:H1927"/>
    <mergeCell ref="I1927:J1927"/>
    <mergeCell ref="C1912:D1912"/>
    <mergeCell ref="F1912:H1912"/>
    <mergeCell ref="I1912:J1912"/>
    <mergeCell ref="C1915:D1915"/>
    <mergeCell ref="F1915:H1915"/>
    <mergeCell ref="I1915:J1915"/>
    <mergeCell ref="C1916:D1916"/>
    <mergeCell ref="F1916:H1916"/>
    <mergeCell ref="I1916:J1916"/>
    <mergeCell ref="C1917:D1917"/>
    <mergeCell ref="F1917:H1917"/>
    <mergeCell ref="I1917:J1917"/>
    <mergeCell ref="C1918:D1918"/>
    <mergeCell ref="F1918:H1918"/>
    <mergeCell ref="I1918:J1918"/>
    <mergeCell ref="C1919:D1919"/>
    <mergeCell ref="F1919:H1919"/>
    <mergeCell ref="I1919:J1919"/>
    <mergeCell ref="C1906:D1906"/>
    <mergeCell ref="F1906:H1906"/>
    <mergeCell ref="I1906:J1906"/>
    <mergeCell ref="C1907:D1907"/>
    <mergeCell ref="F1907:H1907"/>
    <mergeCell ref="I1907:J1907"/>
    <mergeCell ref="C1908:D1908"/>
    <mergeCell ref="F1908:H1908"/>
    <mergeCell ref="I1908:J1908"/>
    <mergeCell ref="C1909:D1909"/>
    <mergeCell ref="F1909:H1909"/>
    <mergeCell ref="I1909:J1909"/>
    <mergeCell ref="C1910:D1910"/>
    <mergeCell ref="F1910:H1910"/>
    <mergeCell ref="I1910:J1910"/>
    <mergeCell ref="C1911:D1911"/>
    <mergeCell ref="F1911:H1911"/>
    <mergeCell ref="I1911:J1911"/>
    <mergeCell ref="C1898:D1898"/>
    <mergeCell ref="F1898:H1898"/>
    <mergeCell ref="I1898:J1898"/>
    <mergeCell ref="C1899:D1899"/>
    <mergeCell ref="F1899:H1899"/>
    <mergeCell ref="I1899:J1899"/>
    <mergeCell ref="C1900:D1900"/>
    <mergeCell ref="F1900:H1900"/>
    <mergeCell ref="I1900:J1900"/>
    <mergeCell ref="C1901:D1901"/>
    <mergeCell ref="F1901:H1901"/>
    <mergeCell ref="I1901:J1901"/>
    <mergeCell ref="C1902:D1902"/>
    <mergeCell ref="F1902:H1902"/>
    <mergeCell ref="I1902:J1902"/>
    <mergeCell ref="C1905:D1905"/>
    <mergeCell ref="F1905:H1905"/>
    <mergeCell ref="I1905:J1905"/>
    <mergeCell ref="C1890:D1890"/>
    <mergeCell ref="F1890:H1890"/>
    <mergeCell ref="I1890:J1890"/>
    <mergeCell ref="C1891:D1891"/>
    <mergeCell ref="F1891:H1891"/>
    <mergeCell ref="I1891:J1891"/>
    <mergeCell ref="C1892:D1892"/>
    <mergeCell ref="F1892:H1892"/>
    <mergeCell ref="I1892:J1892"/>
    <mergeCell ref="C1895:D1895"/>
    <mergeCell ref="F1895:H1895"/>
    <mergeCell ref="I1895:J1895"/>
    <mergeCell ref="C1896:D1896"/>
    <mergeCell ref="F1896:H1896"/>
    <mergeCell ref="I1896:J1896"/>
    <mergeCell ref="C1897:D1897"/>
    <mergeCell ref="F1897:H1897"/>
    <mergeCell ref="I1897:J1897"/>
    <mergeCell ref="C1882:D1882"/>
    <mergeCell ref="F1882:H1882"/>
    <mergeCell ref="I1882:J1882"/>
    <mergeCell ref="C1885:D1885"/>
    <mergeCell ref="F1885:H1885"/>
    <mergeCell ref="I1885:J1885"/>
    <mergeCell ref="C1886:D1886"/>
    <mergeCell ref="F1886:H1886"/>
    <mergeCell ref="I1886:J1886"/>
    <mergeCell ref="C1887:D1887"/>
    <mergeCell ref="F1887:H1887"/>
    <mergeCell ref="I1887:J1887"/>
    <mergeCell ref="C1888:D1888"/>
    <mergeCell ref="F1888:H1888"/>
    <mergeCell ref="I1888:J1888"/>
    <mergeCell ref="C1889:D1889"/>
    <mergeCell ref="F1889:H1889"/>
    <mergeCell ref="I1889:J1889"/>
    <mergeCell ref="C1876:D1876"/>
    <mergeCell ref="F1876:H1876"/>
    <mergeCell ref="I1876:J1876"/>
    <mergeCell ref="C1877:D1877"/>
    <mergeCell ref="F1877:H1877"/>
    <mergeCell ref="I1877:J1877"/>
    <mergeCell ref="C1878:D1878"/>
    <mergeCell ref="F1878:H1878"/>
    <mergeCell ref="I1878:J1878"/>
    <mergeCell ref="C1879:D1879"/>
    <mergeCell ref="F1879:H1879"/>
    <mergeCell ref="I1879:J1879"/>
    <mergeCell ref="C1880:D1880"/>
    <mergeCell ref="F1880:H1880"/>
    <mergeCell ref="I1880:J1880"/>
    <mergeCell ref="C1881:D1881"/>
    <mergeCell ref="F1881:H1881"/>
    <mergeCell ref="I1881:J1881"/>
    <mergeCell ref="C1868:D1868"/>
    <mergeCell ref="F1868:H1868"/>
    <mergeCell ref="I1868:J1868"/>
    <mergeCell ref="C1869:D1869"/>
    <mergeCell ref="F1869:H1869"/>
    <mergeCell ref="I1869:J1869"/>
    <mergeCell ref="C1870:D1870"/>
    <mergeCell ref="F1870:H1870"/>
    <mergeCell ref="I1870:J1870"/>
    <mergeCell ref="C1871:D1871"/>
    <mergeCell ref="F1871:H1871"/>
    <mergeCell ref="I1871:J1871"/>
    <mergeCell ref="C1872:D1872"/>
    <mergeCell ref="F1872:H1872"/>
    <mergeCell ref="I1872:J1872"/>
    <mergeCell ref="C1875:D1875"/>
    <mergeCell ref="F1875:H1875"/>
    <mergeCell ref="I1875:J1875"/>
    <mergeCell ref="C1860:D1860"/>
    <mergeCell ref="F1860:H1860"/>
    <mergeCell ref="I1860:J1860"/>
    <mergeCell ref="C1861:D1861"/>
    <mergeCell ref="F1861:H1861"/>
    <mergeCell ref="I1861:J1861"/>
    <mergeCell ref="C1862:D1862"/>
    <mergeCell ref="F1862:H1862"/>
    <mergeCell ref="I1862:J1862"/>
    <mergeCell ref="C1865:D1865"/>
    <mergeCell ref="F1865:H1865"/>
    <mergeCell ref="I1865:J1865"/>
    <mergeCell ref="C1866:D1866"/>
    <mergeCell ref="F1866:H1866"/>
    <mergeCell ref="I1866:J1866"/>
    <mergeCell ref="C1867:D1867"/>
    <mergeCell ref="F1867:H1867"/>
    <mergeCell ref="I1867:J1867"/>
    <mergeCell ref="C1852:D1852"/>
    <mergeCell ref="F1852:H1852"/>
    <mergeCell ref="I1852:J1852"/>
    <mergeCell ref="C1855:D1855"/>
    <mergeCell ref="F1855:H1855"/>
    <mergeCell ref="I1855:J1855"/>
    <mergeCell ref="C1856:D1856"/>
    <mergeCell ref="F1856:H1856"/>
    <mergeCell ref="I1856:J1856"/>
    <mergeCell ref="C1857:D1857"/>
    <mergeCell ref="F1857:H1857"/>
    <mergeCell ref="I1857:J1857"/>
    <mergeCell ref="C1858:D1858"/>
    <mergeCell ref="F1858:H1858"/>
    <mergeCell ref="I1858:J1858"/>
    <mergeCell ref="C1859:D1859"/>
    <mergeCell ref="F1859:H1859"/>
    <mergeCell ref="I1859:J1859"/>
    <mergeCell ref="C1846:D1846"/>
    <mergeCell ref="F1846:H1846"/>
    <mergeCell ref="I1846:J1846"/>
    <mergeCell ref="C1847:D1847"/>
    <mergeCell ref="F1847:H1847"/>
    <mergeCell ref="I1847:J1847"/>
    <mergeCell ref="C1848:D1848"/>
    <mergeCell ref="F1848:H1848"/>
    <mergeCell ref="I1848:J1848"/>
    <mergeCell ref="C1849:D1849"/>
    <mergeCell ref="F1849:H1849"/>
    <mergeCell ref="I1849:J1849"/>
    <mergeCell ref="C1850:D1850"/>
    <mergeCell ref="F1850:H1850"/>
    <mergeCell ref="I1850:J1850"/>
    <mergeCell ref="C1851:D1851"/>
    <mergeCell ref="F1851:H1851"/>
    <mergeCell ref="I1851:J1851"/>
    <mergeCell ref="C1838:D1838"/>
    <mergeCell ref="F1838:H1838"/>
    <mergeCell ref="I1838:J1838"/>
    <mergeCell ref="C1839:D1839"/>
    <mergeCell ref="F1839:H1839"/>
    <mergeCell ref="I1839:J1839"/>
    <mergeCell ref="C1840:D1840"/>
    <mergeCell ref="F1840:H1840"/>
    <mergeCell ref="I1840:J1840"/>
    <mergeCell ref="C1841:D1841"/>
    <mergeCell ref="F1841:H1841"/>
    <mergeCell ref="I1841:J1841"/>
    <mergeCell ref="C1842:D1842"/>
    <mergeCell ref="F1842:H1842"/>
    <mergeCell ref="I1842:J1842"/>
    <mergeCell ref="C1845:D1845"/>
    <mergeCell ref="F1845:H1845"/>
    <mergeCell ref="I1845:J1845"/>
    <mergeCell ref="C1830:D1830"/>
    <mergeCell ref="F1830:H1830"/>
    <mergeCell ref="I1830:J1830"/>
    <mergeCell ref="C1831:D1831"/>
    <mergeCell ref="F1831:H1831"/>
    <mergeCell ref="I1831:J1831"/>
    <mergeCell ref="C1832:D1832"/>
    <mergeCell ref="F1832:H1832"/>
    <mergeCell ref="I1832:J1832"/>
    <mergeCell ref="C1835:D1835"/>
    <mergeCell ref="F1835:H1835"/>
    <mergeCell ref="I1835:J1835"/>
    <mergeCell ref="C1836:D1836"/>
    <mergeCell ref="F1836:H1836"/>
    <mergeCell ref="I1836:J1836"/>
    <mergeCell ref="C1837:D1837"/>
    <mergeCell ref="F1837:H1837"/>
    <mergeCell ref="I1837:J1837"/>
    <mergeCell ref="C1822:D1822"/>
    <mergeCell ref="F1822:H1822"/>
    <mergeCell ref="I1822:J1822"/>
    <mergeCell ref="C1825:D1825"/>
    <mergeCell ref="F1825:H1825"/>
    <mergeCell ref="I1825:J1825"/>
    <mergeCell ref="C1826:D1826"/>
    <mergeCell ref="F1826:H1826"/>
    <mergeCell ref="I1826:J1826"/>
    <mergeCell ref="C1827:D1827"/>
    <mergeCell ref="F1827:H1827"/>
    <mergeCell ref="I1827:J1827"/>
    <mergeCell ref="C1828:D1828"/>
    <mergeCell ref="F1828:H1828"/>
    <mergeCell ref="I1828:J1828"/>
    <mergeCell ref="C1829:D1829"/>
    <mergeCell ref="F1829:H1829"/>
    <mergeCell ref="I1829:J1829"/>
    <mergeCell ref="C1816:D1816"/>
    <mergeCell ref="F1816:H1816"/>
    <mergeCell ref="I1816:J1816"/>
    <mergeCell ref="C1817:D1817"/>
    <mergeCell ref="F1817:H1817"/>
    <mergeCell ref="I1817:J1817"/>
    <mergeCell ref="C1818:D1818"/>
    <mergeCell ref="F1818:H1818"/>
    <mergeCell ref="I1818:J1818"/>
    <mergeCell ref="C1819:D1819"/>
    <mergeCell ref="F1819:H1819"/>
    <mergeCell ref="I1819:J1819"/>
    <mergeCell ref="C1820:D1820"/>
    <mergeCell ref="F1820:H1820"/>
    <mergeCell ref="I1820:J1820"/>
    <mergeCell ref="C1821:D1821"/>
    <mergeCell ref="F1821:H1821"/>
    <mergeCell ref="I1821:J1821"/>
    <mergeCell ref="C1808:D1808"/>
    <mergeCell ref="F1808:H1808"/>
    <mergeCell ref="I1808:J1808"/>
    <mergeCell ref="C1809:D1809"/>
    <mergeCell ref="F1809:H1809"/>
    <mergeCell ref="I1809:J1809"/>
    <mergeCell ref="C1810:D1810"/>
    <mergeCell ref="F1810:H1810"/>
    <mergeCell ref="I1810:J1810"/>
    <mergeCell ref="C1811:D1811"/>
    <mergeCell ref="F1811:H1811"/>
    <mergeCell ref="I1811:J1811"/>
    <mergeCell ref="C1812:D1812"/>
    <mergeCell ref="F1812:H1812"/>
    <mergeCell ref="I1812:J1812"/>
    <mergeCell ref="C1815:D1815"/>
    <mergeCell ref="F1815:H1815"/>
    <mergeCell ref="I1815:J1815"/>
    <mergeCell ref="C1800:D1800"/>
    <mergeCell ref="F1800:H1800"/>
    <mergeCell ref="I1800:J1800"/>
    <mergeCell ref="C1801:D1801"/>
    <mergeCell ref="F1801:H1801"/>
    <mergeCell ref="I1801:J1801"/>
    <mergeCell ref="C1802:D1802"/>
    <mergeCell ref="F1802:H1802"/>
    <mergeCell ref="I1802:J1802"/>
    <mergeCell ref="C1805:D1805"/>
    <mergeCell ref="F1805:H1805"/>
    <mergeCell ref="I1805:J1805"/>
    <mergeCell ref="C1806:D1806"/>
    <mergeCell ref="F1806:H1806"/>
    <mergeCell ref="I1806:J1806"/>
    <mergeCell ref="C1807:D1807"/>
    <mergeCell ref="F1807:H1807"/>
    <mergeCell ref="I1807:J1807"/>
    <mergeCell ref="C1792:D1792"/>
    <mergeCell ref="F1792:H1792"/>
    <mergeCell ref="I1792:J1792"/>
    <mergeCell ref="C1795:D1795"/>
    <mergeCell ref="F1795:H1795"/>
    <mergeCell ref="I1795:J1795"/>
    <mergeCell ref="C1796:D1796"/>
    <mergeCell ref="F1796:H1796"/>
    <mergeCell ref="I1796:J1796"/>
    <mergeCell ref="C1797:D1797"/>
    <mergeCell ref="F1797:H1797"/>
    <mergeCell ref="I1797:J1797"/>
    <mergeCell ref="C1798:D1798"/>
    <mergeCell ref="F1798:H1798"/>
    <mergeCell ref="I1798:J1798"/>
    <mergeCell ref="C1799:D1799"/>
    <mergeCell ref="F1799:H1799"/>
    <mergeCell ref="I1799:J1799"/>
    <mergeCell ref="C1786:D1786"/>
    <mergeCell ref="F1786:H1786"/>
    <mergeCell ref="I1786:J1786"/>
    <mergeCell ref="C1787:D1787"/>
    <mergeCell ref="F1787:H1787"/>
    <mergeCell ref="I1787:J1787"/>
    <mergeCell ref="C1788:D1788"/>
    <mergeCell ref="F1788:H1788"/>
    <mergeCell ref="I1788:J1788"/>
    <mergeCell ref="C1789:D1789"/>
    <mergeCell ref="F1789:H1789"/>
    <mergeCell ref="I1789:J1789"/>
    <mergeCell ref="C1790:D1790"/>
    <mergeCell ref="F1790:H1790"/>
    <mergeCell ref="I1790:J1790"/>
    <mergeCell ref="C1791:D1791"/>
    <mergeCell ref="F1791:H1791"/>
    <mergeCell ref="I1791:J1791"/>
    <mergeCell ref="C1777:D1777"/>
    <mergeCell ref="F1777:H1777"/>
    <mergeCell ref="I1777:J1777"/>
    <mergeCell ref="C1778:D1778"/>
    <mergeCell ref="F1778:H1778"/>
    <mergeCell ref="I1778:J1778"/>
    <mergeCell ref="C1779:D1779"/>
    <mergeCell ref="F1779:H1779"/>
    <mergeCell ref="I1779:J1779"/>
    <mergeCell ref="C1780:D1780"/>
    <mergeCell ref="F1780:H1780"/>
    <mergeCell ref="I1780:J1780"/>
    <mergeCell ref="C1781:D1781"/>
    <mergeCell ref="F1781:H1781"/>
    <mergeCell ref="I1781:J1781"/>
    <mergeCell ref="C1785:D1785"/>
    <mergeCell ref="F1785:H1785"/>
    <mergeCell ref="I1785:J1785"/>
    <mergeCell ref="C1769:D1769"/>
    <mergeCell ref="F1769:H1769"/>
    <mergeCell ref="I1769:J1769"/>
    <mergeCell ref="C1770:D1770"/>
    <mergeCell ref="F1770:H1770"/>
    <mergeCell ref="I1770:J1770"/>
    <mergeCell ref="C1771:D1771"/>
    <mergeCell ref="F1771:H1771"/>
    <mergeCell ref="I1771:J1771"/>
    <mergeCell ref="C1774:D1774"/>
    <mergeCell ref="F1774:H1774"/>
    <mergeCell ref="I1774:J1774"/>
    <mergeCell ref="C1775:D1775"/>
    <mergeCell ref="F1775:H1775"/>
    <mergeCell ref="I1775:J1775"/>
    <mergeCell ref="C1776:D1776"/>
    <mergeCell ref="F1776:H1776"/>
    <mergeCell ref="I1776:J1776"/>
    <mergeCell ref="C1761:D1761"/>
    <mergeCell ref="F1761:H1761"/>
    <mergeCell ref="I1761:J1761"/>
    <mergeCell ref="C1764:D1764"/>
    <mergeCell ref="F1764:H1764"/>
    <mergeCell ref="I1764:J1764"/>
    <mergeCell ref="C1765:D1765"/>
    <mergeCell ref="F1765:H1765"/>
    <mergeCell ref="I1765:J1765"/>
    <mergeCell ref="C1766:D1766"/>
    <mergeCell ref="F1766:H1766"/>
    <mergeCell ref="I1766:J1766"/>
    <mergeCell ref="C1767:D1767"/>
    <mergeCell ref="F1767:H1767"/>
    <mergeCell ref="I1767:J1767"/>
    <mergeCell ref="C1768:D1768"/>
    <mergeCell ref="F1768:H1768"/>
    <mergeCell ref="I1768:J1768"/>
    <mergeCell ref="C1755:D1755"/>
    <mergeCell ref="F1755:H1755"/>
    <mergeCell ref="I1755:J1755"/>
    <mergeCell ref="C1756:D1756"/>
    <mergeCell ref="F1756:H1756"/>
    <mergeCell ref="I1756:J1756"/>
    <mergeCell ref="C1757:D1757"/>
    <mergeCell ref="F1757:H1757"/>
    <mergeCell ref="I1757:J1757"/>
    <mergeCell ref="C1758:D1758"/>
    <mergeCell ref="F1758:H1758"/>
    <mergeCell ref="I1758:J1758"/>
    <mergeCell ref="C1759:D1759"/>
    <mergeCell ref="F1759:H1759"/>
    <mergeCell ref="I1759:J1759"/>
    <mergeCell ref="C1760:D1760"/>
    <mergeCell ref="F1760:H1760"/>
    <mergeCell ref="I1760:J1760"/>
    <mergeCell ref="C1747:D1747"/>
    <mergeCell ref="F1747:H1747"/>
    <mergeCell ref="I1747:J1747"/>
    <mergeCell ref="C1748:D1748"/>
    <mergeCell ref="F1748:H1748"/>
    <mergeCell ref="I1748:J1748"/>
    <mergeCell ref="C1749:D1749"/>
    <mergeCell ref="F1749:H1749"/>
    <mergeCell ref="I1749:J1749"/>
    <mergeCell ref="C1750:D1750"/>
    <mergeCell ref="F1750:H1750"/>
    <mergeCell ref="I1750:J1750"/>
    <mergeCell ref="C1751:D1751"/>
    <mergeCell ref="F1751:H1751"/>
    <mergeCell ref="I1751:J1751"/>
    <mergeCell ref="C1754:D1754"/>
    <mergeCell ref="F1754:H1754"/>
    <mergeCell ref="I1754:J1754"/>
    <mergeCell ref="C1739:D1739"/>
    <mergeCell ref="F1739:H1739"/>
    <mergeCell ref="I1739:J1739"/>
    <mergeCell ref="C1740:D1740"/>
    <mergeCell ref="F1740:H1740"/>
    <mergeCell ref="I1740:J1740"/>
    <mergeCell ref="C1741:D1741"/>
    <mergeCell ref="F1741:H1741"/>
    <mergeCell ref="I1741:J1741"/>
    <mergeCell ref="C1744:D1744"/>
    <mergeCell ref="F1744:H1744"/>
    <mergeCell ref="I1744:J1744"/>
    <mergeCell ref="C1745:D1745"/>
    <mergeCell ref="F1745:H1745"/>
    <mergeCell ref="I1745:J1745"/>
    <mergeCell ref="C1746:D1746"/>
    <mergeCell ref="F1746:H1746"/>
    <mergeCell ref="I1746:J1746"/>
    <mergeCell ref="C1731:D1731"/>
    <mergeCell ref="F1731:H1731"/>
    <mergeCell ref="I1731:J1731"/>
    <mergeCell ref="C1734:D1734"/>
    <mergeCell ref="F1734:H1734"/>
    <mergeCell ref="I1734:J1734"/>
    <mergeCell ref="C1735:D1735"/>
    <mergeCell ref="F1735:H1735"/>
    <mergeCell ref="I1735:J1735"/>
    <mergeCell ref="C1736:D1736"/>
    <mergeCell ref="F1736:H1736"/>
    <mergeCell ref="I1736:J1736"/>
    <mergeCell ref="C1737:D1737"/>
    <mergeCell ref="F1737:H1737"/>
    <mergeCell ref="I1737:J1737"/>
    <mergeCell ref="C1738:D1738"/>
    <mergeCell ref="F1738:H1738"/>
    <mergeCell ref="I1738:J1738"/>
    <mergeCell ref="C1725:D1725"/>
    <mergeCell ref="F1725:H1725"/>
    <mergeCell ref="I1725:J1725"/>
    <mergeCell ref="C1726:D1726"/>
    <mergeCell ref="F1726:H1726"/>
    <mergeCell ref="I1726:J1726"/>
    <mergeCell ref="C1727:D1727"/>
    <mergeCell ref="F1727:H1727"/>
    <mergeCell ref="I1727:J1727"/>
    <mergeCell ref="C1728:D1728"/>
    <mergeCell ref="F1728:H1728"/>
    <mergeCell ref="I1728:J1728"/>
    <mergeCell ref="C1729:D1729"/>
    <mergeCell ref="F1729:H1729"/>
    <mergeCell ref="I1729:J1729"/>
    <mergeCell ref="C1730:D1730"/>
    <mergeCell ref="F1730:H1730"/>
    <mergeCell ref="I1730:J1730"/>
    <mergeCell ref="C1717:D1717"/>
    <mergeCell ref="F1717:H1717"/>
    <mergeCell ref="I1717:J1717"/>
    <mergeCell ref="C1718:D1718"/>
    <mergeCell ref="F1718:H1718"/>
    <mergeCell ref="I1718:J1718"/>
    <mergeCell ref="C1719:D1719"/>
    <mergeCell ref="F1719:H1719"/>
    <mergeCell ref="I1719:J1719"/>
    <mergeCell ref="C1720:D1720"/>
    <mergeCell ref="F1720:H1720"/>
    <mergeCell ref="I1720:J1720"/>
    <mergeCell ref="C1721:D1721"/>
    <mergeCell ref="F1721:H1721"/>
    <mergeCell ref="I1721:J1721"/>
    <mergeCell ref="C1724:D1724"/>
    <mergeCell ref="F1724:H1724"/>
    <mergeCell ref="I1724:J1724"/>
    <mergeCell ref="C1709:D1709"/>
    <mergeCell ref="F1709:H1709"/>
    <mergeCell ref="I1709:J1709"/>
    <mergeCell ref="C1710:D1710"/>
    <mergeCell ref="F1710:H1710"/>
    <mergeCell ref="I1710:J1710"/>
    <mergeCell ref="C1711:D1711"/>
    <mergeCell ref="F1711:H1711"/>
    <mergeCell ref="I1711:J1711"/>
    <mergeCell ref="C1714:D1714"/>
    <mergeCell ref="F1714:H1714"/>
    <mergeCell ref="I1714:J1714"/>
    <mergeCell ref="C1715:D1715"/>
    <mergeCell ref="F1715:H1715"/>
    <mergeCell ref="I1715:J1715"/>
    <mergeCell ref="C1716:D1716"/>
    <mergeCell ref="F1716:H1716"/>
    <mergeCell ref="I1716:J1716"/>
    <mergeCell ref="C1701:D1701"/>
    <mergeCell ref="F1701:H1701"/>
    <mergeCell ref="I1701:J1701"/>
    <mergeCell ref="C1704:D1704"/>
    <mergeCell ref="F1704:H1704"/>
    <mergeCell ref="I1704:J1704"/>
    <mergeCell ref="C1705:D1705"/>
    <mergeCell ref="F1705:H1705"/>
    <mergeCell ref="I1705:J1705"/>
    <mergeCell ref="C1706:D1706"/>
    <mergeCell ref="F1706:H1706"/>
    <mergeCell ref="I1706:J1706"/>
    <mergeCell ref="C1707:D1707"/>
    <mergeCell ref="F1707:H1707"/>
    <mergeCell ref="I1707:J1707"/>
    <mergeCell ref="C1708:D1708"/>
    <mergeCell ref="F1708:H1708"/>
    <mergeCell ref="I1708:J1708"/>
    <mergeCell ref="C1695:D1695"/>
    <mergeCell ref="F1695:H1695"/>
    <mergeCell ref="I1695:J1695"/>
    <mergeCell ref="C1696:D1696"/>
    <mergeCell ref="F1696:H1696"/>
    <mergeCell ref="I1696:J1696"/>
    <mergeCell ref="C1697:D1697"/>
    <mergeCell ref="F1697:H1697"/>
    <mergeCell ref="I1697:J1697"/>
    <mergeCell ref="C1698:D1698"/>
    <mergeCell ref="F1698:H1698"/>
    <mergeCell ref="I1698:J1698"/>
    <mergeCell ref="C1699:D1699"/>
    <mergeCell ref="F1699:H1699"/>
    <mergeCell ref="I1699:J1699"/>
    <mergeCell ref="C1700:D1700"/>
    <mergeCell ref="F1700:H1700"/>
    <mergeCell ref="I1700:J1700"/>
    <mergeCell ref="C1687:D1687"/>
    <mergeCell ref="F1687:H1687"/>
    <mergeCell ref="I1687:J1687"/>
    <mergeCell ref="C1688:D1688"/>
    <mergeCell ref="F1688:H1688"/>
    <mergeCell ref="I1688:J1688"/>
    <mergeCell ref="C1689:D1689"/>
    <mergeCell ref="F1689:H1689"/>
    <mergeCell ref="I1689:J1689"/>
    <mergeCell ref="C1690:D1690"/>
    <mergeCell ref="F1690:H1690"/>
    <mergeCell ref="I1690:J1690"/>
    <mergeCell ref="C1691:D1691"/>
    <mergeCell ref="F1691:H1691"/>
    <mergeCell ref="I1691:J1691"/>
    <mergeCell ref="C1694:D1694"/>
    <mergeCell ref="F1694:H1694"/>
    <mergeCell ref="I1694:J1694"/>
    <mergeCell ref="C1679:D1679"/>
    <mergeCell ref="F1679:H1679"/>
    <mergeCell ref="I1679:J1679"/>
    <mergeCell ref="C1680:D1680"/>
    <mergeCell ref="F1680:H1680"/>
    <mergeCell ref="I1680:J1680"/>
    <mergeCell ref="C1681:D1681"/>
    <mergeCell ref="F1681:H1681"/>
    <mergeCell ref="I1681:J1681"/>
    <mergeCell ref="C1684:D1684"/>
    <mergeCell ref="F1684:H1684"/>
    <mergeCell ref="I1684:J1684"/>
    <mergeCell ref="C1685:D1685"/>
    <mergeCell ref="F1685:H1685"/>
    <mergeCell ref="I1685:J1685"/>
    <mergeCell ref="C1686:D1686"/>
    <mergeCell ref="F1686:H1686"/>
    <mergeCell ref="I1686:J1686"/>
    <mergeCell ref="C1671:D1671"/>
    <mergeCell ref="F1671:H1671"/>
    <mergeCell ref="I1671:J1671"/>
    <mergeCell ref="C1674:D1674"/>
    <mergeCell ref="F1674:H1674"/>
    <mergeCell ref="I1674:J1674"/>
    <mergeCell ref="C1675:D1675"/>
    <mergeCell ref="F1675:H1675"/>
    <mergeCell ref="I1675:J1675"/>
    <mergeCell ref="C1676:D1676"/>
    <mergeCell ref="F1676:H1676"/>
    <mergeCell ref="I1676:J1676"/>
    <mergeCell ref="C1677:D1677"/>
    <mergeCell ref="F1677:H1677"/>
    <mergeCell ref="I1677:J1677"/>
    <mergeCell ref="C1678:D1678"/>
    <mergeCell ref="F1678:H1678"/>
    <mergeCell ref="I1678:J1678"/>
    <mergeCell ref="C1665:D1665"/>
    <mergeCell ref="F1665:H1665"/>
    <mergeCell ref="I1665:J1665"/>
    <mergeCell ref="C1666:D1666"/>
    <mergeCell ref="F1666:H1666"/>
    <mergeCell ref="I1666:J1666"/>
    <mergeCell ref="C1667:D1667"/>
    <mergeCell ref="F1667:H1667"/>
    <mergeCell ref="I1667:J1667"/>
    <mergeCell ref="C1668:D1668"/>
    <mergeCell ref="F1668:H1668"/>
    <mergeCell ref="I1668:J1668"/>
    <mergeCell ref="C1669:D1669"/>
    <mergeCell ref="F1669:H1669"/>
    <mergeCell ref="I1669:J1669"/>
    <mergeCell ref="C1670:D1670"/>
    <mergeCell ref="F1670:H1670"/>
    <mergeCell ref="I1670:J1670"/>
    <mergeCell ref="C1657:D1657"/>
    <mergeCell ref="F1657:H1657"/>
    <mergeCell ref="I1657:J1657"/>
    <mergeCell ref="C1658:D1658"/>
    <mergeCell ref="F1658:H1658"/>
    <mergeCell ref="I1658:J1658"/>
    <mergeCell ref="C1659:D1659"/>
    <mergeCell ref="F1659:H1659"/>
    <mergeCell ref="I1659:J1659"/>
    <mergeCell ref="C1660:D1660"/>
    <mergeCell ref="F1660:H1660"/>
    <mergeCell ref="I1660:J1660"/>
    <mergeCell ref="C1661:D1661"/>
    <mergeCell ref="F1661:H1661"/>
    <mergeCell ref="I1661:J1661"/>
    <mergeCell ref="C1664:D1664"/>
    <mergeCell ref="F1664:H1664"/>
    <mergeCell ref="I1664:J1664"/>
    <mergeCell ref="C1649:D1649"/>
    <mergeCell ref="F1649:H1649"/>
    <mergeCell ref="I1649:J1649"/>
    <mergeCell ref="C1650:D1650"/>
    <mergeCell ref="F1650:H1650"/>
    <mergeCell ref="I1650:J1650"/>
    <mergeCell ref="C1651:D1651"/>
    <mergeCell ref="F1651:H1651"/>
    <mergeCell ref="I1651:J1651"/>
    <mergeCell ref="C1654:D1654"/>
    <mergeCell ref="F1654:H1654"/>
    <mergeCell ref="I1654:J1654"/>
    <mergeCell ref="C1655:D1655"/>
    <mergeCell ref="F1655:H1655"/>
    <mergeCell ref="I1655:J1655"/>
    <mergeCell ref="C1656:D1656"/>
    <mergeCell ref="F1656:H1656"/>
    <mergeCell ref="I1656:J1656"/>
    <mergeCell ref="C1641:D1641"/>
    <mergeCell ref="F1641:H1641"/>
    <mergeCell ref="I1641:J1641"/>
    <mergeCell ref="C1644:D1644"/>
    <mergeCell ref="F1644:H1644"/>
    <mergeCell ref="I1644:J1644"/>
    <mergeCell ref="C1645:D1645"/>
    <mergeCell ref="F1645:H1645"/>
    <mergeCell ref="I1645:J1645"/>
    <mergeCell ref="C1646:D1646"/>
    <mergeCell ref="F1646:H1646"/>
    <mergeCell ref="I1646:J1646"/>
    <mergeCell ref="C1647:D1647"/>
    <mergeCell ref="F1647:H1647"/>
    <mergeCell ref="I1647:J1647"/>
    <mergeCell ref="C1648:D1648"/>
    <mergeCell ref="F1648:H1648"/>
    <mergeCell ref="I1648:J1648"/>
    <mergeCell ref="C1635:D1635"/>
    <mergeCell ref="F1635:H1635"/>
    <mergeCell ref="I1635:J1635"/>
    <mergeCell ref="C1636:D1636"/>
    <mergeCell ref="F1636:H1636"/>
    <mergeCell ref="I1636:J1636"/>
    <mergeCell ref="C1637:D1637"/>
    <mergeCell ref="F1637:H1637"/>
    <mergeCell ref="I1637:J1637"/>
    <mergeCell ref="C1638:D1638"/>
    <mergeCell ref="F1638:H1638"/>
    <mergeCell ref="I1638:J1638"/>
    <mergeCell ref="C1639:D1639"/>
    <mergeCell ref="F1639:H1639"/>
    <mergeCell ref="I1639:J1639"/>
    <mergeCell ref="C1640:D1640"/>
    <mergeCell ref="F1640:H1640"/>
    <mergeCell ref="I1640:J1640"/>
    <mergeCell ref="C1627:D1627"/>
    <mergeCell ref="F1627:H1627"/>
    <mergeCell ref="I1627:J1627"/>
    <mergeCell ref="C1628:D1628"/>
    <mergeCell ref="F1628:H1628"/>
    <mergeCell ref="I1628:J1628"/>
    <mergeCell ref="C1629:D1629"/>
    <mergeCell ref="F1629:H1629"/>
    <mergeCell ref="I1629:J1629"/>
    <mergeCell ref="C1630:D1630"/>
    <mergeCell ref="F1630:H1630"/>
    <mergeCell ref="I1630:J1630"/>
    <mergeCell ref="C1631:D1631"/>
    <mergeCell ref="F1631:H1631"/>
    <mergeCell ref="I1631:J1631"/>
    <mergeCell ref="C1634:D1634"/>
    <mergeCell ref="F1634:H1634"/>
    <mergeCell ref="I1634:J1634"/>
    <mergeCell ref="C1619:D1619"/>
    <mergeCell ref="F1619:H1619"/>
    <mergeCell ref="I1619:J1619"/>
    <mergeCell ref="C1620:D1620"/>
    <mergeCell ref="F1620:H1620"/>
    <mergeCell ref="I1620:J1620"/>
    <mergeCell ref="C1621:D1621"/>
    <mergeCell ref="F1621:H1621"/>
    <mergeCell ref="I1621:J1621"/>
    <mergeCell ref="C1624:D1624"/>
    <mergeCell ref="F1624:H1624"/>
    <mergeCell ref="I1624:J1624"/>
    <mergeCell ref="C1625:D1625"/>
    <mergeCell ref="F1625:H1625"/>
    <mergeCell ref="I1625:J1625"/>
    <mergeCell ref="C1626:D1626"/>
    <mergeCell ref="F1626:H1626"/>
    <mergeCell ref="I1626:J1626"/>
    <mergeCell ref="C1611:D1611"/>
    <mergeCell ref="F1611:H1611"/>
    <mergeCell ref="I1611:J1611"/>
    <mergeCell ref="C1614:D1614"/>
    <mergeCell ref="F1614:H1614"/>
    <mergeCell ref="I1614:J1614"/>
    <mergeCell ref="C1615:D1615"/>
    <mergeCell ref="F1615:H1615"/>
    <mergeCell ref="I1615:J1615"/>
    <mergeCell ref="C1616:D1616"/>
    <mergeCell ref="F1616:H1616"/>
    <mergeCell ref="I1616:J1616"/>
    <mergeCell ref="C1617:D1617"/>
    <mergeCell ref="F1617:H1617"/>
    <mergeCell ref="I1617:J1617"/>
    <mergeCell ref="C1618:D1618"/>
    <mergeCell ref="F1618:H1618"/>
    <mergeCell ref="I1618:J1618"/>
    <mergeCell ref="C1605:D1605"/>
    <mergeCell ref="F1605:H1605"/>
    <mergeCell ref="I1605:J1605"/>
    <mergeCell ref="C1606:D1606"/>
    <mergeCell ref="F1606:H1606"/>
    <mergeCell ref="I1606:J1606"/>
    <mergeCell ref="C1607:D1607"/>
    <mergeCell ref="F1607:H1607"/>
    <mergeCell ref="I1607:J1607"/>
    <mergeCell ref="C1608:D1608"/>
    <mergeCell ref="F1608:H1608"/>
    <mergeCell ref="I1608:J1608"/>
    <mergeCell ref="C1609:D1609"/>
    <mergeCell ref="F1609:H1609"/>
    <mergeCell ref="I1609:J1609"/>
    <mergeCell ref="C1610:D1610"/>
    <mergeCell ref="F1610:H1610"/>
    <mergeCell ref="I1610:J1610"/>
    <mergeCell ref="C1597:D1597"/>
    <mergeCell ref="F1597:H1597"/>
    <mergeCell ref="I1597:J1597"/>
    <mergeCell ref="C1598:D1598"/>
    <mergeCell ref="F1598:H1598"/>
    <mergeCell ref="I1598:J1598"/>
    <mergeCell ref="C1599:D1599"/>
    <mergeCell ref="F1599:H1599"/>
    <mergeCell ref="I1599:J1599"/>
    <mergeCell ref="C1600:D1600"/>
    <mergeCell ref="F1600:H1600"/>
    <mergeCell ref="I1600:J1600"/>
    <mergeCell ref="C1601:D1601"/>
    <mergeCell ref="F1601:H1601"/>
    <mergeCell ref="I1601:J1601"/>
    <mergeCell ref="C1604:D1604"/>
    <mergeCell ref="F1604:H1604"/>
    <mergeCell ref="I1604:J1604"/>
    <mergeCell ref="C1280:D1280"/>
    <mergeCell ref="F1280:H1280"/>
    <mergeCell ref="I1280:J1280"/>
    <mergeCell ref="I1594:J1594"/>
    <mergeCell ref="C1595:D1595"/>
    <mergeCell ref="F1595:H1595"/>
    <mergeCell ref="I1595:J1595"/>
    <mergeCell ref="C1596:D1596"/>
    <mergeCell ref="F1596:H1596"/>
    <mergeCell ref="I1596:J1596"/>
    <mergeCell ref="C1285:D1285"/>
    <mergeCell ref="F1285:H1285"/>
    <mergeCell ref="I1285:J1285"/>
    <mergeCell ref="C1286:D1286"/>
    <mergeCell ref="F1286:H1286"/>
    <mergeCell ref="I1286:J1286"/>
    <mergeCell ref="C1287:D1287"/>
    <mergeCell ref="F1287:H1287"/>
    <mergeCell ref="I1287:J1287"/>
    <mergeCell ref="C1291:D1291"/>
    <mergeCell ref="F1291:H1291"/>
    <mergeCell ref="I1291:J1291"/>
    <mergeCell ref="C1294:D1294"/>
    <mergeCell ref="F1294:H1294"/>
    <mergeCell ref="I1294:J1294"/>
    <mergeCell ref="C1295:D1295"/>
    <mergeCell ref="F1295:H1295"/>
    <mergeCell ref="I1295:J1295"/>
    <mergeCell ref="C1288:D1288"/>
    <mergeCell ref="F1288:H1288"/>
    <mergeCell ref="I1288:J1288"/>
    <mergeCell ref="C1289:D1289"/>
    <mergeCell ref="C1274:D1274"/>
    <mergeCell ref="F1274:H1274"/>
    <mergeCell ref="I1274:J1274"/>
    <mergeCell ref="C1275:D1275"/>
    <mergeCell ref="F1275:H1275"/>
    <mergeCell ref="I1275:J1275"/>
    <mergeCell ref="C1276:D1276"/>
    <mergeCell ref="F1276:H1276"/>
    <mergeCell ref="I1276:J1276"/>
    <mergeCell ref="C1277:D1277"/>
    <mergeCell ref="F1277:H1277"/>
    <mergeCell ref="I1277:J1277"/>
    <mergeCell ref="C1278:D1278"/>
    <mergeCell ref="F1278:H1278"/>
    <mergeCell ref="I1278:J1278"/>
    <mergeCell ref="C1279:D1279"/>
    <mergeCell ref="F1279:H1279"/>
    <mergeCell ref="I1279:J1279"/>
    <mergeCell ref="C1266:D1266"/>
    <mergeCell ref="F1266:H1266"/>
    <mergeCell ref="I1266:J1266"/>
    <mergeCell ref="C1267:D1267"/>
    <mergeCell ref="F1267:H1267"/>
    <mergeCell ref="I1267:J1267"/>
    <mergeCell ref="C1268:D1268"/>
    <mergeCell ref="F1268:H1268"/>
    <mergeCell ref="I1268:J1268"/>
    <mergeCell ref="C1269:D1269"/>
    <mergeCell ref="F1269:H1269"/>
    <mergeCell ref="I1269:J1269"/>
    <mergeCell ref="C1270:D1270"/>
    <mergeCell ref="F1270:H1270"/>
    <mergeCell ref="I1270:J1270"/>
    <mergeCell ref="C1273:D1273"/>
    <mergeCell ref="F1273:H1273"/>
    <mergeCell ref="I1273:J1273"/>
    <mergeCell ref="C1258:D1258"/>
    <mergeCell ref="F1258:H1258"/>
    <mergeCell ref="I1258:J1258"/>
    <mergeCell ref="C1259:D1259"/>
    <mergeCell ref="F1259:H1259"/>
    <mergeCell ref="I1259:J1259"/>
    <mergeCell ref="C1260:D1260"/>
    <mergeCell ref="F1260:H1260"/>
    <mergeCell ref="I1260:J1260"/>
    <mergeCell ref="C1263:D1263"/>
    <mergeCell ref="F1263:H1263"/>
    <mergeCell ref="I1263:J1263"/>
    <mergeCell ref="C1264:D1264"/>
    <mergeCell ref="F1264:H1264"/>
    <mergeCell ref="I1264:J1264"/>
    <mergeCell ref="C1265:D1265"/>
    <mergeCell ref="F1265:H1265"/>
    <mergeCell ref="I1265:J1265"/>
    <mergeCell ref="C1250:D1250"/>
    <mergeCell ref="F1250:H1250"/>
    <mergeCell ref="I1250:J1250"/>
    <mergeCell ref="C1253:D1253"/>
    <mergeCell ref="F1253:H1253"/>
    <mergeCell ref="I1253:J1253"/>
    <mergeCell ref="C1254:D1254"/>
    <mergeCell ref="F1254:H1254"/>
    <mergeCell ref="I1254:J1254"/>
    <mergeCell ref="C1255:D1255"/>
    <mergeCell ref="F1255:H1255"/>
    <mergeCell ref="I1255:J1255"/>
    <mergeCell ref="C1256:D1256"/>
    <mergeCell ref="F1256:H1256"/>
    <mergeCell ref="I1256:J1256"/>
    <mergeCell ref="C1257:D1257"/>
    <mergeCell ref="F1257:H1257"/>
    <mergeCell ref="I1257:J1257"/>
    <mergeCell ref="C1244:D1244"/>
    <mergeCell ref="F1244:H1244"/>
    <mergeCell ref="I1244:J1244"/>
    <mergeCell ref="C1245:D1245"/>
    <mergeCell ref="F1245:H1245"/>
    <mergeCell ref="I1245:J1245"/>
    <mergeCell ref="C1246:D1246"/>
    <mergeCell ref="F1246:H1246"/>
    <mergeCell ref="I1246:J1246"/>
    <mergeCell ref="C1247:D1247"/>
    <mergeCell ref="F1247:H1247"/>
    <mergeCell ref="I1247:J1247"/>
    <mergeCell ref="C1248:D1248"/>
    <mergeCell ref="F1248:H1248"/>
    <mergeCell ref="I1248:J1248"/>
    <mergeCell ref="C1249:D1249"/>
    <mergeCell ref="F1249:H1249"/>
    <mergeCell ref="I1249:J1249"/>
    <mergeCell ref="C1236:D1236"/>
    <mergeCell ref="F1236:H1236"/>
    <mergeCell ref="I1236:J1236"/>
    <mergeCell ref="C1237:D1237"/>
    <mergeCell ref="F1237:H1237"/>
    <mergeCell ref="I1237:J1237"/>
    <mergeCell ref="C1238:D1238"/>
    <mergeCell ref="F1238:H1238"/>
    <mergeCell ref="I1238:J1238"/>
    <mergeCell ref="C1239:D1239"/>
    <mergeCell ref="F1239:H1239"/>
    <mergeCell ref="I1239:J1239"/>
    <mergeCell ref="C1240:D1240"/>
    <mergeCell ref="F1240:H1240"/>
    <mergeCell ref="I1240:J1240"/>
    <mergeCell ref="C1243:D1243"/>
    <mergeCell ref="F1243:H1243"/>
    <mergeCell ref="I1243:J1243"/>
    <mergeCell ref="C1228:D1228"/>
    <mergeCell ref="F1228:H1228"/>
    <mergeCell ref="I1228:J1228"/>
    <mergeCell ref="C1229:D1229"/>
    <mergeCell ref="F1229:H1229"/>
    <mergeCell ref="I1229:J1229"/>
    <mergeCell ref="C1230:D1230"/>
    <mergeCell ref="F1230:H1230"/>
    <mergeCell ref="I1230:J1230"/>
    <mergeCell ref="C1233:D1233"/>
    <mergeCell ref="F1233:H1233"/>
    <mergeCell ref="I1233:J1233"/>
    <mergeCell ref="C1234:D1234"/>
    <mergeCell ref="F1234:H1234"/>
    <mergeCell ref="I1234:J1234"/>
    <mergeCell ref="C1235:D1235"/>
    <mergeCell ref="F1235:H1235"/>
    <mergeCell ref="I1235:J1235"/>
    <mergeCell ref="C1220:D1220"/>
    <mergeCell ref="F1220:H1220"/>
    <mergeCell ref="I1220:J1220"/>
    <mergeCell ref="C1223:D1223"/>
    <mergeCell ref="F1223:H1223"/>
    <mergeCell ref="I1223:J1223"/>
    <mergeCell ref="C1224:D1224"/>
    <mergeCell ref="F1224:H1224"/>
    <mergeCell ref="I1224:J1224"/>
    <mergeCell ref="C1225:D1225"/>
    <mergeCell ref="F1225:H1225"/>
    <mergeCell ref="I1225:J1225"/>
    <mergeCell ref="C1226:D1226"/>
    <mergeCell ref="F1226:H1226"/>
    <mergeCell ref="I1226:J1226"/>
    <mergeCell ref="C1227:D1227"/>
    <mergeCell ref="F1227:H1227"/>
    <mergeCell ref="I1227:J1227"/>
    <mergeCell ref="C1214:D1214"/>
    <mergeCell ref="F1214:H1214"/>
    <mergeCell ref="I1214:J1214"/>
    <mergeCell ref="C1215:D1215"/>
    <mergeCell ref="F1215:H1215"/>
    <mergeCell ref="I1215:J1215"/>
    <mergeCell ref="C1216:D1216"/>
    <mergeCell ref="F1216:H1216"/>
    <mergeCell ref="I1216:J1216"/>
    <mergeCell ref="C1217:D1217"/>
    <mergeCell ref="F1217:H1217"/>
    <mergeCell ref="I1217:J1217"/>
    <mergeCell ref="C1218:D1218"/>
    <mergeCell ref="F1218:H1218"/>
    <mergeCell ref="I1218:J1218"/>
    <mergeCell ref="C1219:D1219"/>
    <mergeCell ref="F1219:H1219"/>
    <mergeCell ref="I1219:J1219"/>
    <mergeCell ref="C1206:D1206"/>
    <mergeCell ref="F1206:H1206"/>
    <mergeCell ref="I1206:J1206"/>
    <mergeCell ref="C1207:D1207"/>
    <mergeCell ref="F1207:H1207"/>
    <mergeCell ref="I1207:J1207"/>
    <mergeCell ref="C1208:D1208"/>
    <mergeCell ref="F1208:H1208"/>
    <mergeCell ref="I1208:J1208"/>
    <mergeCell ref="C1209:D1209"/>
    <mergeCell ref="F1209:H1209"/>
    <mergeCell ref="I1209:J1209"/>
    <mergeCell ref="C1210:D1210"/>
    <mergeCell ref="F1210:H1210"/>
    <mergeCell ref="I1210:J1210"/>
    <mergeCell ref="C1213:D1213"/>
    <mergeCell ref="F1213:H1213"/>
    <mergeCell ref="I1213:J1213"/>
    <mergeCell ref="C1198:D1198"/>
    <mergeCell ref="F1198:H1198"/>
    <mergeCell ref="I1198:J1198"/>
    <mergeCell ref="C1199:D1199"/>
    <mergeCell ref="F1199:H1199"/>
    <mergeCell ref="I1199:J1199"/>
    <mergeCell ref="C1200:D1200"/>
    <mergeCell ref="F1200:H1200"/>
    <mergeCell ref="I1200:J1200"/>
    <mergeCell ref="C1203:D1203"/>
    <mergeCell ref="F1203:H1203"/>
    <mergeCell ref="I1203:J1203"/>
    <mergeCell ref="C1204:D1204"/>
    <mergeCell ref="F1204:H1204"/>
    <mergeCell ref="I1204:J1204"/>
    <mergeCell ref="C1205:D1205"/>
    <mergeCell ref="F1205:H1205"/>
    <mergeCell ref="I1205:J1205"/>
    <mergeCell ref="C1190:D1190"/>
    <mergeCell ref="F1190:H1190"/>
    <mergeCell ref="I1190:J1190"/>
    <mergeCell ref="C1193:D1193"/>
    <mergeCell ref="F1193:H1193"/>
    <mergeCell ref="I1193:J1193"/>
    <mergeCell ref="C1194:D1194"/>
    <mergeCell ref="F1194:H1194"/>
    <mergeCell ref="I1194:J1194"/>
    <mergeCell ref="C1195:D1195"/>
    <mergeCell ref="F1195:H1195"/>
    <mergeCell ref="I1195:J1195"/>
    <mergeCell ref="C1196:D1196"/>
    <mergeCell ref="F1196:H1196"/>
    <mergeCell ref="I1196:J1196"/>
    <mergeCell ref="C1197:D1197"/>
    <mergeCell ref="F1197:H1197"/>
    <mergeCell ref="I1197:J1197"/>
    <mergeCell ref="C1184:D1184"/>
    <mergeCell ref="F1184:H1184"/>
    <mergeCell ref="I1184:J1184"/>
    <mergeCell ref="C1185:D1185"/>
    <mergeCell ref="F1185:H1185"/>
    <mergeCell ref="I1185:J1185"/>
    <mergeCell ref="C1186:D1186"/>
    <mergeCell ref="F1186:H1186"/>
    <mergeCell ref="I1186:J1186"/>
    <mergeCell ref="C1187:D1187"/>
    <mergeCell ref="F1187:H1187"/>
    <mergeCell ref="I1187:J1187"/>
    <mergeCell ref="C1188:D1188"/>
    <mergeCell ref="F1188:H1188"/>
    <mergeCell ref="I1188:J1188"/>
    <mergeCell ref="C1189:D1189"/>
    <mergeCell ref="F1189:H1189"/>
    <mergeCell ref="I1189:J1189"/>
    <mergeCell ref="C1176:D1176"/>
    <mergeCell ref="F1176:H1176"/>
    <mergeCell ref="I1176:J1176"/>
    <mergeCell ref="C1177:D1177"/>
    <mergeCell ref="F1177:H1177"/>
    <mergeCell ref="I1177:J1177"/>
    <mergeCell ref="C1178:D1178"/>
    <mergeCell ref="F1178:H1178"/>
    <mergeCell ref="I1178:J1178"/>
    <mergeCell ref="C1179:D1179"/>
    <mergeCell ref="F1179:H1179"/>
    <mergeCell ref="I1179:J1179"/>
    <mergeCell ref="C1180:D1180"/>
    <mergeCell ref="F1180:H1180"/>
    <mergeCell ref="I1180:J1180"/>
    <mergeCell ref="C1183:D1183"/>
    <mergeCell ref="F1183:H1183"/>
    <mergeCell ref="I1183:J1183"/>
    <mergeCell ref="C1168:D1168"/>
    <mergeCell ref="F1168:H1168"/>
    <mergeCell ref="I1168:J1168"/>
    <mergeCell ref="C1169:D1169"/>
    <mergeCell ref="F1169:H1169"/>
    <mergeCell ref="I1169:J1169"/>
    <mergeCell ref="C1170:D1170"/>
    <mergeCell ref="F1170:H1170"/>
    <mergeCell ref="I1170:J1170"/>
    <mergeCell ref="C1173:D1173"/>
    <mergeCell ref="F1173:H1173"/>
    <mergeCell ref="I1173:J1173"/>
    <mergeCell ref="C1174:D1174"/>
    <mergeCell ref="F1174:H1174"/>
    <mergeCell ref="I1174:J1174"/>
    <mergeCell ref="C1175:D1175"/>
    <mergeCell ref="F1175:H1175"/>
    <mergeCell ref="I1175:J1175"/>
    <mergeCell ref="C1160:D1160"/>
    <mergeCell ref="F1160:H1160"/>
    <mergeCell ref="I1160:J1160"/>
    <mergeCell ref="C1163:D1163"/>
    <mergeCell ref="F1163:H1163"/>
    <mergeCell ref="I1163:J1163"/>
    <mergeCell ref="C1164:D1164"/>
    <mergeCell ref="F1164:H1164"/>
    <mergeCell ref="I1164:J1164"/>
    <mergeCell ref="C1165:D1165"/>
    <mergeCell ref="F1165:H1165"/>
    <mergeCell ref="I1165:J1165"/>
    <mergeCell ref="C1166:D1166"/>
    <mergeCell ref="F1166:H1166"/>
    <mergeCell ref="I1166:J1166"/>
    <mergeCell ref="C1167:D1167"/>
    <mergeCell ref="F1167:H1167"/>
    <mergeCell ref="I1167:J1167"/>
    <mergeCell ref="C1154:D1154"/>
    <mergeCell ref="F1154:H1154"/>
    <mergeCell ref="I1154:J1154"/>
    <mergeCell ref="C1155:D1155"/>
    <mergeCell ref="F1155:H1155"/>
    <mergeCell ref="I1155:J1155"/>
    <mergeCell ref="C1156:D1156"/>
    <mergeCell ref="F1156:H1156"/>
    <mergeCell ref="I1156:J1156"/>
    <mergeCell ref="C1157:D1157"/>
    <mergeCell ref="F1157:H1157"/>
    <mergeCell ref="I1157:J1157"/>
    <mergeCell ref="C1158:D1158"/>
    <mergeCell ref="F1158:H1158"/>
    <mergeCell ref="I1158:J1158"/>
    <mergeCell ref="C1159:D1159"/>
    <mergeCell ref="F1159:H1159"/>
    <mergeCell ref="I1159:J1159"/>
    <mergeCell ref="C1146:D1146"/>
    <mergeCell ref="F1146:H1146"/>
    <mergeCell ref="I1146:J1146"/>
    <mergeCell ref="C1147:D1147"/>
    <mergeCell ref="F1147:H1147"/>
    <mergeCell ref="I1147:J1147"/>
    <mergeCell ref="C1148:D1148"/>
    <mergeCell ref="F1148:H1148"/>
    <mergeCell ref="I1148:J1148"/>
    <mergeCell ref="C1149:D1149"/>
    <mergeCell ref="F1149:H1149"/>
    <mergeCell ref="I1149:J1149"/>
    <mergeCell ref="C1150:D1150"/>
    <mergeCell ref="F1150:H1150"/>
    <mergeCell ref="I1150:J1150"/>
    <mergeCell ref="C1153:D1153"/>
    <mergeCell ref="F1153:H1153"/>
    <mergeCell ref="I1153:J1153"/>
    <mergeCell ref="C1138:D1138"/>
    <mergeCell ref="F1138:H1138"/>
    <mergeCell ref="I1138:J1138"/>
    <mergeCell ref="C1139:D1139"/>
    <mergeCell ref="F1139:H1139"/>
    <mergeCell ref="I1139:J1139"/>
    <mergeCell ref="C1140:D1140"/>
    <mergeCell ref="F1140:H1140"/>
    <mergeCell ref="I1140:J1140"/>
    <mergeCell ref="C1143:D1143"/>
    <mergeCell ref="F1143:H1143"/>
    <mergeCell ref="I1143:J1143"/>
    <mergeCell ref="C1144:D1144"/>
    <mergeCell ref="F1144:H1144"/>
    <mergeCell ref="I1144:J1144"/>
    <mergeCell ref="C1145:D1145"/>
    <mergeCell ref="F1145:H1145"/>
    <mergeCell ref="I1145:J1145"/>
    <mergeCell ref="C1130:D1130"/>
    <mergeCell ref="F1130:H1130"/>
    <mergeCell ref="I1130:J1130"/>
    <mergeCell ref="C1133:D1133"/>
    <mergeCell ref="F1133:H1133"/>
    <mergeCell ref="I1133:J1133"/>
    <mergeCell ref="C1134:D1134"/>
    <mergeCell ref="F1134:H1134"/>
    <mergeCell ref="I1134:J1134"/>
    <mergeCell ref="C1135:D1135"/>
    <mergeCell ref="F1135:H1135"/>
    <mergeCell ref="I1135:J1135"/>
    <mergeCell ref="C1136:D1136"/>
    <mergeCell ref="F1136:H1136"/>
    <mergeCell ref="I1136:J1136"/>
    <mergeCell ref="C1137:D1137"/>
    <mergeCell ref="F1137:H1137"/>
    <mergeCell ref="I1137:J1137"/>
    <mergeCell ref="C1124:D1124"/>
    <mergeCell ref="F1124:H1124"/>
    <mergeCell ref="I1124:J1124"/>
    <mergeCell ref="C1125:D1125"/>
    <mergeCell ref="F1125:H1125"/>
    <mergeCell ref="I1125:J1125"/>
    <mergeCell ref="C1126:D1126"/>
    <mergeCell ref="F1126:H1126"/>
    <mergeCell ref="I1126:J1126"/>
    <mergeCell ref="C1127:D1127"/>
    <mergeCell ref="F1127:H1127"/>
    <mergeCell ref="I1127:J1127"/>
    <mergeCell ref="C1128:D1128"/>
    <mergeCell ref="F1128:H1128"/>
    <mergeCell ref="I1128:J1128"/>
    <mergeCell ref="C1129:D1129"/>
    <mergeCell ref="F1129:H1129"/>
    <mergeCell ref="I1129:J1129"/>
    <mergeCell ref="C1116:D1116"/>
    <mergeCell ref="F1116:H1116"/>
    <mergeCell ref="I1116:J1116"/>
    <mergeCell ref="C1117:D1117"/>
    <mergeCell ref="F1117:H1117"/>
    <mergeCell ref="I1117:J1117"/>
    <mergeCell ref="C1118:D1118"/>
    <mergeCell ref="F1118:H1118"/>
    <mergeCell ref="I1118:J1118"/>
    <mergeCell ref="C1119:D1119"/>
    <mergeCell ref="F1119:H1119"/>
    <mergeCell ref="I1119:J1119"/>
    <mergeCell ref="C1120:D1120"/>
    <mergeCell ref="F1120:H1120"/>
    <mergeCell ref="I1120:J1120"/>
    <mergeCell ref="C1123:D1123"/>
    <mergeCell ref="F1123:H1123"/>
    <mergeCell ref="I1123:J1123"/>
    <mergeCell ref="C1108:D1108"/>
    <mergeCell ref="F1108:H1108"/>
    <mergeCell ref="I1108:J1108"/>
    <mergeCell ref="C1109:D1109"/>
    <mergeCell ref="F1109:H1109"/>
    <mergeCell ref="I1109:J1109"/>
    <mergeCell ref="C1110:D1110"/>
    <mergeCell ref="F1110:H1110"/>
    <mergeCell ref="I1110:J1110"/>
    <mergeCell ref="C1113:D1113"/>
    <mergeCell ref="F1113:H1113"/>
    <mergeCell ref="I1113:J1113"/>
    <mergeCell ref="C1114:D1114"/>
    <mergeCell ref="F1114:H1114"/>
    <mergeCell ref="I1114:J1114"/>
    <mergeCell ref="C1115:D1115"/>
    <mergeCell ref="F1115:H1115"/>
    <mergeCell ref="I1115:J1115"/>
    <mergeCell ref="C1100:D1100"/>
    <mergeCell ref="F1100:H1100"/>
    <mergeCell ref="I1100:J1100"/>
    <mergeCell ref="C1103:D1103"/>
    <mergeCell ref="F1103:H1103"/>
    <mergeCell ref="I1103:J1103"/>
    <mergeCell ref="C1104:D1104"/>
    <mergeCell ref="F1104:H1104"/>
    <mergeCell ref="I1104:J1104"/>
    <mergeCell ref="C1105:D1105"/>
    <mergeCell ref="F1105:H1105"/>
    <mergeCell ref="I1105:J1105"/>
    <mergeCell ref="C1106:D1106"/>
    <mergeCell ref="F1106:H1106"/>
    <mergeCell ref="I1106:J1106"/>
    <mergeCell ref="C1107:D1107"/>
    <mergeCell ref="F1107:H1107"/>
    <mergeCell ref="I1107:J1107"/>
    <mergeCell ref="C1085:D1085"/>
    <mergeCell ref="F1085:H1085"/>
    <mergeCell ref="I1085:J1085"/>
    <mergeCell ref="C1086:D1086"/>
    <mergeCell ref="F1086:H1086"/>
    <mergeCell ref="I1086:J1086"/>
    <mergeCell ref="C1087:D1087"/>
    <mergeCell ref="F1087:H1087"/>
    <mergeCell ref="I1087:J1087"/>
    <mergeCell ref="C1097:D1097"/>
    <mergeCell ref="F1097:H1097"/>
    <mergeCell ref="I1097:J1097"/>
    <mergeCell ref="C1098:D1098"/>
    <mergeCell ref="F1098:H1098"/>
    <mergeCell ref="I1098:J1098"/>
    <mergeCell ref="C1099:D1099"/>
    <mergeCell ref="F1099:H1099"/>
    <mergeCell ref="I1099:J1099"/>
    <mergeCell ref="F784:H784"/>
    <mergeCell ref="F785:H785"/>
    <mergeCell ref="C784:D784"/>
    <mergeCell ref="C785:D785"/>
    <mergeCell ref="C815:D815"/>
    <mergeCell ref="F815:H815"/>
    <mergeCell ref="F816:H816"/>
    <mergeCell ref="I816:J816"/>
    <mergeCell ref="C817:D817"/>
    <mergeCell ref="F817:H817"/>
    <mergeCell ref="I817:J817"/>
    <mergeCell ref="I813:J813"/>
    <mergeCell ref="F790:H790"/>
    <mergeCell ref="I1083:J1083"/>
    <mergeCell ref="C1084:D1084"/>
    <mergeCell ref="F1084:H1084"/>
    <mergeCell ref="I1084:J1084"/>
    <mergeCell ref="C794:D794"/>
    <mergeCell ref="F794:H794"/>
    <mergeCell ref="I794:J794"/>
    <mergeCell ref="C795:D795"/>
    <mergeCell ref="F795:H795"/>
    <mergeCell ref="I795:J795"/>
    <mergeCell ref="C796:D796"/>
    <mergeCell ref="F796:H796"/>
    <mergeCell ref="I796:J796"/>
    <mergeCell ref="C797:D797"/>
    <mergeCell ref="I825:J825"/>
    <mergeCell ref="C818:D818"/>
    <mergeCell ref="F818:H818"/>
    <mergeCell ref="C814:D814"/>
    <mergeCell ref="F814:H814"/>
    <mergeCell ref="C744:J744"/>
    <mergeCell ref="C745:J745"/>
    <mergeCell ref="C746:J746"/>
    <mergeCell ref="C747:J747"/>
    <mergeCell ref="C748:J748"/>
    <mergeCell ref="C749:J749"/>
    <mergeCell ref="C750:J750"/>
    <mergeCell ref="C751:J751"/>
    <mergeCell ref="C752:J752"/>
    <mergeCell ref="C753:J753"/>
    <mergeCell ref="C754:J754"/>
    <mergeCell ref="C755:J755"/>
    <mergeCell ref="C756:J756"/>
    <mergeCell ref="C786:D786"/>
    <mergeCell ref="C787:D787"/>
    <mergeCell ref="C838:D838"/>
    <mergeCell ref="F838:H838"/>
    <mergeCell ref="I838:J838"/>
    <mergeCell ref="C808:D808"/>
    <mergeCell ref="F808:H808"/>
    <mergeCell ref="I808:J808"/>
    <mergeCell ref="C809:D809"/>
    <mergeCell ref="F809:H809"/>
    <mergeCell ref="I809:J809"/>
    <mergeCell ref="I814:J814"/>
    <mergeCell ref="A774:G774"/>
    <mergeCell ref="A775:J776"/>
    <mergeCell ref="I763:J763"/>
    <mergeCell ref="I764:J764"/>
    <mergeCell ref="A768:J768"/>
    <mergeCell ref="A778:J778"/>
    <mergeCell ref="A779:J779"/>
    <mergeCell ref="C727:J727"/>
    <mergeCell ref="C728:J728"/>
    <mergeCell ref="C729:J729"/>
    <mergeCell ref="C730:J730"/>
    <mergeCell ref="C731:J731"/>
    <mergeCell ref="C732:J732"/>
    <mergeCell ref="C733:J733"/>
    <mergeCell ref="C734:J734"/>
    <mergeCell ref="C735:J735"/>
    <mergeCell ref="C736:J736"/>
    <mergeCell ref="C737:J737"/>
    <mergeCell ref="C738:J738"/>
    <mergeCell ref="C739:J739"/>
    <mergeCell ref="C740:J740"/>
    <mergeCell ref="C741:J741"/>
    <mergeCell ref="C742:J742"/>
    <mergeCell ref="C743:J743"/>
    <mergeCell ref="C710:J710"/>
    <mergeCell ref="C711:J711"/>
    <mergeCell ref="C712:J712"/>
    <mergeCell ref="C713:J713"/>
    <mergeCell ref="C714:J714"/>
    <mergeCell ref="C715:J715"/>
    <mergeCell ref="C716:J716"/>
    <mergeCell ref="C717:J717"/>
    <mergeCell ref="C718:J718"/>
    <mergeCell ref="C719:J719"/>
    <mergeCell ref="C720:J720"/>
    <mergeCell ref="C721:J721"/>
    <mergeCell ref="C722:J722"/>
    <mergeCell ref="C723:J723"/>
    <mergeCell ref="C724:J724"/>
    <mergeCell ref="C725:J725"/>
    <mergeCell ref="C726:J726"/>
    <mergeCell ref="C693:J693"/>
    <mergeCell ref="C694:J694"/>
    <mergeCell ref="C695:J695"/>
    <mergeCell ref="C696:J696"/>
    <mergeCell ref="C697:J697"/>
    <mergeCell ref="C698:J698"/>
    <mergeCell ref="C699:J699"/>
    <mergeCell ref="C700:J700"/>
    <mergeCell ref="C701:J701"/>
    <mergeCell ref="C702:J702"/>
    <mergeCell ref="C703:J703"/>
    <mergeCell ref="C704:J704"/>
    <mergeCell ref="C705:J705"/>
    <mergeCell ref="C706:J706"/>
    <mergeCell ref="C707:J707"/>
    <mergeCell ref="C708:J708"/>
    <mergeCell ref="C709:J709"/>
    <mergeCell ref="C676:J676"/>
    <mergeCell ref="C677:J677"/>
    <mergeCell ref="C678:J678"/>
    <mergeCell ref="C679:J679"/>
    <mergeCell ref="C680:J680"/>
    <mergeCell ref="C681:J681"/>
    <mergeCell ref="C682:J682"/>
    <mergeCell ref="C683:J683"/>
    <mergeCell ref="C684:J684"/>
    <mergeCell ref="C685:J685"/>
    <mergeCell ref="C686:J686"/>
    <mergeCell ref="C687:J687"/>
    <mergeCell ref="C688:J688"/>
    <mergeCell ref="C689:J689"/>
    <mergeCell ref="C690:J690"/>
    <mergeCell ref="C691:J691"/>
    <mergeCell ref="C692:J692"/>
    <mergeCell ref="C659:J659"/>
    <mergeCell ref="C660:J660"/>
    <mergeCell ref="C661:J661"/>
    <mergeCell ref="C662:J662"/>
    <mergeCell ref="C663:J663"/>
    <mergeCell ref="C664:J664"/>
    <mergeCell ref="C665:J665"/>
    <mergeCell ref="C666:J666"/>
    <mergeCell ref="C667:J667"/>
    <mergeCell ref="C668:J668"/>
    <mergeCell ref="C669:J669"/>
    <mergeCell ref="C670:J670"/>
    <mergeCell ref="C671:J671"/>
    <mergeCell ref="C672:J672"/>
    <mergeCell ref="C673:J673"/>
    <mergeCell ref="C674:J674"/>
    <mergeCell ref="C675:J675"/>
    <mergeCell ref="C642:J642"/>
    <mergeCell ref="C643:J643"/>
    <mergeCell ref="C644:J644"/>
    <mergeCell ref="C645:J645"/>
    <mergeCell ref="C646:J646"/>
    <mergeCell ref="C647:J647"/>
    <mergeCell ref="C648:J648"/>
    <mergeCell ref="C649:J649"/>
    <mergeCell ref="C650:J650"/>
    <mergeCell ref="C651:J651"/>
    <mergeCell ref="C652:J652"/>
    <mergeCell ref="C653:J653"/>
    <mergeCell ref="C654:J654"/>
    <mergeCell ref="C655:J655"/>
    <mergeCell ref="C656:J656"/>
    <mergeCell ref="C657:J657"/>
    <mergeCell ref="C658:J658"/>
    <mergeCell ref="C625:J625"/>
    <mergeCell ref="C626:J626"/>
    <mergeCell ref="C627:J627"/>
    <mergeCell ref="C628:J628"/>
    <mergeCell ref="C629:J629"/>
    <mergeCell ref="C630:J630"/>
    <mergeCell ref="C631:J631"/>
    <mergeCell ref="C632:J632"/>
    <mergeCell ref="C633:J633"/>
    <mergeCell ref="C634:J634"/>
    <mergeCell ref="C635:J635"/>
    <mergeCell ref="C636:J636"/>
    <mergeCell ref="C637:J637"/>
    <mergeCell ref="C638:J638"/>
    <mergeCell ref="C639:J639"/>
    <mergeCell ref="C640:J640"/>
    <mergeCell ref="C641:J641"/>
    <mergeCell ref="C608:J608"/>
    <mergeCell ref="C609:J609"/>
    <mergeCell ref="C610:J610"/>
    <mergeCell ref="C611:J611"/>
    <mergeCell ref="C612:J612"/>
    <mergeCell ref="C613:J613"/>
    <mergeCell ref="C614:J614"/>
    <mergeCell ref="C615:J615"/>
    <mergeCell ref="C616:J616"/>
    <mergeCell ref="C617:J617"/>
    <mergeCell ref="C618:J618"/>
    <mergeCell ref="C619:J619"/>
    <mergeCell ref="C620:J620"/>
    <mergeCell ref="C621:J621"/>
    <mergeCell ref="C622:J622"/>
    <mergeCell ref="C623:J623"/>
    <mergeCell ref="C624:J624"/>
    <mergeCell ref="C591:J591"/>
    <mergeCell ref="C592:J592"/>
    <mergeCell ref="C593:J593"/>
    <mergeCell ref="C594:J594"/>
    <mergeCell ref="C595:J595"/>
    <mergeCell ref="C596:J596"/>
    <mergeCell ref="C597:J597"/>
    <mergeCell ref="C598:J598"/>
    <mergeCell ref="C599:J599"/>
    <mergeCell ref="C600:J600"/>
    <mergeCell ref="C601:J601"/>
    <mergeCell ref="C602:J602"/>
    <mergeCell ref="C603:J603"/>
    <mergeCell ref="C604:J604"/>
    <mergeCell ref="C605:J605"/>
    <mergeCell ref="C606:J606"/>
    <mergeCell ref="C607:J607"/>
    <mergeCell ref="C572:J572"/>
    <mergeCell ref="C573:J573"/>
    <mergeCell ref="C574:J574"/>
    <mergeCell ref="C577:J577"/>
    <mergeCell ref="C578:J578"/>
    <mergeCell ref="C579:J579"/>
    <mergeCell ref="C580:J580"/>
    <mergeCell ref="C581:J581"/>
    <mergeCell ref="C582:J582"/>
    <mergeCell ref="C583:J583"/>
    <mergeCell ref="C584:J584"/>
    <mergeCell ref="C585:J585"/>
    <mergeCell ref="C586:J586"/>
    <mergeCell ref="C587:J587"/>
    <mergeCell ref="C588:J588"/>
    <mergeCell ref="C589:J589"/>
    <mergeCell ref="C590:J590"/>
    <mergeCell ref="C555:J555"/>
    <mergeCell ref="C556:J556"/>
    <mergeCell ref="C557:J557"/>
    <mergeCell ref="C558:J558"/>
    <mergeCell ref="C559:J559"/>
    <mergeCell ref="C560:J560"/>
    <mergeCell ref="C561:J561"/>
    <mergeCell ref="C562:J562"/>
    <mergeCell ref="C563:J563"/>
    <mergeCell ref="C564:J564"/>
    <mergeCell ref="C565:J565"/>
    <mergeCell ref="C566:J566"/>
    <mergeCell ref="C567:J567"/>
    <mergeCell ref="C568:J568"/>
    <mergeCell ref="C569:J569"/>
    <mergeCell ref="C570:J570"/>
    <mergeCell ref="C571:J571"/>
    <mergeCell ref="C538:J538"/>
    <mergeCell ref="C539:J539"/>
    <mergeCell ref="C540:J540"/>
    <mergeCell ref="C541:J541"/>
    <mergeCell ref="C542:J542"/>
    <mergeCell ref="C543:J543"/>
    <mergeCell ref="C544:J544"/>
    <mergeCell ref="C545:J545"/>
    <mergeCell ref="C546:J546"/>
    <mergeCell ref="C547:J547"/>
    <mergeCell ref="C548:J548"/>
    <mergeCell ref="C549:J549"/>
    <mergeCell ref="C550:J550"/>
    <mergeCell ref="C551:J551"/>
    <mergeCell ref="C552:J552"/>
    <mergeCell ref="C553:J553"/>
    <mergeCell ref="C554:J554"/>
    <mergeCell ref="C521:J521"/>
    <mergeCell ref="C522:J522"/>
    <mergeCell ref="C523:J523"/>
    <mergeCell ref="C524:J524"/>
    <mergeCell ref="C525:J525"/>
    <mergeCell ref="C526:J526"/>
    <mergeCell ref="C527:J527"/>
    <mergeCell ref="C528:J528"/>
    <mergeCell ref="C529:J529"/>
    <mergeCell ref="C530:J530"/>
    <mergeCell ref="C531:J531"/>
    <mergeCell ref="C532:J532"/>
    <mergeCell ref="C533:J533"/>
    <mergeCell ref="C534:J534"/>
    <mergeCell ref="C535:J535"/>
    <mergeCell ref="C536:J536"/>
    <mergeCell ref="C537:J537"/>
    <mergeCell ref="C504:J504"/>
    <mergeCell ref="C505:J505"/>
    <mergeCell ref="C506:J506"/>
    <mergeCell ref="C507:J507"/>
    <mergeCell ref="C508:J508"/>
    <mergeCell ref="C509:J509"/>
    <mergeCell ref="C510:J510"/>
    <mergeCell ref="C511:J511"/>
    <mergeCell ref="C512:J512"/>
    <mergeCell ref="C513:J513"/>
    <mergeCell ref="C514:J514"/>
    <mergeCell ref="C515:J515"/>
    <mergeCell ref="C516:J516"/>
    <mergeCell ref="C517:J517"/>
    <mergeCell ref="C518:J518"/>
    <mergeCell ref="C519:J519"/>
    <mergeCell ref="C520:J520"/>
    <mergeCell ref="C487:J487"/>
    <mergeCell ref="C488:J488"/>
    <mergeCell ref="C489:J489"/>
    <mergeCell ref="C490:J490"/>
    <mergeCell ref="C491:J491"/>
    <mergeCell ref="C492:J492"/>
    <mergeCell ref="C493:J493"/>
    <mergeCell ref="C494:J494"/>
    <mergeCell ref="C495:J495"/>
    <mergeCell ref="C496:J496"/>
    <mergeCell ref="C497:J497"/>
    <mergeCell ref="C498:J498"/>
    <mergeCell ref="C499:J499"/>
    <mergeCell ref="C500:J500"/>
    <mergeCell ref="C501:J501"/>
    <mergeCell ref="C502:J502"/>
    <mergeCell ref="C503:J503"/>
    <mergeCell ref="C470:J470"/>
    <mergeCell ref="C471:J471"/>
    <mergeCell ref="C472:J472"/>
    <mergeCell ref="C473:J473"/>
    <mergeCell ref="C474:J474"/>
    <mergeCell ref="C475:J475"/>
    <mergeCell ref="C476:J476"/>
    <mergeCell ref="C477:J477"/>
    <mergeCell ref="C478:J478"/>
    <mergeCell ref="C479:J479"/>
    <mergeCell ref="C480:J480"/>
    <mergeCell ref="C481:J481"/>
    <mergeCell ref="C482:J482"/>
    <mergeCell ref="C483:J483"/>
    <mergeCell ref="C484:J484"/>
    <mergeCell ref="C485:J485"/>
    <mergeCell ref="C486:J486"/>
    <mergeCell ref="C453:J453"/>
    <mergeCell ref="C454:J454"/>
    <mergeCell ref="C455:J455"/>
    <mergeCell ref="C456:J456"/>
    <mergeCell ref="C457:J457"/>
    <mergeCell ref="C458:J458"/>
    <mergeCell ref="C459:J459"/>
    <mergeCell ref="C460:J460"/>
    <mergeCell ref="C461:J461"/>
    <mergeCell ref="C462:J462"/>
    <mergeCell ref="C463:J463"/>
    <mergeCell ref="C464:J464"/>
    <mergeCell ref="C465:J465"/>
    <mergeCell ref="C466:J466"/>
    <mergeCell ref="C467:J467"/>
    <mergeCell ref="C468:J468"/>
    <mergeCell ref="C469:J469"/>
    <mergeCell ref="C436:J436"/>
    <mergeCell ref="C437:J437"/>
    <mergeCell ref="C438:J438"/>
    <mergeCell ref="C439:J439"/>
    <mergeCell ref="C440:J440"/>
    <mergeCell ref="C441:J441"/>
    <mergeCell ref="C442:J442"/>
    <mergeCell ref="C443:J443"/>
    <mergeCell ref="C444:J444"/>
    <mergeCell ref="C445:J445"/>
    <mergeCell ref="C446:J446"/>
    <mergeCell ref="C447:J447"/>
    <mergeCell ref="C448:J448"/>
    <mergeCell ref="C449:J449"/>
    <mergeCell ref="C450:J450"/>
    <mergeCell ref="C451:J451"/>
    <mergeCell ref="C452:J452"/>
    <mergeCell ref="C419:J419"/>
    <mergeCell ref="C420:J420"/>
    <mergeCell ref="C421:J421"/>
    <mergeCell ref="C422:J422"/>
    <mergeCell ref="C423:J423"/>
    <mergeCell ref="C424:J424"/>
    <mergeCell ref="C425:J425"/>
    <mergeCell ref="C426:J426"/>
    <mergeCell ref="C427:J427"/>
    <mergeCell ref="C428:J428"/>
    <mergeCell ref="C429:J429"/>
    <mergeCell ref="C430:J430"/>
    <mergeCell ref="C431:J431"/>
    <mergeCell ref="C432:J432"/>
    <mergeCell ref="C433:J433"/>
    <mergeCell ref="C434:J434"/>
    <mergeCell ref="C435:J435"/>
    <mergeCell ref="C402:J402"/>
    <mergeCell ref="C403:J403"/>
    <mergeCell ref="C404:J404"/>
    <mergeCell ref="C405:J405"/>
    <mergeCell ref="C406:J406"/>
    <mergeCell ref="C407:J407"/>
    <mergeCell ref="C408:J408"/>
    <mergeCell ref="C409:J409"/>
    <mergeCell ref="C410:J410"/>
    <mergeCell ref="C411:J411"/>
    <mergeCell ref="C412:J412"/>
    <mergeCell ref="C413:J413"/>
    <mergeCell ref="C414:J414"/>
    <mergeCell ref="C415:J415"/>
    <mergeCell ref="C416:J416"/>
    <mergeCell ref="C417:J417"/>
    <mergeCell ref="C418:J418"/>
    <mergeCell ref="C383:J383"/>
    <mergeCell ref="C384:J384"/>
    <mergeCell ref="C385:J385"/>
    <mergeCell ref="C386:J386"/>
    <mergeCell ref="C387:J387"/>
    <mergeCell ref="C388:J388"/>
    <mergeCell ref="C389:J389"/>
    <mergeCell ref="C390:J390"/>
    <mergeCell ref="C391:J391"/>
    <mergeCell ref="C392:J392"/>
    <mergeCell ref="C395:J395"/>
    <mergeCell ref="C396:J396"/>
    <mergeCell ref="C397:J397"/>
    <mergeCell ref="C398:J398"/>
    <mergeCell ref="C399:J399"/>
    <mergeCell ref="C400:J400"/>
    <mergeCell ref="C401:J401"/>
    <mergeCell ref="C366:J366"/>
    <mergeCell ref="C367:J367"/>
    <mergeCell ref="C368:J368"/>
    <mergeCell ref="C369:J369"/>
    <mergeCell ref="C370:J370"/>
    <mergeCell ref="C371:J371"/>
    <mergeCell ref="C372:J372"/>
    <mergeCell ref="C373:J373"/>
    <mergeCell ref="C374:J374"/>
    <mergeCell ref="C375:J375"/>
    <mergeCell ref="C376:J376"/>
    <mergeCell ref="C377:J377"/>
    <mergeCell ref="C378:J378"/>
    <mergeCell ref="C379:J379"/>
    <mergeCell ref="C380:J380"/>
    <mergeCell ref="C381:J381"/>
    <mergeCell ref="C382:J382"/>
    <mergeCell ref="C349:J349"/>
    <mergeCell ref="C350:J350"/>
    <mergeCell ref="C351:J351"/>
    <mergeCell ref="C352:J352"/>
    <mergeCell ref="C353:J353"/>
    <mergeCell ref="C354:J354"/>
    <mergeCell ref="C355:J355"/>
    <mergeCell ref="C356:J356"/>
    <mergeCell ref="C357:J357"/>
    <mergeCell ref="C358:J358"/>
    <mergeCell ref="C359:J359"/>
    <mergeCell ref="C360:J360"/>
    <mergeCell ref="C361:J361"/>
    <mergeCell ref="C362:J362"/>
    <mergeCell ref="C363:J363"/>
    <mergeCell ref="C364:J364"/>
    <mergeCell ref="C365:J365"/>
    <mergeCell ref="C332:J332"/>
    <mergeCell ref="C333:J333"/>
    <mergeCell ref="C334:J334"/>
    <mergeCell ref="C335:J335"/>
    <mergeCell ref="C336:J336"/>
    <mergeCell ref="C337:J337"/>
    <mergeCell ref="C338:J338"/>
    <mergeCell ref="C339:J339"/>
    <mergeCell ref="C340:J340"/>
    <mergeCell ref="C341:J341"/>
    <mergeCell ref="C342:J342"/>
    <mergeCell ref="C343:J343"/>
    <mergeCell ref="C344:J344"/>
    <mergeCell ref="C345:J345"/>
    <mergeCell ref="C346:J346"/>
    <mergeCell ref="C347:J347"/>
    <mergeCell ref="C348:J348"/>
    <mergeCell ref="C315:J315"/>
    <mergeCell ref="C316:J316"/>
    <mergeCell ref="C317:J317"/>
    <mergeCell ref="C318:J318"/>
    <mergeCell ref="C319:J319"/>
    <mergeCell ref="C320:J320"/>
    <mergeCell ref="C321:J321"/>
    <mergeCell ref="C322:J322"/>
    <mergeCell ref="C323:J323"/>
    <mergeCell ref="C324:J324"/>
    <mergeCell ref="C325:J325"/>
    <mergeCell ref="C326:J326"/>
    <mergeCell ref="C327:J327"/>
    <mergeCell ref="C328:J328"/>
    <mergeCell ref="C329:J329"/>
    <mergeCell ref="C330:J330"/>
    <mergeCell ref="C331:J331"/>
    <mergeCell ref="C298:J298"/>
    <mergeCell ref="C299:J299"/>
    <mergeCell ref="C300:J300"/>
    <mergeCell ref="C301:J301"/>
    <mergeCell ref="C302:J302"/>
    <mergeCell ref="C303:J303"/>
    <mergeCell ref="C304:J304"/>
    <mergeCell ref="C305:J305"/>
    <mergeCell ref="C306:J306"/>
    <mergeCell ref="C307:J307"/>
    <mergeCell ref="C308:J308"/>
    <mergeCell ref="C309:J309"/>
    <mergeCell ref="C310:J310"/>
    <mergeCell ref="C311:J311"/>
    <mergeCell ref="C312:J312"/>
    <mergeCell ref="C313:J313"/>
    <mergeCell ref="C314:J314"/>
    <mergeCell ref="C281:J281"/>
    <mergeCell ref="C282:J282"/>
    <mergeCell ref="C283:J283"/>
    <mergeCell ref="C284:J284"/>
    <mergeCell ref="C285:J285"/>
    <mergeCell ref="C286:J286"/>
    <mergeCell ref="C287:J287"/>
    <mergeCell ref="C288:J288"/>
    <mergeCell ref="C289:J289"/>
    <mergeCell ref="C290:J290"/>
    <mergeCell ref="C291:J291"/>
    <mergeCell ref="C292:J292"/>
    <mergeCell ref="C293:J293"/>
    <mergeCell ref="C294:J294"/>
    <mergeCell ref="C295:J295"/>
    <mergeCell ref="C296:J296"/>
    <mergeCell ref="C297:J297"/>
    <mergeCell ref="C213:J213"/>
    <mergeCell ref="C214:J214"/>
    <mergeCell ref="C215:J215"/>
    <mergeCell ref="C262:J262"/>
    <mergeCell ref="C263:J263"/>
    <mergeCell ref="C264:J264"/>
    <mergeCell ref="C265:J265"/>
    <mergeCell ref="C266:J266"/>
    <mergeCell ref="C267:J267"/>
    <mergeCell ref="C268:J268"/>
    <mergeCell ref="C269:J269"/>
    <mergeCell ref="C270:J270"/>
    <mergeCell ref="C271:J271"/>
    <mergeCell ref="C272:J272"/>
    <mergeCell ref="C273:J273"/>
    <mergeCell ref="C274:J274"/>
    <mergeCell ref="C275:J275"/>
    <mergeCell ref="C252:J252"/>
    <mergeCell ref="C253:J253"/>
    <mergeCell ref="C254:J254"/>
    <mergeCell ref="C255:J255"/>
    <mergeCell ref="C256:J256"/>
    <mergeCell ref="C257:J257"/>
    <mergeCell ref="C258:J258"/>
    <mergeCell ref="C259:J259"/>
    <mergeCell ref="C260:J260"/>
    <mergeCell ref="C261:J261"/>
    <mergeCell ref="C230:J230"/>
    <mergeCell ref="C231:J231"/>
    <mergeCell ref="C232:J232"/>
    <mergeCell ref="C233:J233"/>
    <mergeCell ref="C234:J234"/>
    <mergeCell ref="C195:J195"/>
    <mergeCell ref="C196:J196"/>
    <mergeCell ref="C197:J197"/>
    <mergeCell ref="C198:J198"/>
    <mergeCell ref="C199:J199"/>
    <mergeCell ref="C200:J200"/>
    <mergeCell ref="C201:J201"/>
    <mergeCell ref="C202:J202"/>
    <mergeCell ref="C203:J203"/>
    <mergeCell ref="C204:J204"/>
    <mergeCell ref="C205:J205"/>
    <mergeCell ref="C206:J206"/>
    <mergeCell ref="C207:J207"/>
    <mergeCell ref="C208:J208"/>
    <mergeCell ref="C209:J209"/>
    <mergeCell ref="C210:J210"/>
    <mergeCell ref="C178:J178"/>
    <mergeCell ref="C179:J179"/>
    <mergeCell ref="C180:J180"/>
    <mergeCell ref="C181:J181"/>
    <mergeCell ref="C182:J182"/>
    <mergeCell ref="C183:J183"/>
    <mergeCell ref="C184:J184"/>
    <mergeCell ref="C185:J185"/>
    <mergeCell ref="C186:J186"/>
    <mergeCell ref="C187:J187"/>
    <mergeCell ref="C188:J188"/>
    <mergeCell ref="C189:J189"/>
    <mergeCell ref="C190:J190"/>
    <mergeCell ref="C191:J191"/>
    <mergeCell ref="C192:J192"/>
    <mergeCell ref="C193:J193"/>
    <mergeCell ref="C150:J150"/>
    <mergeCell ref="C151:J151"/>
    <mergeCell ref="C152:J152"/>
    <mergeCell ref="C153:J153"/>
    <mergeCell ref="C154:J154"/>
    <mergeCell ref="C155:J155"/>
    <mergeCell ref="C156:J156"/>
    <mergeCell ref="C157:J157"/>
    <mergeCell ref="C158:J158"/>
    <mergeCell ref="C159:J159"/>
    <mergeCell ref="C160:J160"/>
    <mergeCell ref="C194:J194"/>
    <mergeCell ref="C161:J161"/>
    <mergeCell ref="C162:J162"/>
    <mergeCell ref="C163:J163"/>
    <mergeCell ref="C164:J164"/>
    <mergeCell ref="C165:J165"/>
    <mergeCell ref="C166:J166"/>
    <mergeCell ref="C167:J167"/>
    <mergeCell ref="C168:J168"/>
    <mergeCell ref="C169:J169"/>
    <mergeCell ref="C170:J170"/>
    <mergeCell ref="C171:J171"/>
    <mergeCell ref="C172:J172"/>
    <mergeCell ref="C173:J173"/>
    <mergeCell ref="C174:J174"/>
    <mergeCell ref="C175:J175"/>
    <mergeCell ref="C176:J176"/>
    <mergeCell ref="C177:J177"/>
    <mergeCell ref="C126:J126"/>
    <mergeCell ref="C127:J127"/>
    <mergeCell ref="C128:J128"/>
    <mergeCell ref="C129:J129"/>
    <mergeCell ref="C130:J130"/>
    <mergeCell ref="C131:J131"/>
    <mergeCell ref="C132:J132"/>
    <mergeCell ref="C133:J133"/>
    <mergeCell ref="C141:J141"/>
    <mergeCell ref="C142:J142"/>
    <mergeCell ref="C143:J143"/>
    <mergeCell ref="C144:J144"/>
    <mergeCell ref="C145:J145"/>
    <mergeCell ref="C146:J146"/>
    <mergeCell ref="C147:J147"/>
    <mergeCell ref="C148:J148"/>
    <mergeCell ref="C149:J149"/>
    <mergeCell ref="B2788:H2788"/>
    <mergeCell ref="B2789:H2789"/>
    <mergeCell ref="B2794:H2794"/>
    <mergeCell ref="A2798:J2798"/>
    <mergeCell ref="C276:J276"/>
    <mergeCell ref="C277:J277"/>
    <mergeCell ref="C278:J278"/>
    <mergeCell ref="C279:J279"/>
    <mergeCell ref="C280:J280"/>
    <mergeCell ref="C103:J103"/>
    <mergeCell ref="C104:J104"/>
    <mergeCell ref="C105:J105"/>
    <mergeCell ref="C106:J106"/>
    <mergeCell ref="C107:J107"/>
    <mergeCell ref="C108:J108"/>
    <mergeCell ref="C109:J109"/>
    <mergeCell ref="C110:J110"/>
    <mergeCell ref="C111:J111"/>
    <mergeCell ref="C112:J112"/>
    <mergeCell ref="C113:J113"/>
    <mergeCell ref="C114:J114"/>
    <mergeCell ref="C115:J115"/>
    <mergeCell ref="C116:J116"/>
    <mergeCell ref="C117:J117"/>
    <mergeCell ref="C118:J118"/>
    <mergeCell ref="C119:J119"/>
    <mergeCell ref="C120:J120"/>
    <mergeCell ref="C121:J121"/>
    <mergeCell ref="C122:J122"/>
    <mergeCell ref="C123:J123"/>
    <mergeCell ref="C124:J124"/>
    <mergeCell ref="C125:J125"/>
    <mergeCell ref="C72:J72"/>
    <mergeCell ref="C73:J73"/>
    <mergeCell ref="C74:J74"/>
    <mergeCell ref="C75:J75"/>
    <mergeCell ref="C76:J76"/>
    <mergeCell ref="C77:J77"/>
    <mergeCell ref="C78:J78"/>
    <mergeCell ref="C79:J79"/>
    <mergeCell ref="C80:J80"/>
    <mergeCell ref="A2845:J2845"/>
    <mergeCell ref="C235:J235"/>
    <mergeCell ref="C236:J236"/>
    <mergeCell ref="C237:J237"/>
    <mergeCell ref="C238:J238"/>
    <mergeCell ref="C239:J239"/>
    <mergeCell ref="C240:J240"/>
    <mergeCell ref="C241:J241"/>
    <mergeCell ref="C242:J242"/>
    <mergeCell ref="C243:J243"/>
    <mergeCell ref="C244:J244"/>
    <mergeCell ref="C245:J245"/>
    <mergeCell ref="C246:J246"/>
    <mergeCell ref="C247:J247"/>
    <mergeCell ref="C248:J248"/>
    <mergeCell ref="C249:J249"/>
    <mergeCell ref="C250:J250"/>
    <mergeCell ref="C251:J251"/>
    <mergeCell ref="A760:J760"/>
    <mergeCell ref="I761:J761"/>
    <mergeCell ref="I762:J762"/>
    <mergeCell ref="I765:J765"/>
    <mergeCell ref="C2833:F2833"/>
    <mergeCell ref="C55:J55"/>
    <mergeCell ref="C56:J56"/>
    <mergeCell ref="C57:J57"/>
    <mergeCell ref="C58:J58"/>
    <mergeCell ref="C59:J59"/>
    <mergeCell ref="C60:J60"/>
    <mergeCell ref="C61:J61"/>
    <mergeCell ref="C62:J62"/>
    <mergeCell ref="C63:J63"/>
    <mergeCell ref="C64:J64"/>
    <mergeCell ref="C65:J65"/>
    <mergeCell ref="C66:J66"/>
    <mergeCell ref="C67:J67"/>
    <mergeCell ref="C68:J68"/>
    <mergeCell ref="C69:J69"/>
    <mergeCell ref="C70:J70"/>
    <mergeCell ref="C71:J71"/>
    <mergeCell ref="A2831:J2831"/>
    <mergeCell ref="A2791:A2793"/>
    <mergeCell ref="B2802:H2802"/>
    <mergeCell ref="B2803:H2803"/>
    <mergeCell ref="B2815:J2815"/>
    <mergeCell ref="A2785:J2785"/>
    <mergeCell ref="I2791:I2792"/>
    <mergeCell ref="J2791:J2792"/>
    <mergeCell ref="B2806:H2806"/>
    <mergeCell ref="B2817:H2817"/>
    <mergeCell ref="I2817:I2818"/>
    <mergeCell ref="J2817:J2818"/>
    <mergeCell ref="I2811:I2812"/>
    <mergeCell ref="J2811:J2812"/>
    <mergeCell ref="B2804:H2804"/>
    <mergeCell ref="B2801:H2801"/>
    <mergeCell ref="I2823:I2824"/>
    <mergeCell ref="J2823:J2824"/>
    <mergeCell ref="B2823:H2823"/>
    <mergeCell ref="B2825:J2825"/>
    <mergeCell ref="J2805:J2806"/>
    <mergeCell ref="B2790:H2790"/>
    <mergeCell ref="B2820:J2820"/>
    <mergeCell ref="A2827:J2827"/>
    <mergeCell ref="B2816:J2816"/>
    <mergeCell ref="B2811:H2811"/>
    <mergeCell ref="B2812:H2812"/>
    <mergeCell ref="B2819:J2819"/>
    <mergeCell ref="B2808:J2808"/>
    <mergeCell ref="B2818:H2818"/>
    <mergeCell ref="B2805:H2805"/>
    <mergeCell ref="B2809:J2809"/>
    <mergeCell ref="C44:J44"/>
    <mergeCell ref="C45:J45"/>
    <mergeCell ref="C46:J46"/>
    <mergeCell ref="C47:J47"/>
    <mergeCell ref="C48:J48"/>
    <mergeCell ref="C49:J49"/>
    <mergeCell ref="C50:J50"/>
    <mergeCell ref="C51:J51"/>
    <mergeCell ref="C52:J52"/>
    <mergeCell ref="C53:J53"/>
    <mergeCell ref="A2830:J2830"/>
    <mergeCell ref="C220:J220"/>
    <mergeCell ref="C221:J221"/>
    <mergeCell ref="C222:J222"/>
    <mergeCell ref="C223:J223"/>
    <mergeCell ref="C224:J224"/>
    <mergeCell ref="C225:J225"/>
    <mergeCell ref="C226:J226"/>
    <mergeCell ref="C227:J227"/>
    <mergeCell ref="C228:J228"/>
    <mergeCell ref="C229:J229"/>
    <mergeCell ref="C88:J88"/>
    <mergeCell ref="C89:J89"/>
    <mergeCell ref="C90:J90"/>
    <mergeCell ref="C91:J91"/>
    <mergeCell ref="C92:J92"/>
    <mergeCell ref="C834:D834"/>
    <mergeCell ref="F834:H834"/>
    <mergeCell ref="I834:J834"/>
    <mergeCell ref="B2813:J2813"/>
    <mergeCell ref="C87:J87"/>
    <mergeCell ref="C54:J54"/>
    <mergeCell ref="C219:J219"/>
    <mergeCell ref="C31:J31"/>
    <mergeCell ref="C32:J32"/>
    <mergeCell ref="C33:J33"/>
    <mergeCell ref="C34:J34"/>
    <mergeCell ref="C35:J35"/>
    <mergeCell ref="C36:J36"/>
    <mergeCell ref="C37:J37"/>
    <mergeCell ref="B2797:H2797"/>
    <mergeCell ref="B2824:H2824"/>
    <mergeCell ref="A2823:A2825"/>
    <mergeCell ref="B2791:H2791"/>
    <mergeCell ref="B2792:H2792"/>
    <mergeCell ref="B2793:J2793"/>
    <mergeCell ref="C93:J93"/>
    <mergeCell ref="C94:J94"/>
    <mergeCell ref="C95:J95"/>
    <mergeCell ref="C96:J96"/>
    <mergeCell ref="C97:J97"/>
    <mergeCell ref="C98:J98"/>
    <mergeCell ref="C99:J99"/>
    <mergeCell ref="C100:J100"/>
    <mergeCell ref="C101:J101"/>
    <mergeCell ref="C102:J102"/>
    <mergeCell ref="C134:J134"/>
    <mergeCell ref="C135:J135"/>
    <mergeCell ref="C136:J136"/>
    <mergeCell ref="A2811:A2816"/>
    <mergeCell ref="A2817:A2822"/>
    <mergeCell ref="A2805:A2810"/>
    <mergeCell ref="C42:J42"/>
    <mergeCell ref="C43:J43"/>
    <mergeCell ref="B8:E8"/>
    <mergeCell ref="A1:B1"/>
    <mergeCell ref="C1:H1"/>
    <mergeCell ref="I1:J1"/>
    <mergeCell ref="A4:J4"/>
    <mergeCell ref="B6:E6"/>
    <mergeCell ref="H6:J6"/>
    <mergeCell ref="B16:C16"/>
    <mergeCell ref="H16:J16"/>
    <mergeCell ref="B18:E18"/>
    <mergeCell ref="H18:J18"/>
    <mergeCell ref="A21:J21"/>
    <mergeCell ref="A23:J23"/>
    <mergeCell ref="A25:J25"/>
    <mergeCell ref="A27:J27"/>
    <mergeCell ref="A29:J29"/>
    <mergeCell ref="I783:J783"/>
    <mergeCell ref="H10:J10"/>
    <mergeCell ref="B14:E14"/>
    <mergeCell ref="H14:J14"/>
    <mergeCell ref="C137:J137"/>
    <mergeCell ref="C138:J138"/>
    <mergeCell ref="C139:J139"/>
    <mergeCell ref="C140:J140"/>
    <mergeCell ref="C81:J81"/>
    <mergeCell ref="C82:J82"/>
    <mergeCell ref="C83:J83"/>
    <mergeCell ref="C84:J84"/>
    <mergeCell ref="C85:J85"/>
    <mergeCell ref="C86:J86"/>
    <mergeCell ref="C10:D10"/>
    <mergeCell ref="C218:J218"/>
    <mergeCell ref="B2810:J2810"/>
    <mergeCell ref="B2814:J2814"/>
    <mergeCell ref="C790:D790"/>
    <mergeCell ref="B2821:J2821"/>
    <mergeCell ref="B2822:J2822"/>
    <mergeCell ref="I815:J815"/>
    <mergeCell ref="C816:D816"/>
    <mergeCell ref="I2805:I2806"/>
    <mergeCell ref="C810:D810"/>
    <mergeCell ref="F810:H810"/>
    <mergeCell ref="I810:J810"/>
    <mergeCell ref="C813:D813"/>
    <mergeCell ref="F813:H813"/>
    <mergeCell ref="I804:J804"/>
    <mergeCell ref="C805:D805"/>
    <mergeCell ref="F805:H805"/>
    <mergeCell ref="I790:J790"/>
    <mergeCell ref="C836:D836"/>
    <mergeCell ref="F836:H836"/>
    <mergeCell ref="I836:J836"/>
    <mergeCell ref="C837:D837"/>
    <mergeCell ref="F837:H837"/>
    <mergeCell ref="I837:J837"/>
    <mergeCell ref="C799:D799"/>
    <mergeCell ref="F799:H799"/>
    <mergeCell ref="I799:J799"/>
    <mergeCell ref="C800:D800"/>
    <mergeCell ref="F800:H800"/>
    <mergeCell ref="I800:J800"/>
    <mergeCell ref="C793:D793"/>
    <mergeCell ref="F793:H793"/>
    <mergeCell ref="I793:J793"/>
    <mergeCell ref="A2836:J2836"/>
    <mergeCell ref="F770:J770"/>
    <mergeCell ref="F771:J771"/>
    <mergeCell ref="G2796:J2796"/>
    <mergeCell ref="G2795:J2795"/>
    <mergeCell ref="B2795:F2795"/>
    <mergeCell ref="B2796:F2796"/>
    <mergeCell ref="F783:H783"/>
    <mergeCell ref="C788:D788"/>
    <mergeCell ref="C789:D789"/>
    <mergeCell ref="F788:H788"/>
    <mergeCell ref="F789:H789"/>
    <mergeCell ref="I784:J784"/>
    <mergeCell ref="I785:J785"/>
    <mergeCell ref="I786:J786"/>
    <mergeCell ref="I787:J787"/>
    <mergeCell ref="I788:J788"/>
    <mergeCell ref="I789:J789"/>
    <mergeCell ref="C783:D783"/>
    <mergeCell ref="F797:H797"/>
    <mergeCell ref="I797:J797"/>
    <mergeCell ref="C798:D798"/>
    <mergeCell ref="F825:H825"/>
    <mergeCell ref="F798:H798"/>
    <mergeCell ref="I798:J798"/>
    <mergeCell ref="C835:D835"/>
    <mergeCell ref="F786:H786"/>
    <mergeCell ref="F787:H787"/>
    <mergeCell ref="A2828:J2828"/>
    <mergeCell ref="B2807:J2807"/>
    <mergeCell ref="F835:H835"/>
    <mergeCell ref="I835:J835"/>
    <mergeCell ref="C803:D803"/>
    <mergeCell ref="F803:H803"/>
    <mergeCell ref="I803:J803"/>
    <mergeCell ref="C804:D804"/>
    <mergeCell ref="F804:H804"/>
    <mergeCell ref="I818:J818"/>
    <mergeCell ref="C819:D819"/>
    <mergeCell ref="F819:H819"/>
    <mergeCell ref="I819:J819"/>
    <mergeCell ref="C820:D820"/>
    <mergeCell ref="F820:H820"/>
    <mergeCell ref="I820:J820"/>
    <mergeCell ref="C823:D823"/>
    <mergeCell ref="F823:H823"/>
    <mergeCell ref="I823:J823"/>
    <mergeCell ref="C824:D824"/>
    <mergeCell ref="F824:H824"/>
    <mergeCell ref="I824:J824"/>
    <mergeCell ref="C825:D825"/>
    <mergeCell ref="I805:J805"/>
    <mergeCell ref="C806:D806"/>
    <mergeCell ref="F806:H806"/>
    <mergeCell ref="I806:J806"/>
    <mergeCell ref="C807:D807"/>
    <mergeCell ref="F807:H807"/>
    <mergeCell ref="I807:J807"/>
    <mergeCell ref="C829:D829"/>
    <mergeCell ref="F829:H829"/>
    <mergeCell ref="I829:J829"/>
    <mergeCell ref="C830:D830"/>
    <mergeCell ref="F830:H830"/>
    <mergeCell ref="I830:J830"/>
    <mergeCell ref="C833:D833"/>
    <mergeCell ref="F833:H833"/>
    <mergeCell ref="I833:J833"/>
    <mergeCell ref="C826:D826"/>
    <mergeCell ref="F826:H826"/>
    <mergeCell ref="I826:J826"/>
    <mergeCell ref="C827:D827"/>
    <mergeCell ref="F827:H827"/>
    <mergeCell ref="I827:J827"/>
    <mergeCell ref="C828:D828"/>
    <mergeCell ref="F828:H828"/>
    <mergeCell ref="I828:J828"/>
    <mergeCell ref="C844:D844"/>
    <mergeCell ref="F844:H844"/>
    <mergeCell ref="I844:J844"/>
    <mergeCell ref="C845:D845"/>
    <mergeCell ref="F845:H845"/>
    <mergeCell ref="I845:J845"/>
    <mergeCell ref="C846:D846"/>
    <mergeCell ref="F846:H846"/>
    <mergeCell ref="I846:J846"/>
    <mergeCell ref="C839:D839"/>
    <mergeCell ref="F839:H839"/>
    <mergeCell ref="I839:J839"/>
    <mergeCell ref="C840:D840"/>
    <mergeCell ref="F840:H840"/>
    <mergeCell ref="I840:J840"/>
    <mergeCell ref="C843:D843"/>
    <mergeCell ref="F843:H843"/>
    <mergeCell ref="I843:J843"/>
    <mergeCell ref="C850:D850"/>
    <mergeCell ref="F850:H850"/>
    <mergeCell ref="I850:J850"/>
    <mergeCell ref="C853:D853"/>
    <mergeCell ref="F853:H853"/>
    <mergeCell ref="I853:J853"/>
    <mergeCell ref="C854:D854"/>
    <mergeCell ref="F854:H854"/>
    <mergeCell ref="I854:J854"/>
    <mergeCell ref="C847:D847"/>
    <mergeCell ref="F847:H847"/>
    <mergeCell ref="I847:J847"/>
    <mergeCell ref="C848:D848"/>
    <mergeCell ref="F848:H848"/>
    <mergeCell ref="I848:J848"/>
    <mergeCell ref="C849:D849"/>
    <mergeCell ref="F849:H849"/>
    <mergeCell ref="I849:J849"/>
    <mergeCell ref="C858:D858"/>
    <mergeCell ref="F858:H858"/>
    <mergeCell ref="I858:J858"/>
    <mergeCell ref="C859:D859"/>
    <mergeCell ref="F859:H859"/>
    <mergeCell ref="I859:J859"/>
    <mergeCell ref="C860:D860"/>
    <mergeCell ref="F860:H860"/>
    <mergeCell ref="I860:J860"/>
    <mergeCell ref="C855:D855"/>
    <mergeCell ref="F855:H855"/>
    <mergeCell ref="I855:J855"/>
    <mergeCell ref="C856:D856"/>
    <mergeCell ref="F856:H856"/>
    <mergeCell ref="I856:J856"/>
    <mergeCell ref="C857:D857"/>
    <mergeCell ref="F857:H857"/>
    <mergeCell ref="I857:J857"/>
    <mergeCell ref="C866:D866"/>
    <mergeCell ref="F866:H866"/>
    <mergeCell ref="I866:J866"/>
    <mergeCell ref="C867:D867"/>
    <mergeCell ref="F867:H867"/>
    <mergeCell ref="I867:J867"/>
    <mergeCell ref="C868:D868"/>
    <mergeCell ref="F868:H868"/>
    <mergeCell ref="I868:J868"/>
    <mergeCell ref="C863:D863"/>
    <mergeCell ref="F863:H863"/>
    <mergeCell ref="I863:J863"/>
    <mergeCell ref="C864:D864"/>
    <mergeCell ref="F864:H864"/>
    <mergeCell ref="I864:J864"/>
    <mergeCell ref="C865:D865"/>
    <mergeCell ref="F865:H865"/>
    <mergeCell ref="I865:J865"/>
    <mergeCell ref="C874:D874"/>
    <mergeCell ref="F874:H874"/>
    <mergeCell ref="I874:J874"/>
    <mergeCell ref="C875:D875"/>
    <mergeCell ref="F875:H875"/>
    <mergeCell ref="I875:J875"/>
    <mergeCell ref="C876:D876"/>
    <mergeCell ref="F876:H876"/>
    <mergeCell ref="I876:J876"/>
    <mergeCell ref="C869:D869"/>
    <mergeCell ref="F869:H869"/>
    <mergeCell ref="I869:J869"/>
    <mergeCell ref="C870:D870"/>
    <mergeCell ref="F870:H870"/>
    <mergeCell ref="I870:J870"/>
    <mergeCell ref="C873:D873"/>
    <mergeCell ref="F873:H873"/>
    <mergeCell ref="I873:J873"/>
    <mergeCell ref="C880:D880"/>
    <mergeCell ref="F880:H880"/>
    <mergeCell ref="I880:J880"/>
    <mergeCell ref="C883:D883"/>
    <mergeCell ref="F883:H883"/>
    <mergeCell ref="I883:J883"/>
    <mergeCell ref="C884:D884"/>
    <mergeCell ref="F884:H884"/>
    <mergeCell ref="I884:J884"/>
    <mergeCell ref="C877:D877"/>
    <mergeCell ref="F877:H877"/>
    <mergeCell ref="I877:J877"/>
    <mergeCell ref="C878:D878"/>
    <mergeCell ref="F878:H878"/>
    <mergeCell ref="I878:J878"/>
    <mergeCell ref="C879:D879"/>
    <mergeCell ref="F879:H879"/>
    <mergeCell ref="I879:J879"/>
    <mergeCell ref="C888:D888"/>
    <mergeCell ref="F888:H888"/>
    <mergeCell ref="I888:J888"/>
    <mergeCell ref="C889:D889"/>
    <mergeCell ref="F889:H889"/>
    <mergeCell ref="I889:J889"/>
    <mergeCell ref="C890:D890"/>
    <mergeCell ref="F890:H890"/>
    <mergeCell ref="I890:J890"/>
    <mergeCell ref="C885:D885"/>
    <mergeCell ref="F885:H885"/>
    <mergeCell ref="I885:J885"/>
    <mergeCell ref="C886:D886"/>
    <mergeCell ref="F886:H886"/>
    <mergeCell ref="I886:J886"/>
    <mergeCell ref="C887:D887"/>
    <mergeCell ref="F887:H887"/>
    <mergeCell ref="I887:J887"/>
    <mergeCell ref="C896:D896"/>
    <mergeCell ref="F896:H896"/>
    <mergeCell ref="I896:J896"/>
    <mergeCell ref="C897:D897"/>
    <mergeCell ref="F897:H897"/>
    <mergeCell ref="I897:J897"/>
    <mergeCell ref="C898:D898"/>
    <mergeCell ref="F898:H898"/>
    <mergeCell ref="I898:J898"/>
    <mergeCell ref="C893:D893"/>
    <mergeCell ref="F893:H893"/>
    <mergeCell ref="I893:J893"/>
    <mergeCell ref="C894:D894"/>
    <mergeCell ref="F894:H894"/>
    <mergeCell ref="I894:J894"/>
    <mergeCell ref="C895:D895"/>
    <mergeCell ref="F895:H895"/>
    <mergeCell ref="I895:J895"/>
    <mergeCell ref="C904:D904"/>
    <mergeCell ref="F904:H904"/>
    <mergeCell ref="I904:J904"/>
    <mergeCell ref="C905:D905"/>
    <mergeCell ref="F905:H905"/>
    <mergeCell ref="I905:J905"/>
    <mergeCell ref="C906:D906"/>
    <mergeCell ref="F906:H906"/>
    <mergeCell ref="I906:J906"/>
    <mergeCell ref="C899:D899"/>
    <mergeCell ref="F899:H899"/>
    <mergeCell ref="I899:J899"/>
    <mergeCell ref="C900:D900"/>
    <mergeCell ref="F900:H900"/>
    <mergeCell ref="I900:J900"/>
    <mergeCell ref="C903:D903"/>
    <mergeCell ref="F903:H903"/>
    <mergeCell ref="I903:J903"/>
    <mergeCell ref="C910:D910"/>
    <mergeCell ref="F910:H910"/>
    <mergeCell ref="I910:J910"/>
    <mergeCell ref="C913:D913"/>
    <mergeCell ref="F913:H913"/>
    <mergeCell ref="I913:J913"/>
    <mergeCell ref="C914:D914"/>
    <mergeCell ref="F914:H914"/>
    <mergeCell ref="I914:J914"/>
    <mergeCell ref="C907:D907"/>
    <mergeCell ref="F907:H907"/>
    <mergeCell ref="I907:J907"/>
    <mergeCell ref="C908:D908"/>
    <mergeCell ref="F908:H908"/>
    <mergeCell ref="I908:J908"/>
    <mergeCell ref="C909:D909"/>
    <mergeCell ref="F909:H909"/>
    <mergeCell ref="I909:J909"/>
    <mergeCell ref="C918:D918"/>
    <mergeCell ref="F918:H918"/>
    <mergeCell ref="I918:J918"/>
    <mergeCell ref="C919:D919"/>
    <mergeCell ref="F919:H919"/>
    <mergeCell ref="I919:J919"/>
    <mergeCell ref="C920:D920"/>
    <mergeCell ref="F920:H920"/>
    <mergeCell ref="I920:J920"/>
    <mergeCell ref="C915:D915"/>
    <mergeCell ref="F915:H915"/>
    <mergeCell ref="I915:J915"/>
    <mergeCell ref="C916:D916"/>
    <mergeCell ref="F916:H916"/>
    <mergeCell ref="I916:J916"/>
    <mergeCell ref="C917:D917"/>
    <mergeCell ref="F917:H917"/>
    <mergeCell ref="I917:J917"/>
    <mergeCell ref="C926:D926"/>
    <mergeCell ref="F926:H926"/>
    <mergeCell ref="I926:J926"/>
    <mergeCell ref="C927:D927"/>
    <mergeCell ref="F927:H927"/>
    <mergeCell ref="I927:J927"/>
    <mergeCell ref="C928:D928"/>
    <mergeCell ref="F928:H928"/>
    <mergeCell ref="I928:J928"/>
    <mergeCell ref="C923:D923"/>
    <mergeCell ref="F923:H923"/>
    <mergeCell ref="I923:J923"/>
    <mergeCell ref="C924:D924"/>
    <mergeCell ref="F924:H924"/>
    <mergeCell ref="I924:J924"/>
    <mergeCell ref="C925:D925"/>
    <mergeCell ref="F925:H925"/>
    <mergeCell ref="I925:J925"/>
    <mergeCell ref="C934:D934"/>
    <mergeCell ref="F934:H934"/>
    <mergeCell ref="I934:J934"/>
    <mergeCell ref="C935:D935"/>
    <mergeCell ref="F935:H935"/>
    <mergeCell ref="I935:J935"/>
    <mergeCell ref="C936:D936"/>
    <mergeCell ref="F936:H936"/>
    <mergeCell ref="I936:J936"/>
    <mergeCell ref="C929:D929"/>
    <mergeCell ref="F929:H929"/>
    <mergeCell ref="I929:J929"/>
    <mergeCell ref="C930:D930"/>
    <mergeCell ref="F930:H930"/>
    <mergeCell ref="I930:J930"/>
    <mergeCell ref="C933:D933"/>
    <mergeCell ref="F933:H933"/>
    <mergeCell ref="I933:J933"/>
    <mergeCell ref="C940:D940"/>
    <mergeCell ref="F940:H940"/>
    <mergeCell ref="I940:J940"/>
    <mergeCell ref="C943:D943"/>
    <mergeCell ref="F943:H943"/>
    <mergeCell ref="I943:J943"/>
    <mergeCell ref="C944:D944"/>
    <mergeCell ref="F944:H944"/>
    <mergeCell ref="I944:J944"/>
    <mergeCell ref="C937:D937"/>
    <mergeCell ref="F937:H937"/>
    <mergeCell ref="I937:J937"/>
    <mergeCell ref="C938:D938"/>
    <mergeCell ref="F938:H938"/>
    <mergeCell ref="I938:J938"/>
    <mergeCell ref="C939:D939"/>
    <mergeCell ref="F939:H939"/>
    <mergeCell ref="I939:J939"/>
    <mergeCell ref="C948:D948"/>
    <mergeCell ref="F948:H948"/>
    <mergeCell ref="I948:J948"/>
    <mergeCell ref="C949:D949"/>
    <mergeCell ref="F949:H949"/>
    <mergeCell ref="I949:J949"/>
    <mergeCell ref="C950:D950"/>
    <mergeCell ref="F950:H950"/>
    <mergeCell ref="I950:J950"/>
    <mergeCell ref="C945:D945"/>
    <mergeCell ref="F945:H945"/>
    <mergeCell ref="I945:J945"/>
    <mergeCell ref="C946:D946"/>
    <mergeCell ref="F946:H946"/>
    <mergeCell ref="I946:J946"/>
    <mergeCell ref="C947:D947"/>
    <mergeCell ref="F947:H947"/>
    <mergeCell ref="I947:J947"/>
    <mergeCell ref="C956:D956"/>
    <mergeCell ref="F956:H956"/>
    <mergeCell ref="I956:J956"/>
    <mergeCell ref="C957:D957"/>
    <mergeCell ref="F957:H957"/>
    <mergeCell ref="I957:J957"/>
    <mergeCell ref="C958:D958"/>
    <mergeCell ref="F958:H958"/>
    <mergeCell ref="I958:J958"/>
    <mergeCell ref="C953:D953"/>
    <mergeCell ref="F953:H953"/>
    <mergeCell ref="I953:J953"/>
    <mergeCell ref="C954:D954"/>
    <mergeCell ref="F954:H954"/>
    <mergeCell ref="I954:J954"/>
    <mergeCell ref="C955:D955"/>
    <mergeCell ref="F955:H955"/>
    <mergeCell ref="I955:J955"/>
    <mergeCell ref="C964:D964"/>
    <mergeCell ref="F964:H964"/>
    <mergeCell ref="I964:J964"/>
    <mergeCell ref="C965:D965"/>
    <mergeCell ref="F965:H965"/>
    <mergeCell ref="I965:J965"/>
    <mergeCell ref="C966:D966"/>
    <mergeCell ref="F966:H966"/>
    <mergeCell ref="I966:J966"/>
    <mergeCell ref="C959:D959"/>
    <mergeCell ref="F959:H959"/>
    <mergeCell ref="I959:J959"/>
    <mergeCell ref="C960:D960"/>
    <mergeCell ref="F960:H960"/>
    <mergeCell ref="I960:J960"/>
    <mergeCell ref="C963:D963"/>
    <mergeCell ref="F963:H963"/>
    <mergeCell ref="I963:J963"/>
    <mergeCell ref="C970:D970"/>
    <mergeCell ref="F970:H970"/>
    <mergeCell ref="I970:J970"/>
    <mergeCell ref="C973:D973"/>
    <mergeCell ref="F973:H973"/>
    <mergeCell ref="I973:J973"/>
    <mergeCell ref="C974:D974"/>
    <mergeCell ref="F974:H974"/>
    <mergeCell ref="I974:J974"/>
    <mergeCell ref="C967:D967"/>
    <mergeCell ref="F967:H967"/>
    <mergeCell ref="I967:J967"/>
    <mergeCell ref="C968:D968"/>
    <mergeCell ref="F968:H968"/>
    <mergeCell ref="I968:J968"/>
    <mergeCell ref="C969:D969"/>
    <mergeCell ref="F969:H969"/>
    <mergeCell ref="I969:J969"/>
    <mergeCell ref="C978:D978"/>
    <mergeCell ref="F978:H978"/>
    <mergeCell ref="I978:J978"/>
    <mergeCell ref="C979:D979"/>
    <mergeCell ref="F979:H979"/>
    <mergeCell ref="I979:J979"/>
    <mergeCell ref="C980:D980"/>
    <mergeCell ref="F980:H980"/>
    <mergeCell ref="I980:J980"/>
    <mergeCell ref="C975:D975"/>
    <mergeCell ref="F975:H975"/>
    <mergeCell ref="I975:J975"/>
    <mergeCell ref="C976:D976"/>
    <mergeCell ref="F976:H976"/>
    <mergeCell ref="I976:J976"/>
    <mergeCell ref="C977:D977"/>
    <mergeCell ref="F977:H977"/>
    <mergeCell ref="I977:J977"/>
    <mergeCell ref="C986:D986"/>
    <mergeCell ref="F986:H986"/>
    <mergeCell ref="I986:J986"/>
    <mergeCell ref="C987:D987"/>
    <mergeCell ref="F987:H987"/>
    <mergeCell ref="I987:J987"/>
    <mergeCell ref="C988:D988"/>
    <mergeCell ref="F988:H988"/>
    <mergeCell ref="I988:J988"/>
    <mergeCell ref="C983:D983"/>
    <mergeCell ref="F983:H983"/>
    <mergeCell ref="I983:J983"/>
    <mergeCell ref="C984:D984"/>
    <mergeCell ref="F984:H984"/>
    <mergeCell ref="I984:J984"/>
    <mergeCell ref="C985:D985"/>
    <mergeCell ref="F985:H985"/>
    <mergeCell ref="I985:J985"/>
    <mergeCell ref="C994:D994"/>
    <mergeCell ref="F994:H994"/>
    <mergeCell ref="I994:J994"/>
    <mergeCell ref="C995:D995"/>
    <mergeCell ref="F995:H995"/>
    <mergeCell ref="I995:J995"/>
    <mergeCell ref="C996:D996"/>
    <mergeCell ref="F996:H996"/>
    <mergeCell ref="I996:J996"/>
    <mergeCell ref="C989:D989"/>
    <mergeCell ref="F989:H989"/>
    <mergeCell ref="I989:J989"/>
    <mergeCell ref="C990:D990"/>
    <mergeCell ref="F990:H990"/>
    <mergeCell ref="I990:J990"/>
    <mergeCell ref="C993:D993"/>
    <mergeCell ref="F993:H993"/>
    <mergeCell ref="I993:J993"/>
    <mergeCell ref="C1000:D1000"/>
    <mergeCell ref="F1000:H1000"/>
    <mergeCell ref="I1000:J1000"/>
    <mergeCell ref="C1003:D1003"/>
    <mergeCell ref="F1003:H1003"/>
    <mergeCell ref="I1003:J1003"/>
    <mergeCell ref="C1004:D1004"/>
    <mergeCell ref="F1004:H1004"/>
    <mergeCell ref="I1004:J1004"/>
    <mergeCell ref="C997:D997"/>
    <mergeCell ref="F997:H997"/>
    <mergeCell ref="I997:J997"/>
    <mergeCell ref="C998:D998"/>
    <mergeCell ref="F998:H998"/>
    <mergeCell ref="I998:J998"/>
    <mergeCell ref="C999:D999"/>
    <mergeCell ref="F999:H999"/>
    <mergeCell ref="I999:J999"/>
    <mergeCell ref="C1008:D1008"/>
    <mergeCell ref="F1008:H1008"/>
    <mergeCell ref="I1008:J1008"/>
    <mergeCell ref="C1009:D1009"/>
    <mergeCell ref="F1009:H1009"/>
    <mergeCell ref="I1009:J1009"/>
    <mergeCell ref="C1010:D1010"/>
    <mergeCell ref="F1010:H1010"/>
    <mergeCell ref="I1010:J1010"/>
    <mergeCell ref="C1005:D1005"/>
    <mergeCell ref="F1005:H1005"/>
    <mergeCell ref="I1005:J1005"/>
    <mergeCell ref="C1006:D1006"/>
    <mergeCell ref="F1006:H1006"/>
    <mergeCell ref="I1006:J1006"/>
    <mergeCell ref="C1007:D1007"/>
    <mergeCell ref="F1007:H1007"/>
    <mergeCell ref="I1007:J1007"/>
    <mergeCell ref="C1016:D1016"/>
    <mergeCell ref="F1016:H1016"/>
    <mergeCell ref="I1016:J1016"/>
    <mergeCell ref="C1017:D1017"/>
    <mergeCell ref="F1017:H1017"/>
    <mergeCell ref="I1017:J1017"/>
    <mergeCell ref="C1018:D1018"/>
    <mergeCell ref="F1018:H1018"/>
    <mergeCell ref="I1018:J1018"/>
    <mergeCell ref="C1013:D1013"/>
    <mergeCell ref="F1013:H1013"/>
    <mergeCell ref="I1013:J1013"/>
    <mergeCell ref="C1014:D1014"/>
    <mergeCell ref="F1014:H1014"/>
    <mergeCell ref="I1014:J1014"/>
    <mergeCell ref="C1015:D1015"/>
    <mergeCell ref="F1015:H1015"/>
    <mergeCell ref="I1015:J1015"/>
    <mergeCell ref="C1024:D1024"/>
    <mergeCell ref="F1024:H1024"/>
    <mergeCell ref="I1024:J1024"/>
    <mergeCell ref="C1025:D1025"/>
    <mergeCell ref="F1025:H1025"/>
    <mergeCell ref="I1025:J1025"/>
    <mergeCell ref="C1026:D1026"/>
    <mergeCell ref="F1026:H1026"/>
    <mergeCell ref="I1026:J1026"/>
    <mergeCell ref="C1019:D1019"/>
    <mergeCell ref="F1019:H1019"/>
    <mergeCell ref="I1019:J1019"/>
    <mergeCell ref="C1020:D1020"/>
    <mergeCell ref="F1020:H1020"/>
    <mergeCell ref="I1020:J1020"/>
    <mergeCell ref="C1023:D1023"/>
    <mergeCell ref="F1023:H1023"/>
    <mergeCell ref="I1023:J1023"/>
    <mergeCell ref="C1030:D1030"/>
    <mergeCell ref="F1030:H1030"/>
    <mergeCell ref="I1030:J1030"/>
    <mergeCell ref="C1033:D1033"/>
    <mergeCell ref="F1033:H1033"/>
    <mergeCell ref="I1033:J1033"/>
    <mergeCell ref="C1034:D1034"/>
    <mergeCell ref="F1034:H1034"/>
    <mergeCell ref="I1034:J1034"/>
    <mergeCell ref="C1027:D1027"/>
    <mergeCell ref="F1027:H1027"/>
    <mergeCell ref="I1027:J1027"/>
    <mergeCell ref="C1028:D1028"/>
    <mergeCell ref="F1028:H1028"/>
    <mergeCell ref="I1028:J1028"/>
    <mergeCell ref="C1029:D1029"/>
    <mergeCell ref="F1029:H1029"/>
    <mergeCell ref="I1029:J1029"/>
    <mergeCell ref="C1038:D1038"/>
    <mergeCell ref="F1038:H1038"/>
    <mergeCell ref="I1038:J1038"/>
    <mergeCell ref="C1039:D1039"/>
    <mergeCell ref="F1039:H1039"/>
    <mergeCell ref="I1039:J1039"/>
    <mergeCell ref="C1040:D1040"/>
    <mergeCell ref="F1040:H1040"/>
    <mergeCell ref="I1040:J1040"/>
    <mergeCell ref="C1035:D1035"/>
    <mergeCell ref="F1035:H1035"/>
    <mergeCell ref="I1035:J1035"/>
    <mergeCell ref="C1036:D1036"/>
    <mergeCell ref="F1036:H1036"/>
    <mergeCell ref="I1036:J1036"/>
    <mergeCell ref="C1037:D1037"/>
    <mergeCell ref="F1037:H1037"/>
    <mergeCell ref="I1037:J1037"/>
    <mergeCell ref="C1046:D1046"/>
    <mergeCell ref="F1046:H1046"/>
    <mergeCell ref="I1046:J1046"/>
    <mergeCell ref="C1047:D1047"/>
    <mergeCell ref="F1047:H1047"/>
    <mergeCell ref="I1047:J1047"/>
    <mergeCell ref="C1048:D1048"/>
    <mergeCell ref="F1048:H1048"/>
    <mergeCell ref="I1048:J1048"/>
    <mergeCell ref="C1043:D1043"/>
    <mergeCell ref="F1043:H1043"/>
    <mergeCell ref="I1043:J1043"/>
    <mergeCell ref="C1044:D1044"/>
    <mergeCell ref="F1044:H1044"/>
    <mergeCell ref="I1044:J1044"/>
    <mergeCell ref="C1045:D1045"/>
    <mergeCell ref="F1045:H1045"/>
    <mergeCell ref="I1045:J1045"/>
    <mergeCell ref="C1054:D1054"/>
    <mergeCell ref="F1054:H1054"/>
    <mergeCell ref="I1054:J1054"/>
    <mergeCell ref="C1055:D1055"/>
    <mergeCell ref="F1055:H1055"/>
    <mergeCell ref="I1055:J1055"/>
    <mergeCell ref="C1056:D1056"/>
    <mergeCell ref="F1056:H1056"/>
    <mergeCell ref="I1056:J1056"/>
    <mergeCell ref="C1049:D1049"/>
    <mergeCell ref="F1049:H1049"/>
    <mergeCell ref="I1049:J1049"/>
    <mergeCell ref="C1050:D1050"/>
    <mergeCell ref="F1050:H1050"/>
    <mergeCell ref="I1050:J1050"/>
    <mergeCell ref="C1053:D1053"/>
    <mergeCell ref="F1053:H1053"/>
    <mergeCell ref="I1053:J1053"/>
    <mergeCell ref="C1060:D1060"/>
    <mergeCell ref="F1060:H1060"/>
    <mergeCell ref="I1060:J1060"/>
    <mergeCell ref="C1063:D1063"/>
    <mergeCell ref="F1063:H1063"/>
    <mergeCell ref="I1063:J1063"/>
    <mergeCell ref="C1064:D1064"/>
    <mergeCell ref="F1064:H1064"/>
    <mergeCell ref="I1064:J1064"/>
    <mergeCell ref="C1057:D1057"/>
    <mergeCell ref="F1057:H1057"/>
    <mergeCell ref="I1057:J1057"/>
    <mergeCell ref="C1058:D1058"/>
    <mergeCell ref="F1058:H1058"/>
    <mergeCell ref="I1058:J1058"/>
    <mergeCell ref="C1059:D1059"/>
    <mergeCell ref="F1059:H1059"/>
    <mergeCell ref="I1059:J1059"/>
    <mergeCell ref="C1068:D1068"/>
    <mergeCell ref="F1068:H1068"/>
    <mergeCell ref="I1068:J1068"/>
    <mergeCell ref="C1069:D1069"/>
    <mergeCell ref="F1069:H1069"/>
    <mergeCell ref="I1069:J1069"/>
    <mergeCell ref="C1070:D1070"/>
    <mergeCell ref="F1070:H1070"/>
    <mergeCell ref="I1070:J1070"/>
    <mergeCell ref="C1065:D1065"/>
    <mergeCell ref="F1065:H1065"/>
    <mergeCell ref="I1065:J1065"/>
    <mergeCell ref="C1066:D1066"/>
    <mergeCell ref="F1066:H1066"/>
    <mergeCell ref="I1066:J1066"/>
    <mergeCell ref="C1067:D1067"/>
    <mergeCell ref="F1067:H1067"/>
    <mergeCell ref="I1067:J1067"/>
    <mergeCell ref="C1076:D1076"/>
    <mergeCell ref="F1076:H1076"/>
    <mergeCell ref="I1076:J1076"/>
    <mergeCell ref="C1077:D1077"/>
    <mergeCell ref="F1077:H1077"/>
    <mergeCell ref="I1077:J1077"/>
    <mergeCell ref="C1078:D1078"/>
    <mergeCell ref="F1078:H1078"/>
    <mergeCell ref="I1078:J1078"/>
    <mergeCell ref="C1073:D1073"/>
    <mergeCell ref="F1073:H1073"/>
    <mergeCell ref="I1073:J1073"/>
    <mergeCell ref="C1074:D1074"/>
    <mergeCell ref="F1074:H1074"/>
    <mergeCell ref="I1074:J1074"/>
    <mergeCell ref="C1075:D1075"/>
    <mergeCell ref="F1075:H1075"/>
    <mergeCell ref="I1075:J1075"/>
    <mergeCell ref="C1079:D1079"/>
    <mergeCell ref="F1079:H1079"/>
    <mergeCell ref="I1079:J1079"/>
    <mergeCell ref="C1080:D1080"/>
    <mergeCell ref="F1080:H1080"/>
    <mergeCell ref="I1080:J1080"/>
    <mergeCell ref="C1284:D1284"/>
    <mergeCell ref="F1284:H1284"/>
    <mergeCell ref="I1284:J1284"/>
    <mergeCell ref="C1089:D1089"/>
    <mergeCell ref="F1089:H1089"/>
    <mergeCell ref="I1089:J1089"/>
    <mergeCell ref="C1090:D1090"/>
    <mergeCell ref="F1090:H1090"/>
    <mergeCell ref="I1090:J1090"/>
    <mergeCell ref="C1093:D1093"/>
    <mergeCell ref="F1093:H1093"/>
    <mergeCell ref="I1093:J1093"/>
    <mergeCell ref="C1094:D1094"/>
    <mergeCell ref="F1094:H1094"/>
    <mergeCell ref="I1094:J1094"/>
    <mergeCell ref="C1095:D1095"/>
    <mergeCell ref="C1083:D1083"/>
    <mergeCell ref="C1088:D1088"/>
    <mergeCell ref="F1088:H1088"/>
    <mergeCell ref="I1088:J1088"/>
    <mergeCell ref="F1095:H1095"/>
    <mergeCell ref="I1095:J1095"/>
    <mergeCell ref="C1096:D1096"/>
    <mergeCell ref="F1096:H1096"/>
    <mergeCell ref="I1096:J1096"/>
    <mergeCell ref="F1083:H1083"/>
    <mergeCell ref="F1289:H1289"/>
    <mergeCell ref="I1289:J1289"/>
    <mergeCell ref="C1290:D1290"/>
    <mergeCell ref="F1290:H1290"/>
    <mergeCell ref="I1290:J1290"/>
    <mergeCell ref="C1299:D1299"/>
    <mergeCell ref="F1299:H1299"/>
    <mergeCell ref="I1299:J1299"/>
    <mergeCell ref="C1300:D1300"/>
    <mergeCell ref="F1300:H1300"/>
    <mergeCell ref="I1300:J1300"/>
    <mergeCell ref="C1301:D1301"/>
    <mergeCell ref="F1301:H1301"/>
    <mergeCell ref="I1301:J1301"/>
    <mergeCell ref="C1296:D1296"/>
    <mergeCell ref="F1296:H1296"/>
    <mergeCell ref="I1296:J1296"/>
    <mergeCell ref="C1297:D1297"/>
    <mergeCell ref="F1297:H1297"/>
    <mergeCell ref="I1297:J1297"/>
    <mergeCell ref="C1298:D1298"/>
    <mergeCell ref="F1298:H1298"/>
    <mergeCell ref="I1298:J1298"/>
    <mergeCell ref="C1307:D1307"/>
    <mergeCell ref="F1307:H1307"/>
    <mergeCell ref="I1307:J1307"/>
    <mergeCell ref="C1308:D1308"/>
    <mergeCell ref="F1308:H1308"/>
    <mergeCell ref="I1308:J1308"/>
    <mergeCell ref="C1309:D1309"/>
    <mergeCell ref="F1309:H1309"/>
    <mergeCell ref="I1309:J1309"/>
    <mergeCell ref="C1304:D1304"/>
    <mergeCell ref="F1304:H1304"/>
    <mergeCell ref="I1304:J1304"/>
    <mergeCell ref="C1305:D1305"/>
    <mergeCell ref="F1305:H1305"/>
    <mergeCell ref="I1305:J1305"/>
    <mergeCell ref="C1306:D1306"/>
    <mergeCell ref="F1306:H1306"/>
    <mergeCell ref="I1306:J1306"/>
    <mergeCell ref="C1315:D1315"/>
    <mergeCell ref="F1315:H1315"/>
    <mergeCell ref="I1315:J1315"/>
    <mergeCell ref="C1316:D1316"/>
    <mergeCell ref="F1316:H1316"/>
    <mergeCell ref="I1316:J1316"/>
    <mergeCell ref="C1317:D1317"/>
    <mergeCell ref="F1317:H1317"/>
    <mergeCell ref="I1317:J1317"/>
    <mergeCell ref="C1310:D1310"/>
    <mergeCell ref="F1310:H1310"/>
    <mergeCell ref="I1310:J1310"/>
    <mergeCell ref="C1311:D1311"/>
    <mergeCell ref="F1311:H1311"/>
    <mergeCell ref="I1311:J1311"/>
    <mergeCell ref="C1314:D1314"/>
    <mergeCell ref="F1314:H1314"/>
    <mergeCell ref="I1314:J1314"/>
    <mergeCell ref="C1321:D1321"/>
    <mergeCell ref="F1321:H1321"/>
    <mergeCell ref="I1321:J1321"/>
    <mergeCell ref="C1324:D1324"/>
    <mergeCell ref="F1324:H1324"/>
    <mergeCell ref="I1324:J1324"/>
    <mergeCell ref="C1325:D1325"/>
    <mergeCell ref="F1325:H1325"/>
    <mergeCell ref="I1325:J1325"/>
    <mergeCell ref="C1318:D1318"/>
    <mergeCell ref="F1318:H1318"/>
    <mergeCell ref="I1318:J1318"/>
    <mergeCell ref="C1319:D1319"/>
    <mergeCell ref="F1319:H1319"/>
    <mergeCell ref="I1319:J1319"/>
    <mergeCell ref="C1320:D1320"/>
    <mergeCell ref="F1320:H1320"/>
    <mergeCell ref="I1320:J1320"/>
    <mergeCell ref="C1329:D1329"/>
    <mergeCell ref="F1329:H1329"/>
    <mergeCell ref="I1329:J1329"/>
    <mergeCell ref="C1330:D1330"/>
    <mergeCell ref="F1330:H1330"/>
    <mergeCell ref="I1330:J1330"/>
    <mergeCell ref="C1331:D1331"/>
    <mergeCell ref="F1331:H1331"/>
    <mergeCell ref="I1331:J1331"/>
    <mergeCell ref="C1326:D1326"/>
    <mergeCell ref="F1326:H1326"/>
    <mergeCell ref="I1326:J1326"/>
    <mergeCell ref="C1327:D1327"/>
    <mergeCell ref="F1327:H1327"/>
    <mergeCell ref="I1327:J1327"/>
    <mergeCell ref="C1328:D1328"/>
    <mergeCell ref="F1328:H1328"/>
    <mergeCell ref="I1328:J1328"/>
    <mergeCell ref="C1337:D1337"/>
    <mergeCell ref="F1337:H1337"/>
    <mergeCell ref="I1337:J1337"/>
    <mergeCell ref="C1338:D1338"/>
    <mergeCell ref="F1338:H1338"/>
    <mergeCell ref="I1338:J1338"/>
    <mergeCell ref="C1339:D1339"/>
    <mergeCell ref="F1339:H1339"/>
    <mergeCell ref="I1339:J1339"/>
    <mergeCell ref="C1334:D1334"/>
    <mergeCell ref="F1334:H1334"/>
    <mergeCell ref="I1334:J1334"/>
    <mergeCell ref="C1335:D1335"/>
    <mergeCell ref="F1335:H1335"/>
    <mergeCell ref="I1335:J1335"/>
    <mergeCell ref="C1336:D1336"/>
    <mergeCell ref="F1336:H1336"/>
    <mergeCell ref="I1336:J1336"/>
    <mergeCell ref="C1345:D1345"/>
    <mergeCell ref="F1345:H1345"/>
    <mergeCell ref="I1345:J1345"/>
    <mergeCell ref="C1346:D1346"/>
    <mergeCell ref="F1346:H1346"/>
    <mergeCell ref="I1346:J1346"/>
    <mergeCell ref="C1347:D1347"/>
    <mergeCell ref="F1347:H1347"/>
    <mergeCell ref="I1347:J1347"/>
    <mergeCell ref="C1340:D1340"/>
    <mergeCell ref="F1340:H1340"/>
    <mergeCell ref="I1340:J1340"/>
    <mergeCell ref="C1341:D1341"/>
    <mergeCell ref="F1341:H1341"/>
    <mergeCell ref="I1341:J1341"/>
    <mergeCell ref="C1344:D1344"/>
    <mergeCell ref="F1344:H1344"/>
    <mergeCell ref="I1344:J1344"/>
    <mergeCell ref="C1351:D1351"/>
    <mergeCell ref="F1351:H1351"/>
    <mergeCell ref="I1351:J1351"/>
    <mergeCell ref="C1354:D1354"/>
    <mergeCell ref="F1354:H1354"/>
    <mergeCell ref="I1354:J1354"/>
    <mergeCell ref="C1355:D1355"/>
    <mergeCell ref="F1355:H1355"/>
    <mergeCell ref="I1355:J1355"/>
    <mergeCell ref="C1348:D1348"/>
    <mergeCell ref="F1348:H1348"/>
    <mergeCell ref="I1348:J1348"/>
    <mergeCell ref="C1349:D1349"/>
    <mergeCell ref="F1349:H1349"/>
    <mergeCell ref="I1349:J1349"/>
    <mergeCell ref="C1350:D1350"/>
    <mergeCell ref="F1350:H1350"/>
    <mergeCell ref="I1350:J1350"/>
    <mergeCell ref="C1359:D1359"/>
    <mergeCell ref="F1359:H1359"/>
    <mergeCell ref="I1359:J1359"/>
    <mergeCell ref="C1360:D1360"/>
    <mergeCell ref="F1360:H1360"/>
    <mergeCell ref="I1360:J1360"/>
    <mergeCell ref="C1361:D1361"/>
    <mergeCell ref="F1361:H1361"/>
    <mergeCell ref="I1361:J1361"/>
    <mergeCell ref="C1356:D1356"/>
    <mergeCell ref="F1356:H1356"/>
    <mergeCell ref="I1356:J1356"/>
    <mergeCell ref="C1357:D1357"/>
    <mergeCell ref="F1357:H1357"/>
    <mergeCell ref="I1357:J1357"/>
    <mergeCell ref="C1358:D1358"/>
    <mergeCell ref="F1358:H1358"/>
    <mergeCell ref="I1358:J1358"/>
    <mergeCell ref="C1367:D1367"/>
    <mergeCell ref="F1367:H1367"/>
    <mergeCell ref="I1367:J1367"/>
    <mergeCell ref="C1368:D1368"/>
    <mergeCell ref="F1368:H1368"/>
    <mergeCell ref="I1368:J1368"/>
    <mergeCell ref="C1369:D1369"/>
    <mergeCell ref="F1369:H1369"/>
    <mergeCell ref="I1369:J1369"/>
    <mergeCell ref="C1364:D1364"/>
    <mergeCell ref="F1364:H1364"/>
    <mergeCell ref="I1364:J1364"/>
    <mergeCell ref="C1365:D1365"/>
    <mergeCell ref="F1365:H1365"/>
    <mergeCell ref="I1365:J1365"/>
    <mergeCell ref="C1366:D1366"/>
    <mergeCell ref="F1366:H1366"/>
    <mergeCell ref="I1366:J1366"/>
    <mergeCell ref="C1375:D1375"/>
    <mergeCell ref="F1375:H1375"/>
    <mergeCell ref="I1375:J1375"/>
    <mergeCell ref="C1376:D1376"/>
    <mergeCell ref="F1376:H1376"/>
    <mergeCell ref="I1376:J1376"/>
    <mergeCell ref="C1377:D1377"/>
    <mergeCell ref="F1377:H1377"/>
    <mergeCell ref="I1377:J1377"/>
    <mergeCell ref="C1370:D1370"/>
    <mergeCell ref="F1370:H1370"/>
    <mergeCell ref="I1370:J1370"/>
    <mergeCell ref="C1371:D1371"/>
    <mergeCell ref="F1371:H1371"/>
    <mergeCell ref="I1371:J1371"/>
    <mergeCell ref="C1374:D1374"/>
    <mergeCell ref="F1374:H1374"/>
    <mergeCell ref="I1374:J1374"/>
    <mergeCell ref="C1381:D1381"/>
    <mergeCell ref="F1381:H1381"/>
    <mergeCell ref="I1381:J1381"/>
    <mergeCell ref="C1384:D1384"/>
    <mergeCell ref="F1384:H1384"/>
    <mergeCell ref="I1384:J1384"/>
    <mergeCell ref="C1385:D1385"/>
    <mergeCell ref="F1385:H1385"/>
    <mergeCell ref="I1385:J1385"/>
    <mergeCell ref="C1378:D1378"/>
    <mergeCell ref="F1378:H1378"/>
    <mergeCell ref="I1378:J1378"/>
    <mergeCell ref="C1379:D1379"/>
    <mergeCell ref="F1379:H1379"/>
    <mergeCell ref="I1379:J1379"/>
    <mergeCell ref="C1380:D1380"/>
    <mergeCell ref="F1380:H1380"/>
    <mergeCell ref="I1380:J1380"/>
    <mergeCell ref="C1389:D1389"/>
    <mergeCell ref="F1389:H1389"/>
    <mergeCell ref="I1389:J1389"/>
    <mergeCell ref="C1390:D1390"/>
    <mergeCell ref="F1390:H1390"/>
    <mergeCell ref="I1390:J1390"/>
    <mergeCell ref="C1391:D1391"/>
    <mergeCell ref="F1391:H1391"/>
    <mergeCell ref="I1391:J1391"/>
    <mergeCell ref="C1386:D1386"/>
    <mergeCell ref="F1386:H1386"/>
    <mergeCell ref="I1386:J1386"/>
    <mergeCell ref="C1387:D1387"/>
    <mergeCell ref="F1387:H1387"/>
    <mergeCell ref="I1387:J1387"/>
    <mergeCell ref="C1388:D1388"/>
    <mergeCell ref="F1388:H1388"/>
    <mergeCell ref="I1388:J1388"/>
    <mergeCell ref="C1397:D1397"/>
    <mergeCell ref="F1397:H1397"/>
    <mergeCell ref="I1397:J1397"/>
    <mergeCell ref="C1398:D1398"/>
    <mergeCell ref="F1398:H1398"/>
    <mergeCell ref="I1398:J1398"/>
    <mergeCell ref="C1399:D1399"/>
    <mergeCell ref="F1399:H1399"/>
    <mergeCell ref="I1399:J1399"/>
    <mergeCell ref="C1394:D1394"/>
    <mergeCell ref="F1394:H1394"/>
    <mergeCell ref="I1394:J1394"/>
    <mergeCell ref="C1395:D1395"/>
    <mergeCell ref="F1395:H1395"/>
    <mergeCell ref="I1395:J1395"/>
    <mergeCell ref="C1396:D1396"/>
    <mergeCell ref="F1396:H1396"/>
    <mergeCell ref="I1396:J1396"/>
    <mergeCell ref="C1405:D1405"/>
    <mergeCell ref="F1405:H1405"/>
    <mergeCell ref="I1405:J1405"/>
    <mergeCell ref="C1406:D1406"/>
    <mergeCell ref="F1406:H1406"/>
    <mergeCell ref="I1406:J1406"/>
    <mergeCell ref="C1407:D1407"/>
    <mergeCell ref="F1407:H1407"/>
    <mergeCell ref="I1407:J1407"/>
    <mergeCell ref="C1400:D1400"/>
    <mergeCell ref="F1400:H1400"/>
    <mergeCell ref="I1400:J1400"/>
    <mergeCell ref="C1401:D1401"/>
    <mergeCell ref="F1401:H1401"/>
    <mergeCell ref="I1401:J1401"/>
    <mergeCell ref="C1404:D1404"/>
    <mergeCell ref="F1404:H1404"/>
    <mergeCell ref="I1404:J1404"/>
    <mergeCell ref="C1411:D1411"/>
    <mergeCell ref="F1411:H1411"/>
    <mergeCell ref="I1411:J1411"/>
    <mergeCell ref="C1414:D1414"/>
    <mergeCell ref="F1414:H1414"/>
    <mergeCell ref="I1414:J1414"/>
    <mergeCell ref="C1415:D1415"/>
    <mergeCell ref="F1415:H1415"/>
    <mergeCell ref="I1415:J1415"/>
    <mergeCell ref="C1408:D1408"/>
    <mergeCell ref="F1408:H1408"/>
    <mergeCell ref="I1408:J1408"/>
    <mergeCell ref="C1409:D1409"/>
    <mergeCell ref="F1409:H1409"/>
    <mergeCell ref="I1409:J1409"/>
    <mergeCell ref="C1410:D1410"/>
    <mergeCell ref="F1410:H1410"/>
    <mergeCell ref="I1410:J1410"/>
    <mergeCell ref="C1419:D1419"/>
    <mergeCell ref="F1419:H1419"/>
    <mergeCell ref="I1419:J1419"/>
    <mergeCell ref="C1420:D1420"/>
    <mergeCell ref="F1420:H1420"/>
    <mergeCell ref="I1420:J1420"/>
    <mergeCell ref="C1421:D1421"/>
    <mergeCell ref="F1421:H1421"/>
    <mergeCell ref="I1421:J1421"/>
    <mergeCell ref="C1416:D1416"/>
    <mergeCell ref="F1416:H1416"/>
    <mergeCell ref="I1416:J1416"/>
    <mergeCell ref="C1417:D1417"/>
    <mergeCell ref="F1417:H1417"/>
    <mergeCell ref="I1417:J1417"/>
    <mergeCell ref="C1418:D1418"/>
    <mergeCell ref="F1418:H1418"/>
    <mergeCell ref="I1418:J1418"/>
    <mergeCell ref="C1427:D1427"/>
    <mergeCell ref="F1427:H1427"/>
    <mergeCell ref="I1427:J1427"/>
    <mergeCell ref="C1428:D1428"/>
    <mergeCell ref="F1428:H1428"/>
    <mergeCell ref="I1428:J1428"/>
    <mergeCell ref="C1429:D1429"/>
    <mergeCell ref="F1429:H1429"/>
    <mergeCell ref="I1429:J1429"/>
    <mergeCell ref="C1424:D1424"/>
    <mergeCell ref="F1424:H1424"/>
    <mergeCell ref="I1424:J1424"/>
    <mergeCell ref="C1425:D1425"/>
    <mergeCell ref="F1425:H1425"/>
    <mergeCell ref="I1425:J1425"/>
    <mergeCell ref="C1426:D1426"/>
    <mergeCell ref="F1426:H1426"/>
    <mergeCell ref="I1426:J1426"/>
    <mergeCell ref="C1435:D1435"/>
    <mergeCell ref="F1435:H1435"/>
    <mergeCell ref="I1435:J1435"/>
    <mergeCell ref="C1436:D1436"/>
    <mergeCell ref="F1436:H1436"/>
    <mergeCell ref="I1436:J1436"/>
    <mergeCell ref="C1437:D1437"/>
    <mergeCell ref="F1437:H1437"/>
    <mergeCell ref="I1437:J1437"/>
    <mergeCell ref="C1430:D1430"/>
    <mergeCell ref="F1430:H1430"/>
    <mergeCell ref="I1430:J1430"/>
    <mergeCell ref="C1431:D1431"/>
    <mergeCell ref="F1431:H1431"/>
    <mergeCell ref="I1431:J1431"/>
    <mergeCell ref="C1434:D1434"/>
    <mergeCell ref="F1434:H1434"/>
    <mergeCell ref="I1434:J1434"/>
    <mergeCell ref="C1441:D1441"/>
    <mergeCell ref="F1441:H1441"/>
    <mergeCell ref="I1441:J1441"/>
    <mergeCell ref="C1444:D1444"/>
    <mergeCell ref="F1444:H1444"/>
    <mergeCell ref="I1444:J1444"/>
    <mergeCell ref="C1445:D1445"/>
    <mergeCell ref="F1445:H1445"/>
    <mergeCell ref="I1445:J1445"/>
    <mergeCell ref="C1438:D1438"/>
    <mergeCell ref="F1438:H1438"/>
    <mergeCell ref="I1438:J1438"/>
    <mergeCell ref="C1439:D1439"/>
    <mergeCell ref="F1439:H1439"/>
    <mergeCell ref="I1439:J1439"/>
    <mergeCell ref="C1440:D1440"/>
    <mergeCell ref="F1440:H1440"/>
    <mergeCell ref="I1440:J1440"/>
    <mergeCell ref="C1449:D1449"/>
    <mergeCell ref="F1449:H1449"/>
    <mergeCell ref="I1449:J1449"/>
    <mergeCell ref="C1450:D1450"/>
    <mergeCell ref="F1450:H1450"/>
    <mergeCell ref="I1450:J1450"/>
    <mergeCell ref="C1451:D1451"/>
    <mergeCell ref="F1451:H1451"/>
    <mergeCell ref="I1451:J1451"/>
    <mergeCell ref="C1446:D1446"/>
    <mergeCell ref="F1446:H1446"/>
    <mergeCell ref="I1446:J1446"/>
    <mergeCell ref="C1447:D1447"/>
    <mergeCell ref="F1447:H1447"/>
    <mergeCell ref="I1447:J1447"/>
    <mergeCell ref="C1448:D1448"/>
    <mergeCell ref="F1448:H1448"/>
    <mergeCell ref="I1448:J1448"/>
    <mergeCell ref="C1457:D1457"/>
    <mergeCell ref="F1457:H1457"/>
    <mergeCell ref="I1457:J1457"/>
    <mergeCell ref="C1458:D1458"/>
    <mergeCell ref="F1458:H1458"/>
    <mergeCell ref="I1458:J1458"/>
    <mergeCell ref="C1459:D1459"/>
    <mergeCell ref="F1459:H1459"/>
    <mergeCell ref="I1459:J1459"/>
    <mergeCell ref="C1454:D1454"/>
    <mergeCell ref="F1454:H1454"/>
    <mergeCell ref="I1454:J1454"/>
    <mergeCell ref="C1455:D1455"/>
    <mergeCell ref="F1455:H1455"/>
    <mergeCell ref="I1455:J1455"/>
    <mergeCell ref="C1456:D1456"/>
    <mergeCell ref="F1456:H1456"/>
    <mergeCell ref="I1456:J1456"/>
    <mergeCell ref="C1465:D1465"/>
    <mergeCell ref="F1465:H1465"/>
    <mergeCell ref="I1465:J1465"/>
    <mergeCell ref="C1466:D1466"/>
    <mergeCell ref="F1466:H1466"/>
    <mergeCell ref="I1466:J1466"/>
    <mergeCell ref="C1467:D1467"/>
    <mergeCell ref="F1467:H1467"/>
    <mergeCell ref="I1467:J1467"/>
    <mergeCell ref="C1460:D1460"/>
    <mergeCell ref="F1460:H1460"/>
    <mergeCell ref="I1460:J1460"/>
    <mergeCell ref="C1461:D1461"/>
    <mergeCell ref="F1461:H1461"/>
    <mergeCell ref="I1461:J1461"/>
    <mergeCell ref="C1464:D1464"/>
    <mergeCell ref="F1464:H1464"/>
    <mergeCell ref="I1464:J1464"/>
    <mergeCell ref="C1471:D1471"/>
    <mergeCell ref="F1471:H1471"/>
    <mergeCell ref="I1471:J1471"/>
    <mergeCell ref="C1474:D1474"/>
    <mergeCell ref="F1474:H1474"/>
    <mergeCell ref="I1474:J1474"/>
    <mergeCell ref="C1475:D1475"/>
    <mergeCell ref="F1475:H1475"/>
    <mergeCell ref="I1475:J1475"/>
    <mergeCell ref="C1468:D1468"/>
    <mergeCell ref="F1468:H1468"/>
    <mergeCell ref="I1468:J1468"/>
    <mergeCell ref="C1469:D1469"/>
    <mergeCell ref="F1469:H1469"/>
    <mergeCell ref="I1469:J1469"/>
    <mergeCell ref="C1470:D1470"/>
    <mergeCell ref="F1470:H1470"/>
    <mergeCell ref="I1470:J1470"/>
    <mergeCell ref="C1479:D1479"/>
    <mergeCell ref="F1479:H1479"/>
    <mergeCell ref="I1479:J1479"/>
    <mergeCell ref="C1480:D1480"/>
    <mergeCell ref="F1480:H1480"/>
    <mergeCell ref="I1480:J1480"/>
    <mergeCell ref="C1481:D1481"/>
    <mergeCell ref="F1481:H1481"/>
    <mergeCell ref="I1481:J1481"/>
    <mergeCell ref="C1476:D1476"/>
    <mergeCell ref="F1476:H1476"/>
    <mergeCell ref="I1476:J1476"/>
    <mergeCell ref="C1477:D1477"/>
    <mergeCell ref="F1477:H1477"/>
    <mergeCell ref="I1477:J1477"/>
    <mergeCell ref="C1478:D1478"/>
    <mergeCell ref="F1478:H1478"/>
    <mergeCell ref="I1478:J1478"/>
    <mergeCell ref="C1487:D1487"/>
    <mergeCell ref="F1487:H1487"/>
    <mergeCell ref="I1487:J1487"/>
    <mergeCell ref="C1488:D1488"/>
    <mergeCell ref="F1488:H1488"/>
    <mergeCell ref="I1488:J1488"/>
    <mergeCell ref="C1489:D1489"/>
    <mergeCell ref="F1489:H1489"/>
    <mergeCell ref="I1489:J1489"/>
    <mergeCell ref="C1484:D1484"/>
    <mergeCell ref="F1484:H1484"/>
    <mergeCell ref="I1484:J1484"/>
    <mergeCell ref="C1485:D1485"/>
    <mergeCell ref="F1485:H1485"/>
    <mergeCell ref="I1485:J1485"/>
    <mergeCell ref="C1486:D1486"/>
    <mergeCell ref="F1486:H1486"/>
    <mergeCell ref="I1486:J1486"/>
    <mergeCell ref="C1495:D1495"/>
    <mergeCell ref="F1495:H1495"/>
    <mergeCell ref="I1495:J1495"/>
    <mergeCell ref="C1496:D1496"/>
    <mergeCell ref="F1496:H1496"/>
    <mergeCell ref="I1496:J1496"/>
    <mergeCell ref="C1497:D1497"/>
    <mergeCell ref="F1497:H1497"/>
    <mergeCell ref="I1497:J1497"/>
    <mergeCell ref="C1490:D1490"/>
    <mergeCell ref="F1490:H1490"/>
    <mergeCell ref="I1490:J1490"/>
    <mergeCell ref="C1491:D1491"/>
    <mergeCell ref="F1491:H1491"/>
    <mergeCell ref="I1491:J1491"/>
    <mergeCell ref="C1494:D1494"/>
    <mergeCell ref="F1494:H1494"/>
    <mergeCell ref="I1494:J1494"/>
    <mergeCell ref="C1501:D1501"/>
    <mergeCell ref="F1501:H1501"/>
    <mergeCell ref="I1501:J1501"/>
    <mergeCell ref="C1504:D1504"/>
    <mergeCell ref="F1504:H1504"/>
    <mergeCell ref="I1504:J1504"/>
    <mergeCell ref="C1505:D1505"/>
    <mergeCell ref="F1505:H1505"/>
    <mergeCell ref="I1505:J1505"/>
    <mergeCell ref="C1498:D1498"/>
    <mergeCell ref="F1498:H1498"/>
    <mergeCell ref="I1498:J1498"/>
    <mergeCell ref="C1499:D1499"/>
    <mergeCell ref="F1499:H1499"/>
    <mergeCell ref="I1499:J1499"/>
    <mergeCell ref="C1500:D1500"/>
    <mergeCell ref="F1500:H1500"/>
    <mergeCell ref="I1500:J1500"/>
    <mergeCell ref="C1509:D1509"/>
    <mergeCell ref="F1509:H1509"/>
    <mergeCell ref="I1509:J1509"/>
    <mergeCell ref="C1510:D1510"/>
    <mergeCell ref="F1510:H1510"/>
    <mergeCell ref="I1510:J1510"/>
    <mergeCell ref="C1511:D1511"/>
    <mergeCell ref="F1511:H1511"/>
    <mergeCell ref="I1511:J1511"/>
    <mergeCell ref="C1506:D1506"/>
    <mergeCell ref="F1506:H1506"/>
    <mergeCell ref="I1506:J1506"/>
    <mergeCell ref="C1507:D1507"/>
    <mergeCell ref="F1507:H1507"/>
    <mergeCell ref="I1507:J1507"/>
    <mergeCell ref="C1508:D1508"/>
    <mergeCell ref="F1508:H1508"/>
    <mergeCell ref="I1508:J1508"/>
    <mergeCell ref="C1517:D1517"/>
    <mergeCell ref="F1517:H1517"/>
    <mergeCell ref="I1517:J1517"/>
    <mergeCell ref="C1518:D1518"/>
    <mergeCell ref="F1518:H1518"/>
    <mergeCell ref="I1518:J1518"/>
    <mergeCell ref="C1519:D1519"/>
    <mergeCell ref="F1519:H1519"/>
    <mergeCell ref="I1519:J1519"/>
    <mergeCell ref="C1514:D1514"/>
    <mergeCell ref="F1514:H1514"/>
    <mergeCell ref="I1514:J1514"/>
    <mergeCell ref="C1515:D1515"/>
    <mergeCell ref="F1515:H1515"/>
    <mergeCell ref="I1515:J1515"/>
    <mergeCell ref="C1516:D1516"/>
    <mergeCell ref="F1516:H1516"/>
    <mergeCell ref="I1516:J1516"/>
    <mergeCell ref="C1525:D1525"/>
    <mergeCell ref="F1525:H1525"/>
    <mergeCell ref="I1525:J1525"/>
    <mergeCell ref="C1526:D1526"/>
    <mergeCell ref="F1526:H1526"/>
    <mergeCell ref="I1526:J1526"/>
    <mergeCell ref="C1527:D1527"/>
    <mergeCell ref="F1527:H1527"/>
    <mergeCell ref="I1527:J1527"/>
    <mergeCell ref="C1520:D1520"/>
    <mergeCell ref="F1520:H1520"/>
    <mergeCell ref="I1520:J1520"/>
    <mergeCell ref="C1521:D1521"/>
    <mergeCell ref="F1521:H1521"/>
    <mergeCell ref="I1521:J1521"/>
    <mergeCell ref="C1524:D1524"/>
    <mergeCell ref="F1524:H1524"/>
    <mergeCell ref="I1524:J1524"/>
    <mergeCell ref="C1531:D1531"/>
    <mergeCell ref="F1531:H1531"/>
    <mergeCell ref="I1531:J1531"/>
    <mergeCell ref="C1534:D1534"/>
    <mergeCell ref="F1534:H1534"/>
    <mergeCell ref="I1534:J1534"/>
    <mergeCell ref="C1535:D1535"/>
    <mergeCell ref="F1535:H1535"/>
    <mergeCell ref="I1535:J1535"/>
    <mergeCell ref="C1528:D1528"/>
    <mergeCell ref="F1528:H1528"/>
    <mergeCell ref="I1528:J1528"/>
    <mergeCell ref="C1529:D1529"/>
    <mergeCell ref="F1529:H1529"/>
    <mergeCell ref="I1529:J1529"/>
    <mergeCell ref="C1530:D1530"/>
    <mergeCell ref="F1530:H1530"/>
    <mergeCell ref="I1530:J1530"/>
    <mergeCell ref="C1536:D1536"/>
    <mergeCell ref="F1536:H1536"/>
    <mergeCell ref="I1536:J1536"/>
    <mergeCell ref="C1537:D1537"/>
    <mergeCell ref="F1537:H1537"/>
    <mergeCell ref="I1537:J1537"/>
    <mergeCell ref="C1538:D1538"/>
    <mergeCell ref="F1538:H1538"/>
    <mergeCell ref="I1538:J1538"/>
    <mergeCell ref="C1549:D1549"/>
    <mergeCell ref="F1549:H1549"/>
    <mergeCell ref="I1549:J1549"/>
    <mergeCell ref="C1544:D1544"/>
    <mergeCell ref="F1544:H1544"/>
    <mergeCell ref="C1539:D1539"/>
    <mergeCell ref="F1539:H1539"/>
    <mergeCell ref="I1539:J1539"/>
    <mergeCell ref="C1540:D1540"/>
    <mergeCell ref="F1540:H1540"/>
    <mergeCell ref="I1540:J1540"/>
    <mergeCell ref="C1541:D1541"/>
    <mergeCell ref="F1541:H1541"/>
    <mergeCell ref="I1541:J1541"/>
    <mergeCell ref="C1557:D1557"/>
    <mergeCell ref="F1557:H1557"/>
    <mergeCell ref="I1557:J1557"/>
    <mergeCell ref="C1550:D1550"/>
    <mergeCell ref="C1547:D1547"/>
    <mergeCell ref="F1547:H1547"/>
    <mergeCell ref="I1547:J1547"/>
    <mergeCell ref="C1548:D1548"/>
    <mergeCell ref="F1548:H1548"/>
    <mergeCell ref="I1548:J1548"/>
    <mergeCell ref="I1544:J1544"/>
    <mergeCell ref="C1545:D1545"/>
    <mergeCell ref="F1545:H1545"/>
    <mergeCell ref="I1545:J1545"/>
    <mergeCell ref="C1546:D1546"/>
    <mergeCell ref="F1546:H1546"/>
    <mergeCell ref="I1546:J1546"/>
    <mergeCell ref="F1550:H1550"/>
    <mergeCell ref="I1550:J1550"/>
    <mergeCell ref="C1551:D1551"/>
    <mergeCell ref="F1551:H1551"/>
    <mergeCell ref="I1551:J1551"/>
    <mergeCell ref="C1554:D1554"/>
    <mergeCell ref="F1554:H1554"/>
    <mergeCell ref="I1554:J1554"/>
    <mergeCell ref="C1555:D1555"/>
    <mergeCell ref="F1555:H1555"/>
    <mergeCell ref="I1555:J1555"/>
    <mergeCell ref="C1556:D1556"/>
    <mergeCell ref="F1556:H1556"/>
    <mergeCell ref="I1556:J1556"/>
    <mergeCell ref="C1561:D1561"/>
    <mergeCell ref="F1561:H1561"/>
    <mergeCell ref="I1561:J1561"/>
    <mergeCell ref="C1559:D1559"/>
    <mergeCell ref="F1559:H1559"/>
    <mergeCell ref="I1559:J1559"/>
    <mergeCell ref="C1560:D1560"/>
    <mergeCell ref="F1560:H1560"/>
    <mergeCell ref="I1560:J1560"/>
    <mergeCell ref="F1588:H1588"/>
    <mergeCell ref="I1588:J1588"/>
    <mergeCell ref="C1566:D1566"/>
    <mergeCell ref="F1566:H1566"/>
    <mergeCell ref="I1566:J1566"/>
    <mergeCell ref="C1567:D1567"/>
    <mergeCell ref="F1567:H1567"/>
    <mergeCell ref="I1567:J1567"/>
    <mergeCell ref="C1568:D1568"/>
    <mergeCell ref="F1568:H1568"/>
    <mergeCell ref="I1568:J1568"/>
    <mergeCell ref="C1586:D1586"/>
    <mergeCell ref="F1586:H1586"/>
    <mergeCell ref="I1586:J1586"/>
    <mergeCell ref="C1587:D1587"/>
    <mergeCell ref="F1587:H1587"/>
    <mergeCell ref="I1587:J1587"/>
    <mergeCell ref="C1588:D1588"/>
    <mergeCell ref="C1585:D1585"/>
    <mergeCell ref="F1585:H1585"/>
    <mergeCell ref="I1585:J1585"/>
    <mergeCell ref="C1589:D1589"/>
    <mergeCell ref="F1589:H1589"/>
    <mergeCell ref="I1589:J1589"/>
    <mergeCell ref="C1590:D1590"/>
    <mergeCell ref="F1590:H1590"/>
    <mergeCell ref="I1590:J1590"/>
    <mergeCell ref="C1591:D1591"/>
    <mergeCell ref="F1591:H1591"/>
    <mergeCell ref="I1591:J1591"/>
    <mergeCell ref="C1594:D1594"/>
    <mergeCell ref="F1594:H1594"/>
    <mergeCell ref="F1576:H1576"/>
    <mergeCell ref="I1576:J1576"/>
    <mergeCell ref="C1569:D1569"/>
    <mergeCell ref="F1569:H1569"/>
    <mergeCell ref="I1569:J1569"/>
    <mergeCell ref="C1570:D1570"/>
    <mergeCell ref="F1570:H1570"/>
    <mergeCell ref="I1570:J1570"/>
    <mergeCell ref="C1571:D1571"/>
    <mergeCell ref="F1571:H1571"/>
    <mergeCell ref="I1571:J1571"/>
    <mergeCell ref="C1581:D1581"/>
    <mergeCell ref="F1581:H1581"/>
    <mergeCell ref="I1581:J1581"/>
    <mergeCell ref="I1575:J1575"/>
    <mergeCell ref="C1576:D1576"/>
    <mergeCell ref="C1584:D1584"/>
    <mergeCell ref="F1584:H1584"/>
    <mergeCell ref="I1584:J1584"/>
    <mergeCell ref="C38:J38"/>
    <mergeCell ref="C39:J39"/>
    <mergeCell ref="C40:J40"/>
    <mergeCell ref="C41:J41"/>
    <mergeCell ref="C216:J216"/>
    <mergeCell ref="C217:J217"/>
    <mergeCell ref="C1580:D1580"/>
    <mergeCell ref="F1580:H1580"/>
    <mergeCell ref="I1580:J1580"/>
    <mergeCell ref="C1577:D1577"/>
    <mergeCell ref="F1577:H1577"/>
    <mergeCell ref="I1577:J1577"/>
    <mergeCell ref="C1578:D1578"/>
    <mergeCell ref="F1578:H1578"/>
    <mergeCell ref="I1578:J1578"/>
    <mergeCell ref="C1579:D1579"/>
    <mergeCell ref="F1579:H1579"/>
    <mergeCell ref="I1579:J1579"/>
    <mergeCell ref="C1574:D1574"/>
    <mergeCell ref="F1574:H1574"/>
    <mergeCell ref="I1574:J1574"/>
    <mergeCell ref="C1575:D1575"/>
    <mergeCell ref="F1575:H1575"/>
    <mergeCell ref="C1564:D1564"/>
    <mergeCell ref="F1564:H1564"/>
    <mergeCell ref="I1564:J1564"/>
    <mergeCell ref="C1565:D1565"/>
    <mergeCell ref="F1565:H1565"/>
    <mergeCell ref="I1565:J1565"/>
    <mergeCell ref="C1558:D1558"/>
    <mergeCell ref="F1558:H1558"/>
    <mergeCell ref="I1558:J1558"/>
  </mergeCells>
  <phoneticPr fontId="17" type="noConversion"/>
  <conditionalFormatting sqref="C785:C790">
    <cfRule type="cellIs" dxfId="717" priority="11966" operator="lessThan">
      <formula>$F$214</formula>
    </cfRule>
  </conditionalFormatting>
  <conditionalFormatting sqref="C795:C800">
    <cfRule type="cellIs" dxfId="716" priority="10189" operator="lessThan">
      <formula>$F$214</formula>
    </cfRule>
  </conditionalFormatting>
  <conditionalFormatting sqref="C805:C810">
    <cfRule type="cellIs" dxfId="715" priority="10167" operator="lessThan">
      <formula>$F$214</formula>
    </cfRule>
  </conditionalFormatting>
  <conditionalFormatting sqref="C815:C820">
    <cfRule type="cellIs" dxfId="714" priority="10151" operator="lessThan">
      <formula>$F$214</formula>
    </cfRule>
  </conditionalFormatting>
  <conditionalFormatting sqref="C825:C830">
    <cfRule type="cellIs" dxfId="713" priority="10102" operator="lessThan">
      <formula>$F$214</formula>
    </cfRule>
  </conditionalFormatting>
  <conditionalFormatting sqref="C835:C840">
    <cfRule type="cellIs" dxfId="712" priority="10087" operator="lessThan">
      <formula>$F$214</formula>
    </cfRule>
  </conditionalFormatting>
  <conditionalFormatting sqref="C845:C850">
    <cfRule type="cellIs" dxfId="711" priority="10072" operator="lessThan">
      <formula>$F$214</formula>
    </cfRule>
  </conditionalFormatting>
  <conditionalFormatting sqref="C855:C860">
    <cfRule type="cellIs" dxfId="710" priority="10057" operator="lessThan">
      <formula>$F$214</formula>
    </cfRule>
  </conditionalFormatting>
  <conditionalFormatting sqref="C865:C870">
    <cfRule type="cellIs" dxfId="709" priority="10042" operator="lessThan">
      <formula>$F$214</formula>
    </cfRule>
  </conditionalFormatting>
  <conditionalFormatting sqref="C875:C880">
    <cfRule type="cellIs" dxfId="708" priority="10027" operator="lessThan">
      <formula>$F$214</formula>
    </cfRule>
  </conditionalFormatting>
  <conditionalFormatting sqref="C885:C890">
    <cfRule type="cellIs" dxfId="707" priority="8940" operator="lessThan">
      <formula>$F$214</formula>
    </cfRule>
  </conditionalFormatting>
  <conditionalFormatting sqref="C895:C900">
    <cfRule type="cellIs" dxfId="706" priority="8914" operator="lessThan">
      <formula>$F$214</formula>
    </cfRule>
  </conditionalFormatting>
  <conditionalFormatting sqref="C905:C910">
    <cfRule type="cellIs" dxfId="705" priority="8888" operator="lessThan">
      <formula>$F$214</formula>
    </cfRule>
  </conditionalFormatting>
  <conditionalFormatting sqref="C915:C920">
    <cfRule type="cellIs" dxfId="704" priority="8862" operator="lessThan">
      <formula>$F$214</formula>
    </cfRule>
  </conditionalFormatting>
  <conditionalFormatting sqref="C925:C930">
    <cfRule type="cellIs" dxfId="703" priority="8836" operator="lessThan">
      <formula>$F$214</formula>
    </cfRule>
  </conditionalFormatting>
  <conditionalFormatting sqref="C935:C940">
    <cfRule type="cellIs" dxfId="702" priority="8810" operator="lessThan">
      <formula>$F$214</formula>
    </cfRule>
  </conditionalFormatting>
  <conditionalFormatting sqref="C945:C950">
    <cfRule type="cellIs" dxfId="701" priority="8784" operator="lessThan">
      <formula>$F$214</formula>
    </cfRule>
  </conditionalFormatting>
  <conditionalFormatting sqref="C955:C960">
    <cfRule type="cellIs" dxfId="700" priority="8758" operator="lessThan">
      <formula>$F$214</formula>
    </cfRule>
  </conditionalFormatting>
  <conditionalFormatting sqref="C965:C970">
    <cfRule type="cellIs" dxfId="699" priority="8732" operator="lessThan">
      <formula>$F$214</formula>
    </cfRule>
  </conditionalFormatting>
  <conditionalFormatting sqref="C975:C980">
    <cfRule type="cellIs" dxfId="698" priority="8706" operator="lessThan">
      <formula>$F$214</formula>
    </cfRule>
  </conditionalFormatting>
  <conditionalFormatting sqref="C985:C990">
    <cfRule type="cellIs" dxfId="697" priority="8680" operator="lessThan">
      <formula>$F$214</formula>
    </cfRule>
  </conditionalFormatting>
  <conditionalFormatting sqref="C995:C1000">
    <cfRule type="cellIs" dxfId="696" priority="8654" operator="lessThan">
      <formula>$F$214</formula>
    </cfRule>
  </conditionalFormatting>
  <conditionalFormatting sqref="C1005:C1010">
    <cfRule type="cellIs" dxfId="695" priority="8628" operator="lessThan">
      <formula>$F$214</formula>
    </cfRule>
  </conditionalFormatting>
  <conditionalFormatting sqref="C1015:C1020">
    <cfRule type="cellIs" dxfId="694" priority="8602" operator="lessThan">
      <formula>$F$214</formula>
    </cfRule>
  </conditionalFormatting>
  <conditionalFormatting sqref="C1025:C1030">
    <cfRule type="cellIs" dxfId="693" priority="8576" operator="lessThan">
      <formula>$F$214</formula>
    </cfRule>
  </conditionalFormatting>
  <conditionalFormatting sqref="C1035:C1040">
    <cfRule type="cellIs" dxfId="692" priority="8550" operator="lessThan">
      <formula>$F$214</formula>
    </cfRule>
  </conditionalFormatting>
  <conditionalFormatting sqref="C1045:C1050">
    <cfRule type="cellIs" dxfId="691" priority="8524" operator="lessThan">
      <formula>$F$214</formula>
    </cfRule>
  </conditionalFormatting>
  <conditionalFormatting sqref="C1055:C1060">
    <cfRule type="cellIs" dxfId="690" priority="8498" operator="lessThan">
      <formula>$F$214</formula>
    </cfRule>
  </conditionalFormatting>
  <conditionalFormatting sqref="C1065:C1070">
    <cfRule type="cellIs" dxfId="689" priority="8472" operator="lessThan">
      <formula>$F$214</formula>
    </cfRule>
  </conditionalFormatting>
  <conditionalFormatting sqref="C1075:C1080">
    <cfRule type="cellIs" dxfId="688" priority="8446" operator="lessThan">
      <formula>$F$214</formula>
    </cfRule>
  </conditionalFormatting>
  <conditionalFormatting sqref="C1085:C1090">
    <cfRule type="cellIs" dxfId="687" priority="8420" operator="lessThan">
      <formula>$F$214</formula>
    </cfRule>
  </conditionalFormatting>
  <conditionalFormatting sqref="C1095:C1100">
    <cfRule type="cellIs" dxfId="686" priority="8394" operator="lessThan">
      <formula>$F$214</formula>
    </cfRule>
  </conditionalFormatting>
  <conditionalFormatting sqref="C1105:C1110">
    <cfRule type="cellIs" dxfId="685" priority="8368" operator="lessThan">
      <formula>$F$214</formula>
    </cfRule>
  </conditionalFormatting>
  <conditionalFormatting sqref="C1115:C1120">
    <cfRule type="cellIs" dxfId="684" priority="8342" operator="lessThan">
      <formula>$F$214</formula>
    </cfRule>
  </conditionalFormatting>
  <conditionalFormatting sqref="C1125:C1130">
    <cfRule type="cellIs" dxfId="683" priority="8316" operator="lessThan">
      <formula>$F$214</formula>
    </cfRule>
  </conditionalFormatting>
  <conditionalFormatting sqref="C1135:C1140">
    <cfRule type="cellIs" dxfId="682" priority="8290" operator="lessThan">
      <formula>$F$214</formula>
    </cfRule>
  </conditionalFormatting>
  <conditionalFormatting sqref="C1145:C1150">
    <cfRule type="cellIs" dxfId="681" priority="8264" operator="lessThan">
      <formula>$F$214</formula>
    </cfRule>
  </conditionalFormatting>
  <conditionalFormatting sqref="C1155:C1160">
    <cfRule type="cellIs" dxfId="680" priority="8238" operator="lessThan">
      <formula>$F$214</formula>
    </cfRule>
  </conditionalFormatting>
  <conditionalFormatting sqref="C1165:C1170">
    <cfRule type="cellIs" dxfId="679" priority="8212" operator="lessThan">
      <formula>$F$214</formula>
    </cfRule>
  </conditionalFormatting>
  <conditionalFormatting sqref="C1175:C1180">
    <cfRule type="cellIs" dxfId="678" priority="8186" operator="lessThan">
      <formula>$F$214</formula>
    </cfRule>
  </conditionalFormatting>
  <conditionalFormatting sqref="C1185:C1190">
    <cfRule type="cellIs" dxfId="677" priority="8160" operator="lessThan">
      <formula>$F$214</formula>
    </cfRule>
  </conditionalFormatting>
  <conditionalFormatting sqref="C1195:C1200">
    <cfRule type="cellIs" dxfId="676" priority="8134" operator="lessThan">
      <formula>$F$214</formula>
    </cfRule>
  </conditionalFormatting>
  <conditionalFormatting sqref="C1205:C1210">
    <cfRule type="cellIs" dxfId="675" priority="8108" operator="lessThan">
      <formula>$F$214</formula>
    </cfRule>
  </conditionalFormatting>
  <conditionalFormatting sqref="C1215:C1220">
    <cfRule type="cellIs" dxfId="674" priority="8082" operator="lessThan">
      <formula>$F$214</formula>
    </cfRule>
  </conditionalFormatting>
  <conditionalFormatting sqref="C1225:C1230">
    <cfRule type="cellIs" dxfId="673" priority="8056" operator="lessThan">
      <formula>$F$214</formula>
    </cfRule>
  </conditionalFormatting>
  <conditionalFormatting sqref="C1235:C1240">
    <cfRule type="cellIs" dxfId="672" priority="8030" operator="lessThan">
      <formula>$F$214</formula>
    </cfRule>
  </conditionalFormatting>
  <conditionalFormatting sqref="C1245:C1250">
    <cfRule type="cellIs" dxfId="671" priority="8004" operator="lessThan">
      <formula>$F$214</formula>
    </cfRule>
  </conditionalFormatting>
  <conditionalFormatting sqref="C1255:C1260">
    <cfRule type="cellIs" dxfId="670" priority="7978" operator="lessThan">
      <formula>$F$214</formula>
    </cfRule>
  </conditionalFormatting>
  <conditionalFormatting sqref="C1265:C1270">
    <cfRule type="cellIs" dxfId="669" priority="7952" operator="lessThan">
      <formula>$F$214</formula>
    </cfRule>
  </conditionalFormatting>
  <conditionalFormatting sqref="C1275:C1281">
    <cfRule type="cellIs" dxfId="668" priority="7926" operator="lessThan">
      <formula>$F$214</formula>
    </cfRule>
  </conditionalFormatting>
  <conditionalFormatting sqref="C1286:C1291">
    <cfRule type="cellIs" dxfId="667" priority="9575" operator="lessThan">
      <formula>$F$214</formula>
    </cfRule>
  </conditionalFormatting>
  <conditionalFormatting sqref="C1296:C1301">
    <cfRule type="cellIs" dxfId="666" priority="9560" operator="lessThan">
      <formula>$F$214</formula>
    </cfRule>
  </conditionalFormatting>
  <conditionalFormatting sqref="C1306:C1311">
    <cfRule type="cellIs" dxfId="665" priority="9545" operator="lessThan">
      <formula>$F$214</formula>
    </cfRule>
  </conditionalFormatting>
  <conditionalFormatting sqref="C1316:C1321">
    <cfRule type="cellIs" dxfId="664" priority="9530" operator="lessThan">
      <formula>$F$214</formula>
    </cfRule>
  </conditionalFormatting>
  <conditionalFormatting sqref="C1326:C1331">
    <cfRule type="cellIs" dxfId="663" priority="9515" operator="lessThan">
      <formula>$F$214</formula>
    </cfRule>
  </conditionalFormatting>
  <conditionalFormatting sqref="C1336:C1341">
    <cfRule type="cellIs" dxfId="662" priority="9500" operator="lessThan">
      <formula>$F$214</formula>
    </cfRule>
  </conditionalFormatting>
  <conditionalFormatting sqref="C1346:C1351">
    <cfRule type="cellIs" dxfId="661" priority="9485" operator="lessThan">
      <formula>$F$214</formula>
    </cfRule>
  </conditionalFormatting>
  <conditionalFormatting sqref="C1356:C1361">
    <cfRule type="cellIs" dxfId="660" priority="9470" operator="lessThan">
      <formula>$F$214</formula>
    </cfRule>
  </conditionalFormatting>
  <conditionalFormatting sqref="C1366:C1371">
    <cfRule type="cellIs" dxfId="659" priority="9455" operator="lessThan">
      <formula>$F$214</formula>
    </cfRule>
  </conditionalFormatting>
  <conditionalFormatting sqref="C1376:C1381">
    <cfRule type="cellIs" dxfId="658" priority="9440" operator="lessThan">
      <formula>$F$214</formula>
    </cfRule>
  </conditionalFormatting>
  <conditionalFormatting sqref="C1386:C1391">
    <cfRule type="cellIs" dxfId="657" priority="9425" operator="lessThan">
      <formula>$F$214</formula>
    </cfRule>
  </conditionalFormatting>
  <conditionalFormatting sqref="C1396:C1401">
    <cfRule type="cellIs" dxfId="656" priority="9410" operator="lessThan">
      <formula>$F$214</formula>
    </cfRule>
  </conditionalFormatting>
  <conditionalFormatting sqref="C1406:C1411">
    <cfRule type="cellIs" dxfId="655" priority="9395" operator="lessThan">
      <formula>$F$214</formula>
    </cfRule>
  </conditionalFormatting>
  <conditionalFormatting sqref="C1416:C1421">
    <cfRule type="cellIs" dxfId="654" priority="9380" operator="lessThan">
      <formula>$F$214</formula>
    </cfRule>
  </conditionalFormatting>
  <conditionalFormatting sqref="C1426:C1431">
    <cfRule type="cellIs" dxfId="653" priority="9365" operator="lessThan">
      <formula>$F$214</formula>
    </cfRule>
  </conditionalFormatting>
  <conditionalFormatting sqref="C1436:C1441">
    <cfRule type="cellIs" dxfId="652" priority="9350" operator="lessThan">
      <formula>$F$214</formula>
    </cfRule>
  </conditionalFormatting>
  <conditionalFormatting sqref="C1446:C1451">
    <cfRule type="cellIs" dxfId="651" priority="9335" operator="lessThan">
      <formula>$F$214</formula>
    </cfRule>
  </conditionalFormatting>
  <conditionalFormatting sqref="C1456:C1461">
    <cfRule type="cellIs" dxfId="650" priority="9320" operator="lessThan">
      <formula>$F$214</formula>
    </cfRule>
  </conditionalFormatting>
  <conditionalFormatting sqref="C1466:C1471">
    <cfRule type="cellIs" dxfId="649" priority="9305" operator="lessThan">
      <formula>$F$214</formula>
    </cfRule>
  </conditionalFormatting>
  <conditionalFormatting sqref="C1476:C1481">
    <cfRule type="cellIs" dxfId="648" priority="9290" operator="lessThan">
      <formula>$F$214</formula>
    </cfRule>
  </conditionalFormatting>
  <conditionalFormatting sqref="C1486:C1491">
    <cfRule type="cellIs" dxfId="647" priority="9275" operator="lessThan">
      <formula>$F$214</formula>
    </cfRule>
  </conditionalFormatting>
  <conditionalFormatting sqref="C1496:C1501">
    <cfRule type="cellIs" dxfId="646" priority="9260" operator="lessThan">
      <formula>$F$214</formula>
    </cfRule>
  </conditionalFormatting>
  <conditionalFormatting sqref="C1506:C1511">
    <cfRule type="cellIs" dxfId="645" priority="9245" operator="lessThan">
      <formula>$F$214</formula>
    </cfRule>
  </conditionalFormatting>
  <conditionalFormatting sqref="C1516:C1521">
    <cfRule type="cellIs" dxfId="644" priority="9230" operator="lessThan">
      <formula>$F$214</formula>
    </cfRule>
  </conditionalFormatting>
  <conditionalFormatting sqref="C1526:C1531">
    <cfRule type="cellIs" dxfId="643" priority="9215" operator="lessThan">
      <formula>$F$214</formula>
    </cfRule>
  </conditionalFormatting>
  <conditionalFormatting sqref="C1536:C1541">
    <cfRule type="cellIs" dxfId="642" priority="9200" operator="lessThan">
      <formula>$F$214</formula>
    </cfRule>
  </conditionalFormatting>
  <conditionalFormatting sqref="C1546:C1551">
    <cfRule type="cellIs" dxfId="641" priority="9185" operator="lessThan">
      <formula>$F$214</formula>
    </cfRule>
  </conditionalFormatting>
  <conditionalFormatting sqref="C1556:C1561">
    <cfRule type="cellIs" dxfId="640" priority="9170" operator="lessThan">
      <formula>$F$214</formula>
    </cfRule>
  </conditionalFormatting>
  <conditionalFormatting sqref="C1566:C1571">
    <cfRule type="cellIs" dxfId="639" priority="9155" operator="lessThan">
      <formula>$F$214</formula>
    </cfRule>
  </conditionalFormatting>
  <conditionalFormatting sqref="C1576:C1581">
    <cfRule type="cellIs" dxfId="638" priority="9140" operator="lessThan">
      <formula>$F$214</formula>
    </cfRule>
  </conditionalFormatting>
  <conditionalFormatting sqref="C1586:C1591">
    <cfRule type="cellIs" dxfId="637" priority="7427" operator="lessThan">
      <formula>$F$214</formula>
    </cfRule>
  </conditionalFormatting>
  <conditionalFormatting sqref="C1596:C1601">
    <cfRule type="cellIs" dxfId="636" priority="7397" operator="lessThan">
      <formula>$F$214</formula>
    </cfRule>
  </conditionalFormatting>
  <conditionalFormatting sqref="C1606:C1611">
    <cfRule type="cellIs" dxfId="635" priority="7367" operator="lessThan">
      <formula>$F$214</formula>
    </cfRule>
  </conditionalFormatting>
  <conditionalFormatting sqref="C1616:C1621">
    <cfRule type="cellIs" dxfId="634" priority="7337" operator="lessThan">
      <formula>$F$214</formula>
    </cfRule>
  </conditionalFormatting>
  <conditionalFormatting sqref="C1626:C1631">
    <cfRule type="cellIs" dxfId="633" priority="7307" operator="lessThan">
      <formula>$F$214</formula>
    </cfRule>
  </conditionalFormatting>
  <conditionalFormatting sqref="C1636:C1641">
    <cfRule type="cellIs" dxfId="632" priority="7277" operator="lessThan">
      <formula>$F$214</formula>
    </cfRule>
  </conditionalFormatting>
  <conditionalFormatting sqref="C1646:C1651">
    <cfRule type="cellIs" dxfId="631" priority="7247" operator="lessThan">
      <formula>$F$214</formula>
    </cfRule>
  </conditionalFormatting>
  <conditionalFormatting sqref="C1656:C1661">
    <cfRule type="cellIs" dxfId="630" priority="7217" operator="lessThan">
      <formula>$F$214</formula>
    </cfRule>
  </conditionalFormatting>
  <conditionalFormatting sqref="C1666:C1671">
    <cfRule type="cellIs" dxfId="629" priority="7187" operator="lessThan">
      <formula>$F$214</formula>
    </cfRule>
  </conditionalFormatting>
  <conditionalFormatting sqref="C1676:C1681">
    <cfRule type="cellIs" dxfId="628" priority="7157" operator="lessThan">
      <formula>$F$214</formula>
    </cfRule>
  </conditionalFormatting>
  <conditionalFormatting sqref="C1686:C1691">
    <cfRule type="cellIs" dxfId="627" priority="7127" operator="lessThan">
      <formula>$F$214</formula>
    </cfRule>
  </conditionalFormatting>
  <conditionalFormatting sqref="C1696:C1701">
    <cfRule type="cellIs" dxfId="626" priority="7097" operator="lessThan">
      <formula>$F$214</formula>
    </cfRule>
  </conditionalFormatting>
  <conditionalFormatting sqref="C1706:C1711">
    <cfRule type="cellIs" dxfId="625" priority="7067" operator="lessThan">
      <formula>$F$214</formula>
    </cfRule>
  </conditionalFormatting>
  <conditionalFormatting sqref="C1716:C1721">
    <cfRule type="cellIs" dxfId="624" priority="7037" operator="lessThan">
      <formula>$F$214</formula>
    </cfRule>
  </conditionalFormatting>
  <conditionalFormatting sqref="C1726:C1731">
    <cfRule type="cellIs" dxfId="623" priority="7007" operator="lessThan">
      <formula>$F$214</formula>
    </cfRule>
  </conditionalFormatting>
  <conditionalFormatting sqref="C1736:C1741">
    <cfRule type="cellIs" dxfId="622" priority="6977" operator="lessThan">
      <formula>$F$214</formula>
    </cfRule>
  </conditionalFormatting>
  <conditionalFormatting sqref="C1746:C1751">
    <cfRule type="cellIs" dxfId="621" priority="6947" operator="lessThan">
      <formula>$F$214</formula>
    </cfRule>
  </conditionalFormatting>
  <conditionalFormatting sqref="C1756:C1761">
    <cfRule type="cellIs" dxfId="620" priority="6917" operator="lessThan">
      <formula>$F$214</formula>
    </cfRule>
  </conditionalFormatting>
  <conditionalFormatting sqref="C1766:C1771">
    <cfRule type="cellIs" dxfId="619" priority="6887" operator="lessThan">
      <formula>$F$214</formula>
    </cfRule>
  </conditionalFormatting>
  <conditionalFormatting sqref="C1776:C1782">
    <cfRule type="cellIs" dxfId="618" priority="6857" operator="lessThan">
      <formula>$F$214</formula>
    </cfRule>
  </conditionalFormatting>
  <conditionalFormatting sqref="C1787:C1792">
    <cfRule type="cellIs" dxfId="617" priority="6767" operator="lessThan">
      <formula>$F$214</formula>
    </cfRule>
  </conditionalFormatting>
  <conditionalFormatting sqref="C1797:C1802">
    <cfRule type="cellIs" dxfId="616" priority="6752" operator="lessThan">
      <formula>$F$214</formula>
    </cfRule>
  </conditionalFormatting>
  <conditionalFormatting sqref="C1807:C1812">
    <cfRule type="cellIs" dxfId="615" priority="6737" operator="lessThan">
      <formula>$F$214</formula>
    </cfRule>
  </conditionalFormatting>
  <conditionalFormatting sqref="C1817:C1822">
    <cfRule type="cellIs" dxfId="614" priority="6722" operator="lessThan">
      <formula>$F$214</formula>
    </cfRule>
  </conditionalFormatting>
  <conditionalFormatting sqref="C1827:C1832">
    <cfRule type="cellIs" dxfId="613" priority="6707" operator="lessThan">
      <formula>$F$214</formula>
    </cfRule>
  </conditionalFormatting>
  <conditionalFormatting sqref="C1837:C1842">
    <cfRule type="cellIs" dxfId="612" priority="6692" operator="lessThan">
      <formula>$F$214</formula>
    </cfRule>
  </conditionalFormatting>
  <conditionalFormatting sqref="C1847:C1852">
    <cfRule type="cellIs" dxfId="611" priority="6677" operator="lessThan">
      <formula>$F$214</formula>
    </cfRule>
  </conditionalFormatting>
  <conditionalFormatting sqref="C1857:C1862">
    <cfRule type="cellIs" dxfId="610" priority="6662" operator="lessThan">
      <formula>$F$214</formula>
    </cfRule>
  </conditionalFormatting>
  <conditionalFormatting sqref="C1867:C1872">
    <cfRule type="cellIs" dxfId="609" priority="6647" operator="lessThan">
      <formula>$F$214</formula>
    </cfRule>
  </conditionalFormatting>
  <conditionalFormatting sqref="C1877:C1882">
    <cfRule type="cellIs" dxfId="608" priority="6632" operator="lessThan">
      <formula>$F$214</formula>
    </cfRule>
  </conditionalFormatting>
  <conditionalFormatting sqref="C1887:C1892">
    <cfRule type="cellIs" dxfId="607" priority="6617" operator="lessThan">
      <formula>$F$214</formula>
    </cfRule>
  </conditionalFormatting>
  <conditionalFormatting sqref="C1897:C1902">
    <cfRule type="cellIs" dxfId="606" priority="6602" operator="lessThan">
      <formula>$F$214</formula>
    </cfRule>
  </conditionalFormatting>
  <conditionalFormatting sqref="C1907:C1912">
    <cfRule type="cellIs" dxfId="605" priority="6587" operator="lessThan">
      <formula>$F$214</formula>
    </cfRule>
  </conditionalFormatting>
  <conditionalFormatting sqref="C1917:C1922">
    <cfRule type="cellIs" dxfId="604" priority="6572" operator="lessThan">
      <formula>$F$214</formula>
    </cfRule>
  </conditionalFormatting>
  <conditionalFormatting sqref="C1927:C1932">
    <cfRule type="cellIs" dxfId="603" priority="6557" operator="lessThan">
      <formula>$F$214</formula>
    </cfRule>
  </conditionalFormatting>
  <conditionalFormatting sqref="C1937:C1942">
    <cfRule type="cellIs" dxfId="602" priority="6542" operator="lessThan">
      <formula>$F$214</formula>
    </cfRule>
  </conditionalFormatting>
  <conditionalFormatting sqref="C1947:C1952">
    <cfRule type="cellIs" dxfId="601" priority="6527" operator="lessThan">
      <formula>$F$214</formula>
    </cfRule>
  </conditionalFormatting>
  <conditionalFormatting sqref="C1957:C1962">
    <cfRule type="cellIs" dxfId="600" priority="6512" operator="lessThan">
      <formula>$F$214</formula>
    </cfRule>
  </conditionalFormatting>
  <conditionalFormatting sqref="C1967:C1972">
    <cfRule type="cellIs" dxfId="599" priority="6497" operator="lessThan">
      <formula>$F$214</formula>
    </cfRule>
  </conditionalFormatting>
  <conditionalFormatting sqref="C1977:C1982">
    <cfRule type="cellIs" dxfId="598" priority="6482" operator="lessThan">
      <formula>$F$214</formula>
    </cfRule>
  </conditionalFormatting>
  <conditionalFormatting sqref="C1987:C1992">
    <cfRule type="cellIs" dxfId="597" priority="6467" operator="lessThan">
      <formula>$F$214</formula>
    </cfRule>
  </conditionalFormatting>
  <conditionalFormatting sqref="C1997:C2002">
    <cfRule type="cellIs" dxfId="596" priority="6452" operator="lessThan">
      <formula>$F$214</formula>
    </cfRule>
  </conditionalFormatting>
  <conditionalFormatting sqref="C2007:C2012">
    <cfRule type="cellIs" dxfId="595" priority="6437" operator="lessThan">
      <formula>$F$214</formula>
    </cfRule>
  </conditionalFormatting>
  <conditionalFormatting sqref="C2017:C2022">
    <cfRule type="cellIs" dxfId="594" priority="6422" operator="lessThan">
      <formula>$F$214</formula>
    </cfRule>
  </conditionalFormatting>
  <conditionalFormatting sqref="C2027:C2032">
    <cfRule type="cellIs" dxfId="593" priority="6407" operator="lessThan">
      <formula>$F$214</formula>
    </cfRule>
  </conditionalFormatting>
  <conditionalFormatting sqref="C2037:C2042">
    <cfRule type="cellIs" dxfId="592" priority="6392" operator="lessThan">
      <formula>$F$214</formula>
    </cfRule>
  </conditionalFormatting>
  <conditionalFormatting sqref="C2047:C2052">
    <cfRule type="cellIs" dxfId="591" priority="6377" operator="lessThan">
      <formula>$F$214</formula>
    </cfRule>
  </conditionalFormatting>
  <conditionalFormatting sqref="C2057:C2062">
    <cfRule type="cellIs" dxfId="590" priority="6362" operator="lessThan">
      <formula>$F$214</formula>
    </cfRule>
  </conditionalFormatting>
  <conditionalFormatting sqref="C2067:C2072">
    <cfRule type="cellIs" dxfId="589" priority="6347" operator="lessThan">
      <formula>$F$214</formula>
    </cfRule>
  </conditionalFormatting>
  <conditionalFormatting sqref="C2077:C2082">
    <cfRule type="cellIs" dxfId="588" priority="6332" operator="lessThan">
      <formula>$F$214</formula>
    </cfRule>
  </conditionalFormatting>
  <conditionalFormatting sqref="C2087:C2092">
    <cfRule type="cellIs" dxfId="587" priority="6012" operator="lessThan">
      <formula>$F$214</formula>
    </cfRule>
  </conditionalFormatting>
  <conditionalFormatting sqref="C2097:C2102">
    <cfRule type="cellIs" dxfId="586" priority="5982" operator="lessThan">
      <formula>$F$214</formula>
    </cfRule>
  </conditionalFormatting>
  <conditionalFormatting sqref="C2107:C2112">
    <cfRule type="cellIs" dxfId="585" priority="5952" operator="lessThan">
      <formula>$F$214</formula>
    </cfRule>
  </conditionalFormatting>
  <conditionalFormatting sqref="C2117:C2122">
    <cfRule type="cellIs" dxfId="584" priority="5922" operator="lessThan">
      <formula>$F$214</formula>
    </cfRule>
  </conditionalFormatting>
  <conditionalFormatting sqref="C2127:C2132">
    <cfRule type="cellIs" dxfId="583" priority="5892" operator="lessThan">
      <formula>$F$214</formula>
    </cfRule>
  </conditionalFormatting>
  <conditionalFormatting sqref="C2137:C2142">
    <cfRule type="cellIs" dxfId="582" priority="5862" operator="lessThan">
      <formula>$F$214</formula>
    </cfRule>
  </conditionalFormatting>
  <conditionalFormatting sqref="C2147:C2152">
    <cfRule type="cellIs" dxfId="581" priority="5832" operator="lessThan">
      <formula>$F$214</formula>
    </cfRule>
  </conditionalFormatting>
  <conditionalFormatting sqref="C2157:C2162">
    <cfRule type="cellIs" dxfId="580" priority="5802" operator="lessThan">
      <formula>$F$214</formula>
    </cfRule>
  </conditionalFormatting>
  <conditionalFormatting sqref="C2167:C2172">
    <cfRule type="cellIs" dxfId="579" priority="5772" operator="lessThan">
      <formula>$F$214</formula>
    </cfRule>
  </conditionalFormatting>
  <conditionalFormatting sqref="C2177:C2182">
    <cfRule type="cellIs" dxfId="578" priority="5742" operator="lessThan">
      <formula>$F$214</formula>
    </cfRule>
  </conditionalFormatting>
  <conditionalFormatting sqref="C2187:C2192">
    <cfRule type="cellIs" dxfId="577" priority="5712" operator="lessThan">
      <formula>$F$214</formula>
    </cfRule>
  </conditionalFormatting>
  <conditionalFormatting sqref="C2197:C2202">
    <cfRule type="cellIs" dxfId="576" priority="5682" operator="lessThan">
      <formula>$F$214</formula>
    </cfRule>
  </conditionalFormatting>
  <conditionalFormatting sqref="C2207:C2212">
    <cfRule type="cellIs" dxfId="575" priority="5652" operator="lessThan">
      <formula>$F$214</formula>
    </cfRule>
  </conditionalFormatting>
  <conditionalFormatting sqref="C2217:C2222">
    <cfRule type="cellIs" dxfId="574" priority="5622" operator="lessThan">
      <formula>$F$214</formula>
    </cfRule>
  </conditionalFormatting>
  <conditionalFormatting sqref="C2227:C2232">
    <cfRule type="cellIs" dxfId="573" priority="5592" operator="lessThan">
      <formula>$F$214</formula>
    </cfRule>
  </conditionalFormatting>
  <conditionalFormatting sqref="C2237:C2242">
    <cfRule type="cellIs" dxfId="572" priority="5562" operator="lessThan">
      <formula>$F$214</formula>
    </cfRule>
  </conditionalFormatting>
  <conditionalFormatting sqref="C2247:C2252">
    <cfRule type="cellIs" dxfId="571" priority="5532" operator="lessThan">
      <formula>$F$214</formula>
    </cfRule>
  </conditionalFormatting>
  <conditionalFormatting sqref="C2257:C2262">
    <cfRule type="cellIs" dxfId="570" priority="5502" operator="lessThan">
      <formula>$F$214</formula>
    </cfRule>
  </conditionalFormatting>
  <conditionalFormatting sqref="C2267:C2272">
    <cfRule type="cellIs" dxfId="569" priority="5472" operator="lessThan">
      <formula>$F$214</formula>
    </cfRule>
  </conditionalFormatting>
  <conditionalFormatting sqref="C2277:C2283">
    <cfRule type="cellIs" dxfId="568" priority="3980" operator="lessThan">
      <formula>$F$214</formula>
    </cfRule>
  </conditionalFormatting>
  <conditionalFormatting sqref="C2288:C2293">
    <cfRule type="cellIs" dxfId="567" priority="3911" operator="lessThan">
      <formula>$F$214</formula>
    </cfRule>
  </conditionalFormatting>
  <conditionalFormatting sqref="C2298:C2303">
    <cfRule type="cellIs" dxfId="566" priority="3896" operator="lessThan">
      <formula>$F$214</formula>
    </cfRule>
  </conditionalFormatting>
  <conditionalFormatting sqref="C2308:C2313">
    <cfRule type="cellIs" dxfId="565" priority="3881" operator="lessThan">
      <formula>$F$214</formula>
    </cfRule>
  </conditionalFormatting>
  <conditionalFormatting sqref="C2318:C2323">
    <cfRule type="cellIs" dxfId="564" priority="3866" operator="lessThan">
      <formula>$F$214</formula>
    </cfRule>
  </conditionalFormatting>
  <conditionalFormatting sqref="C2328:C2333">
    <cfRule type="cellIs" dxfId="563" priority="3851" operator="lessThan">
      <formula>$F$214</formula>
    </cfRule>
  </conditionalFormatting>
  <conditionalFormatting sqref="C2338:C2343">
    <cfRule type="cellIs" dxfId="562" priority="3836" operator="lessThan">
      <formula>$F$214</formula>
    </cfRule>
  </conditionalFormatting>
  <conditionalFormatting sqref="C2348:C2353">
    <cfRule type="cellIs" dxfId="561" priority="3821" operator="lessThan">
      <formula>$F$214</formula>
    </cfRule>
  </conditionalFormatting>
  <conditionalFormatting sqref="C2358:C2363">
    <cfRule type="cellIs" dxfId="560" priority="3806" operator="lessThan">
      <formula>$F$214</formula>
    </cfRule>
  </conditionalFormatting>
  <conditionalFormatting sqref="C2368:C2373">
    <cfRule type="cellIs" dxfId="559" priority="3791" operator="lessThan">
      <formula>$F$214</formula>
    </cfRule>
  </conditionalFormatting>
  <conditionalFormatting sqref="C2378:C2383">
    <cfRule type="cellIs" dxfId="558" priority="3776" operator="lessThan">
      <formula>$F$214</formula>
    </cfRule>
  </conditionalFormatting>
  <conditionalFormatting sqref="C2388:C2393">
    <cfRule type="cellIs" dxfId="557" priority="3761" operator="lessThan">
      <formula>$F$214</formula>
    </cfRule>
  </conditionalFormatting>
  <conditionalFormatting sqref="C2398:C2403">
    <cfRule type="cellIs" dxfId="556" priority="3746" operator="lessThan">
      <formula>$F$214</formula>
    </cfRule>
  </conditionalFormatting>
  <conditionalFormatting sqref="C2408:C2413">
    <cfRule type="cellIs" dxfId="555" priority="3731" operator="lessThan">
      <formula>$F$214</formula>
    </cfRule>
  </conditionalFormatting>
  <conditionalFormatting sqref="C2418:C2423">
    <cfRule type="cellIs" dxfId="554" priority="3716" operator="lessThan">
      <formula>$F$214</formula>
    </cfRule>
  </conditionalFormatting>
  <conditionalFormatting sqref="C2428:C2433">
    <cfRule type="cellIs" dxfId="553" priority="3701" operator="lessThan">
      <formula>$F$214</formula>
    </cfRule>
  </conditionalFormatting>
  <conditionalFormatting sqref="C2438:C2443">
    <cfRule type="cellIs" dxfId="552" priority="3686" operator="lessThan">
      <formula>$F$214</formula>
    </cfRule>
  </conditionalFormatting>
  <conditionalFormatting sqref="C2448:C2453">
    <cfRule type="cellIs" dxfId="551" priority="3671" operator="lessThan">
      <formula>$F$214</formula>
    </cfRule>
  </conditionalFormatting>
  <conditionalFormatting sqref="C2458:C2463">
    <cfRule type="cellIs" dxfId="550" priority="3656" operator="lessThan">
      <formula>$F$214</formula>
    </cfRule>
  </conditionalFormatting>
  <conditionalFormatting sqref="C2468:C2473">
    <cfRule type="cellIs" dxfId="549" priority="3641" operator="lessThan">
      <formula>$F$214</formula>
    </cfRule>
  </conditionalFormatting>
  <conditionalFormatting sqref="C2478:C2483">
    <cfRule type="cellIs" dxfId="548" priority="3626" operator="lessThan">
      <formula>$F$214</formula>
    </cfRule>
  </conditionalFormatting>
  <conditionalFormatting sqref="C2488:C2493">
    <cfRule type="cellIs" dxfId="547" priority="3611" operator="lessThan">
      <formula>$F$214</formula>
    </cfRule>
  </conditionalFormatting>
  <conditionalFormatting sqref="C2498:C2503">
    <cfRule type="cellIs" dxfId="546" priority="3596" operator="lessThan">
      <formula>$F$214</formula>
    </cfRule>
  </conditionalFormatting>
  <conditionalFormatting sqref="C2508:C2513">
    <cfRule type="cellIs" dxfId="545" priority="3581" operator="lessThan">
      <formula>$F$214</formula>
    </cfRule>
  </conditionalFormatting>
  <conditionalFormatting sqref="C2518:C2523">
    <cfRule type="cellIs" dxfId="544" priority="3566" operator="lessThan">
      <formula>$F$214</formula>
    </cfRule>
  </conditionalFormatting>
  <conditionalFormatting sqref="C2528:C2533">
    <cfRule type="cellIs" dxfId="543" priority="3551" operator="lessThan">
      <formula>$F$214</formula>
    </cfRule>
  </conditionalFormatting>
  <conditionalFormatting sqref="C2538:C2543">
    <cfRule type="cellIs" dxfId="542" priority="3536" operator="lessThan">
      <formula>$F$214</formula>
    </cfRule>
  </conditionalFormatting>
  <conditionalFormatting sqref="C2548:C2553">
    <cfRule type="cellIs" dxfId="541" priority="3521" operator="lessThan">
      <formula>$F$214</formula>
    </cfRule>
  </conditionalFormatting>
  <conditionalFormatting sqref="C2558:C2563">
    <cfRule type="cellIs" dxfId="540" priority="3506" operator="lessThan">
      <formula>$F$214</formula>
    </cfRule>
  </conditionalFormatting>
  <conditionalFormatting sqref="C2568:C2573">
    <cfRule type="cellIs" dxfId="539" priority="3491" operator="lessThan">
      <formula>$F$214</formula>
    </cfRule>
  </conditionalFormatting>
  <conditionalFormatting sqref="C2578:C2583">
    <cfRule type="cellIs" dxfId="538" priority="3476" operator="lessThan">
      <formula>$F$214</formula>
    </cfRule>
  </conditionalFormatting>
  <conditionalFormatting sqref="C2588:C2593">
    <cfRule type="cellIs" dxfId="537" priority="3457" operator="lessThan">
      <formula>$F$214</formula>
    </cfRule>
  </conditionalFormatting>
  <conditionalFormatting sqref="C2598:C2603">
    <cfRule type="cellIs" dxfId="536" priority="3440" operator="lessThan">
      <formula>$F$214</formula>
    </cfRule>
  </conditionalFormatting>
  <conditionalFormatting sqref="C2608:C2613">
    <cfRule type="cellIs" dxfId="535" priority="3423" operator="lessThan">
      <formula>$F$214</formula>
    </cfRule>
  </conditionalFormatting>
  <conditionalFormatting sqref="C2618:C2623">
    <cfRule type="cellIs" dxfId="534" priority="3406" operator="lessThan">
      <formula>$F$214</formula>
    </cfRule>
  </conditionalFormatting>
  <conditionalFormatting sqref="C2628:C2633">
    <cfRule type="cellIs" dxfId="533" priority="3389" operator="lessThan">
      <formula>$F$214</formula>
    </cfRule>
  </conditionalFormatting>
  <conditionalFormatting sqref="C2638:C2643">
    <cfRule type="cellIs" dxfId="532" priority="3372" operator="lessThan">
      <formula>$F$214</formula>
    </cfRule>
  </conditionalFormatting>
  <conditionalFormatting sqref="C2648:C2653">
    <cfRule type="cellIs" dxfId="531" priority="3355" operator="lessThan">
      <formula>$F$214</formula>
    </cfRule>
  </conditionalFormatting>
  <conditionalFormatting sqref="C2658:C2663">
    <cfRule type="cellIs" dxfId="530" priority="3338" operator="lessThan">
      <formula>$F$214</formula>
    </cfRule>
  </conditionalFormatting>
  <conditionalFormatting sqref="C2668:C2673">
    <cfRule type="cellIs" dxfId="529" priority="3321" operator="lessThan">
      <formula>$F$214</formula>
    </cfRule>
  </conditionalFormatting>
  <conditionalFormatting sqref="C2678:C2683">
    <cfRule type="cellIs" dxfId="528" priority="3304" operator="lessThan">
      <formula>$F$214</formula>
    </cfRule>
  </conditionalFormatting>
  <conditionalFormatting sqref="C2688:C2693">
    <cfRule type="cellIs" dxfId="527" priority="3287" operator="lessThan">
      <formula>$F$214</formula>
    </cfRule>
  </conditionalFormatting>
  <conditionalFormatting sqref="C2698:C2703">
    <cfRule type="cellIs" dxfId="526" priority="3270" operator="lessThan">
      <formula>$F$214</formula>
    </cfRule>
  </conditionalFormatting>
  <conditionalFormatting sqref="C2708:C2713">
    <cfRule type="cellIs" dxfId="525" priority="3253" operator="lessThan">
      <formula>$F$214</formula>
    </cfRule>
  </conditionalFormatting>
  <conditionalFormatting sqref="C2718:C2723">
    <cfRule type="cellIs" dxfId="524" priority="3236" operator="lessThan">
      <formula>$F$214</formula>
    </cfRule>
  </conditionalFormatting>
  <conditionalFormatting sqref="C2728:C2733">
    <cfRule type="cellIs" dxfId="523" priority="3219" operator="lessThan">
      <formula>$F$214</formula>
    </cfRule>
  </conditionalFormatting>
  <conditionalFormatting sqref="C2738:C2743">
    <cfRule type="cellIs" dxfId="522" priority="3202" operator="lessThan">
      <formula>$F$214</formula>
    </cfRule>
  </conditionalFormatting>
  <conditionalFormatting sqref="C2748:C2753">
    <cfRule type="cellIs" dxfId="521" priority="3185" operator="lessThan">
      <formula>$F$214</formula>
    </cfRule>
  </conditionalFormatting>
  <conditionalFormatting sqref="C2758:C2763">
    <cfRule type="cellIs" dxfId="520" priority="3168" operator="lessThan">
      <formula>$F$214</formula>
    </cfRule>
  </conditionalFormatting>
  <conditionalFormatting sqref="C2768:C2773">
    <cfRule type="cellIs" dxfId="519" priority="3151" operator="lessThan">
      <formula>$F$214</formula>
    </cfRule>
  </conditionalFormatting>
  <conditionalFormatting sqref="C2778:C2783">
    <cfRule type="cellIs" dxfId="518" priority="3134" operator="lessThan">
      <formula>$F$214</formula>
    </cfRule>
  </conditionalFormatting>
  <conditionalFormatting sqref="C784:E790">
    <cfRule type="cellIs" dxfId="517" priority="10197" operator="greaterThan">
      <formula>0</formula>
    </cfRule>
  </conditionalFormatting>
  <conditionalFormatting sqref="C794:E800">
    <cfRule type="cellIs" dxfId="516" priority="10182" operator="greaterThan">
      <formula>0</formula>
    </cfRule>
  </conditionalFormatting>
  <conditionalFormatting sqref="C804:E810">
    <cfRule type="cellIs" dxfId="515" priority="10160" operator="greaterThan">
      <formula>0</formula>
    </cfRule>
  </conditionalFormatting>
  <conditionalFormatting sqref="C814:E820">
    <cfRule type="cellIs" dxfId="514" priority="10144" operator="greaterThan">
      <formula>0</formula>
    </cfRule>
  </conditionalFormatting>
  <conditionalFormatting sqref="C824:E830">
    <cfRule type="cellIs" dxfId="513" priority="10095" operator="greaterThan">
      <formula>0</formula>
    </cfRule>
  </conditionalFormatting>
  <conditionalFormatting sqref="C834:E840">
    <cfRule type="cellIs" dxfId="512" priority="10080" operator="greaterThan">
      <formula>0</formula>
    </cfRule>
  </conditionalFormatting>
  <conditionalFormatting sqref="C844:E850">
    <cfRule type="cellIs" dxfId="511" priority="10065" operator="greaterThan">
      <formula>0</formula>
    </cfRule>
  </conditionalFormatting>
  <conditionalFormatting sqref="C854:E860">
    <cfRule type="cellIs" dxfId="510" priority="10050" operator="greaterThan">
      <formula>0</formula>
    </cfRule>
  </conditionalFormatting>
  <conditionalFormatting sqref="C864:E870">
    <cfRule type="cellIs" dxfId="509" priority="10035" operator="greaterThan">
      <formula>0</formula>
    </cfRule>
  </conditionalFormatting>
  <conditionalFormatting sqref="C874:E880">
    <cfRule type="cellIs" dxfId="508" priority="10020" operator="greaterThan">
      <formula>0</formula>
    </cfRule>
  </conditionalFormatting>
  <conditionalFormatting sqref="C884:E890">
    <cfRule type="cellIs" dxfId="507" priority="8933" operator="greaterThan">
      <formula>0</formula>
    </cfRule>
  </conditionalFormatting>
  <conditionalFormatting sqref="C894:E900">
    <cfRule type="cellIs" dxfId="506" priority="8907" operator="greaterThan">
      <formula>0</formula>
    </cfRule>
  </conditionalFormatting>
  <conditionalFormatting sqref="C904:E910">
    <cfRule type="cellIs" dxfId="505" priority="8881" operator="greaterThan">
      <formula>0</formula>
    </cfRule>
  </conditionalFormatting>
  <conditionalFormatting sqref="C914:E920">
    <cfRule type="cellIs" dxfId="504" priority="8855" operator="greaterThan">
      <formula>0</formula>
    </cfRule>
  </conditionalFormatting>
  <conditionalFormatting sqref="C924:E930">
    <cfRule type="cellIs" dxfId="503" priority="8829" operator="greaterThan">
      <formula>0</formula>
    </cfRule>
  </conditionalFormatting>
  <conditionalFormatting sqref="C934:E940">
    <cfRule type="cellIs" dxfId="502" priority="8803" operator="greaterThan">
      <formula>0</formula>
    </cfRule>
  </conditionalFormatting>
  <conditionalFormatting sqref="C944:E950">
    <cfRule type="cellIs" dxfId="501" priority="8777" operator="greaterThan">
      <formula>0</formula>
    </cfRule>
  </conditionalFormatting>
  <conditionalFormatting sqref="C954:E960">
    <cfRule type="cellIs" dxfId="500" priority="8751" operator="greaterThan">
      <formula>0</formula>
    </cfRule>
  </conditionalFormatting>
  <conditionalFormatting sqref="C964:E970">
    <cfRule type="cellIs" dxfId="499" priority="8725" operator="greaterThan">
      <formula>0</formula>
    </cfRule>
  </conditionalFormatting>
  <conditionalFormatting sqref="C974:E980">
    <cfRule type="cellIs" dxfId="498" priority="8699" operator="greaterThan">
      <formula>0</formula>
    </cfRule>
  </conditionalFormatting>
  <conditionalFormatting sqref="C984:E990">
    <cfRule type="cellIs" dxfId="497" priority="8673" operator="greaterThan">
      <formula>0</formula>
    </cfRule>
  </conditionalFormatting>
  <conditionalFormatting sqref="C994:E1000">
    <cfRule type="cellIs" dxfId="496" priority="8647" operator="greaterThan">
      <formula>0</formula>
    </cfRule>
  </conditionalFormatting>
  <conditionalFormatting sqref="C1004:E1010">
    <cfRule type="cellIs" dxfId="495" priority="8621" operator="greaterThan">
      <formula>0</formula>
    </cfRule>
  </conditionalFormatting>
  <conditionalFormatting sqref="C1014:E1020">
    <cfRule type="cellIs" dxfId="494" priority="8595" operator="greaterThan">
      <formula>0</formula>
    </cfRule>
  </conditionalFormatting>
  <conditionalFormatting sqref="C1024:E1030">
    <cfRule type="cellIs" dxfId="493" priority="8569" operator="greaterThan">
      <formula>0</formula>
    </cfRule>
  </conditionalFormatting>
  <conditionalFormatting sqref="C1034:E1040">
    <cfRule type="cellIs" dxfId="492" priority="8543" operator="greaterThan">
      <formula>0</formula>
    </cfRule>
  </conditionalFormatting>
  <conditionalFormatting sqref="C1044:E1050">
    <cfRule type="cellIs" dxfId="491" priority="8517" operator="greaterThan">
      <formula>0</formula>
    </cfRule>
  </conditionalFormatting>
  <conditionalFormatting sqref="C1054:E1060">
    <cfRule type="cellIs" dxfId="490" priority="8491" operator="greaterThan">
      <formula>0</formula>
    </cfRule>
  </conditionalFormatting>
  <conditionalFormatting sqref="C1064:E1070">
    <cfRule type="cellIs" dxfId="489" priority="8465" operator="greaterThan">
      <formula>0</formula>
    </cfRule>
  </conditionalFormatting>
  <conditionalFormatting sqref="C1074:E1080">
    <cfRule type="cellIs" dxfId="488" priority="8439" operator="greaterThan">
      <formula>0</formula>
    </cfRule>
  </conditionalFormatting>
  <conditionalFormatting sqref="C1084:E1090">
    <cfRule type="cellIs" dxfId="487" priority="8413" operator="greaterThan">
      <formula>0</formula>
    </cfRule>
  </conditionalFormatting>
  <conditionalFormatting sqref="C1094:E1100">
    <cfRule type="cellIs" dxfId="486" priority="8387" operator="greaterThan">
      <formula>0</formula>
    </cfRule>
  </conditionalFormatting>
  <conditionalFormatting sqref="C1104:E1110">
    <cfRule type="cellIs" dxfId="485" priority="8361" operator="greaterThan">
      <formula>0</formula>
    </cfRule>
  </conditionalFormatting>
  <conditionalFormatting sqref="C1114:E1120">
    <cfRule type="cellIs" dxfId="484" priority="8335" operator="greaterThan">
      <formula>0</formula>
    </cfRule>
  </conditionalFormatting>
  <conditionalFormatting sqref="C1124:E1130">
    <cfRule type="cellIs" dxfId="483" priority="8309" operator="greaterThan">
      <formula>0</formula>
    </cfRule>
  </conditionalFormatting>
  <conditionalFormatting sqref="C1134:E1140">
    <cfRule type="cellIs" dxfId="482" priority="8283" operator="greaterThan">
      <formula>0</formula>
    </cfRule>
  </conditionalFormatting>
  <conditionalFormatting sqref="C1144:E1150">
    <cfRule type="cellIs" dxfId="481" priority="8257" operator="greaterThan">
      <formula>0</formula>
    </cfRule>
  </conditionalFormatting>
  <conditionalFormatting sqref="C1154:E1160">
    <cfRule type="cellIs" dxfId="480" priority="8231" operator="greaterThan">
      <formula>0</formula>
    </cfRule>
  </conditionalFormatting>
  <conditionalFormatting sqref="C1164:E1170">
    <cfRule type="cellIs" dxfId="479" priority="8205" operator="greaterThan">
      <formula>0</formula>
    </cfRule>
  </conditionalFormatting>
  <conditionalFormatting sqref="C1174:E1180">
    <cfRule type="cellIs" dxfId="478" priority="8179" operator="greaterThan">
      <formula>0</formula>
    </cfRule>
  </conditionalFormatting>
  <conditionalFormatting sqref="C1184:E1190">
    <cfRule type="cellIs" dxfId="477" priority="8153" operator="greaterThan">
      <formula>0</formula>
    </cfRule>
  </conditionalFormatting>
  <conditionalFormatting sqref="C1194:E1200">
    <cfRule type="cellIs" dxfId="476" priority="8127" operator="greaterThan">
      <formula>0</formula>
    </cfRule>
  </conditionalFormatting>
  <conditionalFormatting sqref="C1204:E1210">
    <cfRule type="cellIs" dxfId="475" priority="8101" operator="greaterThan">
      <formula>0</formula>
    </cfRule>
  </conditionalFormatting>
  <conditionalFormatting sqref="C1214:E1220">
    <cfRule type="cellIs" dxfId="474" priority="8075" operator="greaterThan">
      <formula>0</formula>
    </cfRule>
  </conditionalFormatting>
  <conditionalFormatting sqref="C1224:E1230">
    <cfRule type="cellIs" dxfId="473" priority="8049" operator="greaterThan">
      <formula>0</formula>
    </cfRule>
  </conditionalFormatting>
  <conditionalFormatting sqref="C1234:E1240">
    <cfRule type="cellIs" dxfId="472" priority="8023" operator="greaterThan">
      <formula>0</formula>
    </cfRule>
  </conditionalFormatting>
  <conditionalFormatting sqref="C1244:E1250">
    <cfRule type="cellIs" dxfId="471" priority="7997" operator="greaterThan">
      <formula>0</formula>
    </cfRule>
  </conditionalFormatting>
  <conditionalFormatting sqref="C1254:E1260">
    <cfRule type="cellIs" dxfId="470" priority="7971" operator="greaterThan">
      <formula>0</formula>
    </cfRule>
  </conditionalFormatting>
  <conditionalFormatting sqref="C1264:E1270">
    <cfRule type="cellIs" dxfId="469" priority="7945" operator="greaterThan">
      <formula>0</formula>
    </cfRule>
  </conditionalFormatting>
  <conditionalFormatting sqref="C1274:E1280">
    <cfRule type="cellIs" dxfId="468" priority="7919" operator="greaterThan">
      <formula>0</formula>
    </cfRule>
  </conditionalFormatting>
  <conditionalFormatting sqref="C1285:E1291">
    <cfRule type="cellIs" dxfId="467" priority="9568" operator="greaterThan">
      <formula>0</formula>
    </cfRule>
  </conditionalFormatting>
  <conditionalFormatting sqref="C1295:E1301">
    <cfRule type="cellIs" dxfId="466" priority="9553" operator="greaterThan">
      <formula>0</formula>
    </cfRule>
  </conditionalFormatting>
  <conditionalFormatting sqref="C1305:E1311">
    <cfRule type="cellIs" dxfId="465" priority="9538" operator="greaterThan">
      <formula>0</formula>
    </cfRule>
  </conditionalFormatting>
  <conditionalFormatting sqref="C1315:E1321">
    <cfRule type="cellIs" dxfId="464" priority="9523" operator="greaterThan">
      <formula>0</formula>
    </cfRule>
  </conditionalFormatting>
  <conditionalFormatting sqref="C1325:E1331">
    <cfRule type="cellIs" dxfId="463" priority="9508" operator="greaterThan">
      <formula>0</formula>
    </cfRule>
  </conditionalFormatting>
  <conditionalFormatting sqref="C1335:E1341">
    <cfRule type="cellIs" dxfId="462" priority="9493" operator="greaterThan">
      <formula>0</formula>
    </cfRule>
  </conditionalFormatting>
  <conditionalFormatting sqref="C1345:E1351">
    <cfRule type="cellIs" dxfId="461" priority="9478" operator="greaterThan">
      <formula>0</formula>
    </cfRule>
  </conditionalFormatting>
  <conditionalFormatting sqref="C1355:E1361">
    <cfRule type="cellIs" dxfId="460" priority="9463" operator="greaterThan">
      <formula>0</formula>
    </cfRule>
  </conditionalFormatting>
  <conditionalFormatting sqref="C1365:E1371">
    <cfRule type="cellIs" dxfId="459" priority="9448" operator="greaterThan">
      <formula>0</formula>
    </cfRule>
  </conditionalFormatting>
  <conditionalFormatting sqref="C1375:E1381">
    <cfRule type="cellIs" dxfId="458" priority="9433" operator="greaterThan">
      <formula>0</formula>
    </cfRule>
  </conditionalFormatting>
  <conditionalFormatting sqref="C1385:E1391">
    <cfRule type="cellIs" dxfId="457" priority="9418" operator="greaterThan">
      <formula>0</formula>
    </cfRule>
  </conditionalFormatting>
  <conditionalFormatting sqref="C1395:E1401">
    <cfRule type="cellIs" dxfId="456" priority="9403" operator="greaterThan">
      <formula>0</formula>
    </cfRule>
  </conditionalFormatting>
  <conditionalFormatting sqref="C1405:E1411">
    <cfRule type="cellIs" dxfId="455" priority="9388" operator="greaterThan">
      <formula>0</formula>
    </cfRule>
  </conditionalFormatting>
  <conditionalFormatting sqref="C1415:E1421">
    <cfRule type="cellIs" dxfId="454" priority="9373" operator="greaterThan">
      <formula>0</formula>
    </cfRule>
  </conditionalFormatting>
  <conditionalFormatting sqref="C1425:E1431">
    <cfRule type="cellIs" dxfId="453" priority="9358" operator="greaterThan">
      <formula>0</formula>
    </cfRule>
  </conditionalFormatting>
  <conditionalFormatting sqref="C1435:E1441">
    <cfRule type="cellIs" dxfId="452" priority="9343" operator="greaterThan">
      <formula>0</formula>
    </cfRule>
  </conditionalFormatting>
  <conditionalFormatting sqref="C1445:E1451">
    <cfRule type="cellIs" dxfId="451" priority="9328" operator="greaterThan">
      <formula>0</formula>
    </cfRule>
  </conditionalFormatting>
  <conditionalFormatting sqref="C1455:E1461">
    <cfRule type="cellIs" dxfId="450" priority="9313" operator="greaterThan">
      <formula>0</formula>
    </cfRule>
  </conditionalFormatting>
  <conditionalFormatting sqref="C1465:E1471">
    <cfRule type="cellIs" dxfId="449" priority="9298" operator="greaterThan">
      <formula>0</formula>
    </cfRule>
  </conditionalFormatting>
  <conditionalFormatting sqref="C1475:E1481">
    <cfRule type="cellIs" dxfId="448" priority="9283" operator="greaterThan">
      <formula>0</formula>
    </cfRule>
  </conditionalFormatting>
  <conditionalFormatting sqref="C1485:E1491">
    <cfRule type="cellIs" dxfId="447" priority="9268" operator="greaterThan">
      <formula>0</formula>
    </cfRule>
  </conditionalFormatting>
  <conditionalFormatting sqref="C1495:E1501">
    <cfRule type="cellIs" dxfId="446" priority="9253" operator="greaterThan">
      <formula>0</formula>
    </cfRule>
  </conditionalFormatting>
  <conditionalFormatting sqref="C1505:E1511">
    <cfRule type="cellIs" dxfId="445" priority="9238" operator="greaterThan">
      <formula>0</formula>
    </cfRule>
  </conditionalFormatting>
  <conditionalFormatting sqref="C1515:E1521">
    <cfRule type="cellIs" dxfId="444" priority="9223" operator="greaterThan">
      <formula>0</formula>
    </cfRule>
  </conditionalFormatting>
  <conditionalFormatting sqref="C1525:E1531">
    <cfRule type="cellIs" dxfId="443" priority="9208" operator="greaterThan">
      <formula>0</formula>
    </cfRule>
  </conditionalFormatting>
  <conditionalFormatting sqref="C1535:E1541">
    <cfRule type="cellIs" dxfId="442" priority="9193" operator="greaterThan">
      <formula>0</formula>
    </cfRule>
  </conditionalFormatting>
  <conditionalFormatting sqref="C1545:E1551">
    <cfRule type="cellIs" dxfId="441" priority="9178" operator="greaterThan">
      <formula>0</formula>
    </cfRule>
  </conditionalFormatting>
  <conditionalFormatting sqref="C1555:E1561">
    <cfRule type="cellIs" dxfId="440" priority="9163" operator="greaterThan">
      <formula>0</formula>
    </cfRule>
  </conditionalFormatting>
  <conditionalFormatting sqref="C1565:E1571">
    <cfRule type="cellIs" dxfId="439" priority="9148" operator="greaterThan">
      <formula>0</formula>
    </cfRule>
  </conditionalFormatting>
  <conditionalFormatting sqref="C1575:E1581">
    <cfRule type="cellIs" dxfId="438" priority="9133" operator="greaterThan">
      <formula>0</formula>
    </cfRule>
  </conditionalFormatting>
  <conditionalFormatting sqref="C1585:E1591">
    <cfRule type="cellIs" dxfId="437" priority="7420" operator="greaterThan">
      <formula>0</formula>
    </cfRule>
  </conditionalFormatting>
  <conditionalFormatting sqref="C1595:E1601">
    <cfRule type="cellIs" dxfId="436" priority="7390" operator="greaterThan">
      <formula>0</formula>
    </cfRule>
  </conditionalFormatting>
  <conditionalFormatting sqref="C1605:E1611">
    <cfRule type="cellIs" dxfId="435" priority="7360" operator="greaterThan">
      <formula>0</formula>
    </cfRule>
  </conditionalFormatting>
  <conditionalFormatting sqref="C1615:E1621">
    <cfRule type="cellIs" dxfId="434" priority="7330" operator="greaterThan">
      <formula>0</formula>
    </cfRule>
  </conditionalFormatting>
  <conditionalFormatting sqref="C1625:E1631">
    <cfRule type="cellIs" dxfId="433" priority="7300" operator="greaterThan">
      <formula>0</formula>
    </cfRule>
  </conditionalFormatting>
  <conditionalFormatting sqref="C1635:E1641">
    <cfRule type="cellIs" dxfId="432" priority="7270" operator="greaterThan">
      <formula>0</formula>
    </cfRule>
  </conditionalFormatting>
  <conditionalFormatting sqref="C1645:E1651">
    <cfRule type="cellIs" dxfId="431" priority="7240" operator="greaterThan">
      <formula>0</formula>
    </cfRule>
  </conditionalFormatting>
  <conditionalFormatting sqref="C1655:E1661">
    <cfRule type="cellIs" dxfId="430" priority="7210" operator="greaterThan">
      <formula>0</formula>
    </cfRule>
  </conditionalFormatting>
  <conditionalFormatting sqref="C1665:E1671">
    <cfRule type="cellIs" dxfId="429" priority="7180" operator="greaterThan">
      <formula>0</formula>
    </cfRule>
  </conditionalFormatting>
  <conditionalFormatting sqref="C1675:E1681">
    <cfRule type="cellIs" dxfId="428" priority="7150" operator="greaterThan">
      <formula>0</formula>
    </cfRule>
  </conditionalFormatting>
  <conditionalFormatting sqref="C1685:E1691">
    <cfRule type="cellIs" dxfId="427" priority="7120" operator="greaterThan">
      <formula>0</formula>
    </cfRule>
  </conditionalFormatting>
  <conditionalFormatting sqref="C1695:E1701">
    <cfRule type="cellIs" dxfId="426" priority="7090" operator="greaterThan">
      <formula>0</formula>
    </cfRule>
  </conditionalFormatting>
  <conditionalFormatting sqref="C1705:E1711">
    <cfRule type="cellIs" dxfId="425" priority="7060" operator="greaterThan">
      <formula>0</formula>
    </cfRule>
  </conditionalFormatting>
  <conditionalFormatting sqref="C1715:E1721">
    <cfRule type="cellIs" dxfId="424" priority="7030" operator="greaterThan">
      <formula>0</formula>
    </cfRule>
  </conditionalFormatting>
  <conditionalFormatting sqref="C1725:E1731">
    <cfRule type="cellIs" dxfId="423" priority="7000" operator="greaterThan">
      <formula>0</formula>
    </cfRule>
  </conditionalFormatting>
  <conditionalFormatting sqref="C1735:E1741">
    <cfRule type="cellIs" dxfId="422" priority="6970" operator="greaterThan">
      <formula>0</formula>
    </cfRule>
  </conditionalFormatting>
  <conditionalFormatting sqref="C1745:E1751">
    <cfRule type="cellIs" dxfId="421" priority="6940" operator="greaterThan">
      <formula>0</formula>
    </cfRule>
  </conditionalFormatting>
  <conditionalFormatting sqref="C1755:E1761">
    <cfRule type="cellIs" dxfId="420" priority="6910" operator="greaterThan">
      <formula>0</formula>
    </cfRule>
  </conditionalFormatting>
  <conditionalFormatting sqref="C1765:E1771">
    <cfRule type="cellIs" dxfId="419" priority="6880" operator="greaterThan">
      <formula>0</formula>
    </cfRule>
  </conditionalFormatting>
  <conditionalFormatting sqref="C1775:E1782">
    <cfRule type="cellIs" dxfId="418" priority="6850" operator="greaterThan">
      <formula>0</formula>
    </cfRule>
  </conditionalFormatting>
  <conditionalFormatting sqref="C1786:E1792">
    <cfRule type="cellIs" dxfId="417" priority="6760" operator="greaterThan">
      <formula>0</formula>
    </cfRule>
  </conditionalFormatting>
  <conditionalFormatting sqref="C1796:E1802">
    <cfRule type="cellIs" dxfId="416" priority="6745" operator="greaterThan">
      <formula>0</formula>
    </cfRule>
  </conditionalFormatting>
  <conditionalFormatting sqref="C1806:E1812">
    <cfRule type="cellIs" dxfId="415" priority="6730" operator="greaterThan">
      <formula>0</formula>
    </cfRule>
  </conditionalFormatting>
  <conditionalFormatting sqref="C1816:E1822">
    <cfRule type="cellIs" dxfId="414" priority="6715" operator="greaterThan">
      <formula>0</formula>
    </cfRule>
  </conditionalFormatting>
  <conditionalFormatting sqref="C1826:E1832">
    <cfRule type="cellIs" dxfId="413" priority="6700" operator="greaterThan">
      <formula>0</formula>
    </cfRule>
  </conditionalFormatting>
  <conditionalFormatting sqref="C1836:E1842">
    <cfRule type="cellIs" dxfId="412" priority="6685" operator="greaterThan">
      <formula>0</formula>
    </cfRule>
  </conditionalFormatting>
  <conditionalFormatting sqref="C1846:E1852">
    <cfRule type="cellIs" dxfId="411" priority="6670" operator="greaterThan">
      <formula>0</formula>
    </cfRule>
  </conditionalFormatting>
  <conditionalFormatting sqref="C1856:E1862">
    <cfRule type="cellIs" dxfId="410" priority="6655" operator="greaterThan">
      <formula>0</formula>
    </cfRule>
  </conditionalFormatting>
  <conditionalFormatting sqref="C1866:E1872">
    <cfRule type="cellIs" dxfId="409" priority="6640" operator="greaterThan">
      <formula>0</formula>
    </cfRule>
  </conditionalFormatting>
  <conditionalFormatting sqref="C1876:E1882">
    <cfRule type="cellIs" dxfId="408" priority="6625" operator="greaterThan">
      <formula>0</formula>
    </cfRule>
  </conditionalFormatting>
  <conditionalFormatting sqref="C1886:E1892">
    <cfRule type="cellIs" dxfId="407" priority="6610" operator="greaterThan">
      <formula>0</formula>
    </cfRule>
  </conditionalFormatting>
  <conditionalFormatting sqref="C1896:E1902">
    <cfRule type="cellIs" dxfId="406" priority="6595" operator="greaterThan">
      <formula>0</formula>
    </cfRule>
  </conditionalFormatting>
  <conditionalFormatting sqref="C1906:E1912">
    <cfRule type="cellIs" dxfId="405" priority="6580" operator="greaterThan">
      <formula>0</formula>
    </cfRule>
  </conditionalFormatting>
  <conditionalFormatting sqref="C1916:E1922">
    <cfRule type="cellIs" dxfId="404" priority="6565" operator="greaterThan">
      <formula>0</formula>
    </cfRule>
  </conditionalFormatting>
  <conditionalFormatting sqref="C1926:E1932">
    <cfRule type="cellIs" dxfId="403" priority="6550" operator="greaterThan">
      <formula>0</formula>
    </cfRule>
  </conditionalFormatting>
  <conditionalFormatting sqref="C1936:E1942">
    <cfRule type="cellIs" dxfId="402" priority="6535" operator="greaterThan">
      <formula>0</formula>
    </cfRule>
  </conditionalFormatting>
  <conditionalFormatting sqref="C1946:E1952">
    <cfRule type="cellIs" dxfId="401" priority="6520" operator="greaterThan">
      <formula>0</formula>
    </cfRule>
  </conditionalFormatting>
  <conditionalFormatting sqref="C1956:E1962">
    <cfRule type="cellIs" dxfId="400" priority="6505" operator="greaterThan">
      <formula>0</formula>
    </cfRule>
  </conditionalFormatting>
  <conditionalFormatting sqref="C1966:E1972">
    <cfRule type="cellIs" dxfId="399" priority="6490" operator="greaterThan">
      <formula>0</formula>
    </cfRule>
  </conditionalFormatting>
  <conditionalFormatting sqref="C1976:E1982">
    <cfRule type="cellIs" dxfId="398" priority="6475" operator="greaterThan">
      <formula>0</formula>
    </cfRule>
  </conditionalFormatting>
  <conditionalFormatting sqref="C1986:E1992">
    <cfRule type="cellIs" dxfId="397" priority="6460" operator="greaterThan">
      <formula>0</formula>
    </cfRule>
  </conditionalFormatting>
  <conditionalFormatting sqref="C1996:E2002">
    <cfRule type="cellIs" dxfId="396" priority="6445" operator="greaterThan">
      <formula>0</formula>
    </cfRule>
  </conditionalFormatting>
  <conditionalFormatting sqref="C2006:E2012">
    <cfRule type="cellIs" dxfId="395" priority="6430" operator="greaterThan">
      <formula>0</formula>
    </cfRule>
  </conditionalFormatting>
  <conditionalFormatting sqref="C2016:E2022">
    <cfRule type="cellIs" dxfId="394" priority="6415" operator="greaterThan">
      <formula>0</formula>
    </cfRule>
  </conditionalFormatting>
  <conditionalFormatting sqref="C2026:E2032">
    <cfRule type="cellIs" dxfId="393" priority="6400" operator="greaterThan">
      <formula>0</formula>
    </cfRule>
  </conditionalFormatting>
  <conditionalFormatting sqref="C2036:E2042">
    <cfRule type="cellIs" dxfId="392" priority="6385" operator="greaterThan">
      <formula>0</formula>
    </cfRule>
  </conditionalFormatting>
  <conditionalFormatting sqref="C2046:E2052">
    <cfRule type="cellIs" dxfId="391" priority="6370" operator="greaterThan">
      <formula>0</formula>
    </cfRule>
  </conditionalFormatting>
  <conditionalFormatting sqref="C2056:E2062">
    <cfRule type="cellIs" dxfId="390" priority="6355" operator="greaterThan">
      <formula>0</formula>
    </cfRule>
  </conditionalFormatting>
  <conditionalFormatting sqref="C2066:E2072">
    <cfRule type="cellIs" dxfId="389" priority="6340" operator="greaterThan">
      <formula>0</formula>
    </cfRule>
  </conditionalFormatting>
  <conditionalFormatting sqref="C2076:E2082">
    <cfRule type="cellIs" dxfId="388" priority="6325" operator="greaterThan">
      <formula>0</formula>
    </cfRule>
  </conditionalFormatting>
  <conditionalFormatting sqref="C2086:E2092">
    <cfRule type="cellIs" dxfId="387" priority="6005" operator="greaterThan">
      <formula>0</formula>
    </cfRule>
  </conditionalFormatting>
  <conditionalFormatting sqref="C2096:E2102">
    <cfRule type="cellIs" dxfId="386" priority="5975" operator="greaterThan">
      <formula>0</formula>
    </cfRule>
  </conditionalFormatting>
  <conditionalFormatting sqref="C2106:E2112">
    <cfRule type="cellIs" dxfId="385" priority="5945" operator="greaterThan">
      <formula>0</formula>
    </cfRule>
  </conditionalFormatting>
  <conditionalFormatting sqref="C2116:E2122">
    <cfRule type="cellIs" dxfId="384" priority="5915" operator="greaterThan">
      <formula>0</formula>
    </cfRule>
  </conditionalFormatting>
  <conditionalFormatting sqref="C2126:E2132">
    <cfRule type="cellIs" dxfId="383" priority="5885" operator="greaterThan">
      <formula>0</formula>
    </cfRule>
  </conditionalFormatting>
  <conditionalFormatting sqref="C2136:E2142">
    <cfRule type="cellIs" dxfId="382" priority="5855" operator="greaterThan">
      <formula>0</formula>
    </cfRule>
  </conditionalFormatting>
  <conditionalFormatting sqref="C2146:E2152">
    <cfRule type="cellIs" dxfId="381" priority="5825" operator="greaterThan">
      <formula>0</formula>
    </cfRule>
  </conditionalFormatting>
  <conditionalFormatting sqref="C2156:E2162">
    <cfRule type="cellIs" dxfId="380" priority="5795" operator="greaterThan">
      <formula>0</formula>
    </cfRule>
  </conditionalFormatting>
  <conditionalFormatting sqref="C2166:E2172">
    <cfRule type="cellIs" dxfId="379" priority="5765" operator="greaterThan">
      <formula>0</formula>
    </cfRule>
  </conditionalFormatting>
  <conditionalFormatting sqref="C2176:E2182">
    <cfRule type="cellIs" dxfId="378" priority="5735" operator="greaterThan">
      <formula>0</formula>
    </cfRule>
  </conditionalFormatting>
  <conditionalFormatting sqref="C2186:E2192">
    <cfRule type="cellIs" dxfId="377" priority="5705" operator="greaterThan">
      <formula>0</formula>
    </cfRule>
  </conditionalFormatting>
  <conditionalFormatting sqref="C2196:E2202">
    <cfRule type="cellIs" dxfId="376" priority="5675" operator="greaterThan">
      <formula>0</formula>
    </cfRule>
  </conditionalFormatting>
  <conditionalFormatting sqref="C2206:E2212">
    <cfRule type="cellIs" dxfId="375" priority="5645" operator="greaterThan">
      <formula>0</formula>
    </cfRule>
  </conditionalFormatting>
  <conditionalFormatting sqref="C2216:E2222">
    <cfRule type="cellIs" dxfId="374" priority="5615" operator="greaterThan">
      <formula>0</formula>
    </cfRule>
  </conditionalFormatting>
  <conditionalFormatting sqref="C2226:E2232">
    <cfRule type="cellIs" dxfId="373" priority="5585" operator="greaterThan">
      <formula>0</formula>
    </cfRule>
  </conditionalFormatting>
  <conditionalFormatting sqref="C2236:E2242">
    <cfRule type="cellIs" dxfId="372" priority="5555" operator="greaterThan">
      <formula>0</formula>
    </cfRule>
  </conditionalFormatting>
  <conditionalFormatting sqref="C2246:E2252">
    <cfRule type="cellIs" dxfId="371" priority="5525" operator="greaterThan">
      <formula>0</formula>
    </cfRule>
  </conditionalFormatting>
  <conditionalFormatting sqref="C2256:E2262">
    <cfRule type="cellIs" dxfId="370" priority="5495" operator="greaterThan">
      <formula>0</formula>
    </cfRule>
  </conditionalFormatting>
  <conditionalFormatting sqref="C2266:E2272">
    <cfRule type="cellIs" dxfId="369" priority="5465" operator="greaterThan">
      <formula>0</formula>
    </cfRule>
  </conditionalFormatting>
  <conditionalFormatting sqref="C2276:E2283">
    <cfRule type="cellIs" dxfId="368" priority="3977" operator="greaterThan">
      <formula>0</formula>
    </cfRule>
  </conditionalFormatting>
  <conditionalFormatting sqref="C2287:E2293">
    <cfRule type="cellIs" dxfId="367" priority="3904" operator="greaterThan">
      <formula>0</formula>
    </cfRule>
  </conditionalFormatting>
  <conditionalFormatting sqref="C2297:E2303">
    <cfRule type="cellIs" dxfId="366" priority="3889" operator="greaterThan">
      <formula>0</formula>
    </cfRule>
  </conditionalFormatting>
  <conditionalFormatting sqref="C2307:E2313">
    <cfRule type="cellIs" dxfId="365" priority="3874" operator="greaterThan">
      <formula>0</formula>
    </cfRule>
  </conditionalFormatting>
  <conditionalFormatting sqref="C2317:E2323">
    <cfRule type="cellIs" dxfId="364" priority="3859" operator="greaterThan">
      <formula>0</formula>
    </cfRule>
  </conditionalFormatting>
  <conditionalFormatting sqref="C2327:E2333">
    <cfRule type="cellIs" dxfId="363" priority="3844" operator="greaterThan">
      <formula>0</formula>
    </cfRule>
  </conditionalFormatting>
  <conditionalFormatting sqref="C2337:E2343">
    <cfRule type="cellIs" dxfId="362" priority="3829" operator="greaterThan">
      <formula>0</formula>
    </cfRule>
  </conditionalFormatting>
  <conditionalFormatting sqref="C2347:E2353">
    <cfRule type="cellIs" dxfId="361" priority="3814" operator="greaterThan">
      <formula>0</formula>
    </cfRule>
  </conditionalFormatting>
  <conditionalFormatting sqref="C2357:E2363">
    <cfRule type="cellIs" dxfId="360" priority="3799" operator="greaterThan">
      <formula>0</formula>
    </cfRule>
  </conditionalFormatting>
  <conditionalFormatting sqref="C2367:E2373">
    <cfRule type="cellIs" dxfId="359" priority="3784" operator="greaterThan">
      <formula>0</formula>
    </cfRule>
  </conditionalFormatting>
  <conditionalFormatting sqref="C2377:E2383">
    <cfRule type="cellIs" dxfId="358" priority="3769" operator="greaterThan">
      <formula>0</formula>
    </cfRule>
  </conditionalFormatting>
  <conditionalFormatting sqref="C2387:E2393">
    <cfRule type="cellIs" dxfId="357" priority="3754" operator="greaterThan">
      <formula>0</formula>
    </cfRule>
  </conditionalFormatting>
  <conditionalFormatting sqref="C2397:E2403">
    <cfRule type="cellIs" dxfId="356" priority="3739" operator="greaterThan">
      <formula>0</formula>
    </cfRule>
  </conditionalFormatting>
  <conditionalFormatting sqref="C2407:E2413">
    <cfRule type="cellIs" dxfId="355" priority="3724" operator="greaterThan">
      <formula>0</formula>
    </cfRule>
  </conditionalFormatting>
  <conditionalFormatting sqref="C2417:E2423">
    <cfRule type="cellIs" dxfId="354" priority="3709" operator="greaterThan">
      <formula>0</formula>
    </cfRule>
  </conditionalFormatting>
  <conditionalFormatting sqref="C2427:E2433">
    <cfRule type="cellIs" dxfId="353" priority="3694" operator="greaterThan">
      <formula>0</formula>
    </cfRule>
  </conditionalFormatting>
  <conditionalFormatting sqref="C2437:E2443">
    <cfRule type="cellIs" dxfId="352" priority="3679" operator="greaterThan">
      <formula>0</formula>
    </cfRule>
  </conditionalFormatting>
  <conditionalFormatting sqref="C2447:E2453">
    <cfRule type="cellIs" dxfId="351" priority="3664" operator="greaterThan">
      <formula>0</formula>
    </cfRule>
  </conditionalFormatting>
  <conditionalFormatting sqref="C2457:E2463">
    <cfRule type="cellIs" dxfId="350" priority="3649" operator="greaterThan">
      <formula>0</formula>
    </cfRule>
  </conditionalFormatting>
  <conditionalFormatting sqref="C2467:E2473">
    <cfRule type="cellIs" dxfId="349" priority="3634" operator="greaterThan">
      <formula>0</formula>
    </cfRule>
  </conditionalFormatting>
  <conditionalFormatting sqref="C2477:E2483">
    <cfRule type="cellIs" dxfId="348" priority="3619" operator="greaterThan">
      <formula>0</formula>
    </cfRule>
  </conditionalFormatting>
  <conditionalFormatting sqref="C2487:E2493">
    <cfRule type="cellIs" dxfId="347" priority="3604" operator="greaterThan">
      <formula>0</formula>
    </cfRule>
  </conditionalFormatting>
  <conditionalFormatting sqref="C2497:E2503">
    <cfRule type="cellIs" dxfId="346" priority="3589" operator="greaterThan">
      <formula>0</formula>
    </cfRule>
  </conditionalFormatting>
  <conditionalFormatting sqref="C2507:E2513">
    <cfRule type="cellIs" dxfId="345" priority="3574" operator="greaterThan">
      <formula>0</formula>
    </cfRule>
  </conditionalFormatting>
  <conditionalFormatting sqref="C2517:E2523">
    <cfRule type="cellIs" dxfId="344" priority="3559" operator="greaterThan">
      <formula>0</formula>
    </cfRule>
  </conditionalFormatting>
  <conditionalFormatting sqref="C2527:E2533">
    <cfRule type="cellIs" dxfId="343" priority="3544" operator="greaterThan">
      <formula>0</formula>
    </cfRule>
  </conditionalFormatting>
  <conditionalFormatting sqref="C2537:E2543">
    <cfRule type="cellIs" dxfId="342" priority="3529" operator="greaterThan">
      <formula>0</formula>
    </cfRule>
  </conditionalFormatting>
  <conditionalFormatting sqref="C2547:E2553">
    <cfRule type="cellIs" dxfId="341" priority="3514" operator="greaterThan">
      <formula>0</formula>
    </cfRule>
  </conditionalFormatting>
  <conditionalFormatting sqref="C2557:E2563">
    <cfRule type="cellIs" dxfId="340" priority="3499" operator="greaterThan">
      <formula>0</formula>
    </cfRule>
  </conditionalFormatting>
  <conditionalFormatting sqref="C2567:E2573">
    <cfRule type="cellIs" dxfId="339" priority="3484" operator="greaterThan">
      <formula>0</formula>
    </cfRule>
  </conditionalFormatting>
  <conditionalFormatting sqref="C2577:E2583">
    <cfRule type="cellIs" dxfId="338" priority="3469" operator="greaterThan">
      <formula>0</formula>
    </cfRule>
  </conditionalFormatting>
  <conditionalFormatting sqref="C2587:E2593">
    <cfRule type="cellIs" dxfId="337" priority="3450" operator="greaterThan">
      <formula>0</formula>
    </cfRule>
  </conditionalFormatting>
  <conditionalFormatting sqref="C2597:E2603">
    <cfRule type="cellIs" dxfId="336" priority="3433" operator="greaterThan">
      <formula>0</formula>
    </cfRule>
  </conditionalFormatting>
  <conditionalFormatting sqref="C2607:E2613">
    <cfRule type="cellIs" dxfId="335" priority="3416" operator="greaterThan">
      <formula>0</formula>
    </cfRule>
  </conditionalFormatting>
  <conditionalFormatting sqref="C2617:E2623">
    <cfRule type="cellIs" dxfId="334" priority="3399" operator="greaterThan">
      <formula>0</formula>
    </cfRule>
  </conditionalFormatting>
  <conditionalFormatting sqref="C2627:E2633">
    <cfRule type="cellIs" dxfId="333" priority="3382" operator="greaterThan">
      <formula>0</formula>
    </cfRule>
  </conditionalFormatting>
  <conditionalFormatting sqref="C2637:E2643">
    <cfRule type="cellIs" dxfId="332" priority="3365" operator="greaterThan">
      <formula>0</formula>
    </cfRule>
  </conditionalFormatting>
  <conditionalFormatting sqref="C2647:E2653">
    <cfRule type="cellIs" dxfId="331" priority="3348" operator="greaterThan">
      <formula>0</formula>
    </cfRule>
  </conditionalFormatting>
  <conditionalFormatting sqref="C2657:E2663">
    <cfRule type="cellIs" dxfId="330" priority="3331" operator="greaterThan">
      <formula>0</formula>
    </cfRule>
  </conditionalFormatting>
  <conditionalFormatting sqref="C2667:E2673">
    <cfRule type="cellIs" dxfId="329" priority="3314" operator="greaterThan">
      <formula>0</formula>
    </cfRule>
  </conditionalFormatting>
  <conditionalFormatting sqref="C2677:E2683">
    <cfRule type="cellIs" dxfId="328" priority="3297" operator="greaterThan">
      <formula>0</formula>
    </cfRule>
  </conditionalFormatting>
  <conditionalFormatting sqref="C2687:E2693">
    <cfRule type="cellIs" dxfId="327" priority="3280" operator="greaterThan">
      <formula>0</formula>
    </cfRule>
  </conditionalFormatting>
  <conditionalFormatting sqref="C2697:E2703">
    <cfRule type="cellIs" dxfId="326" priority="3263" operator="greaterThan">
      <formula>0</formula>
    </cfRule>
  </conditionalFormatting>
  <conditionalFormatting sqref="C2707:E2713">
    <cfRule type="cellIs" dxfId="325" priority="3246" operator="greaterThan">
      <formula>0</formula>
    </cfRule>
  </conditionalFormatting>
  <conditionalFormatting sqref="C2717:E2723">
    <cfRule type="cellIs" dxfId="324" priority="3229" operator="greaterThan">
      <formula>0</formula>
    </cfRule>
  </conditionalFormatting>
  <conditionalFormatting sqref="C2727:E2733">
    <cfRule type="cellIs" dxfId="323" priority="3212" operator="greaterThan">
      <formula>0</formula>
    </cfRule>
  </conditionalFormatting>
  <conditionalFormatting sqref="C2737:E2743">
    <cfRule type="cellIs" dxfId="322" priority="3195" operator="greaterThan">
      <formula>0</formula>
    </cfRule>
  </conditionalFormatting>
  <conditionalFormatting sqref="C2747:E2753">
    <cfRule type="cellIs" dxfId="321" priority="3178" operator="greaterThan">
      <formula>0</formula>
    </cfRule>
  </conditionalFormatting>
  <conditionalFormatting sqref="C2757:E2763">
    <cfRule type="cellIs" dxfId="320" priority="3161" operator="greaterThan">
      <formula>0</formula>
    </cfRule>
  </conditionalFormatting>
  <conditionalFormatting sqref="C2767:E2773">
    <cfRule type="cellIs" dxfId="319" priority="3144" operator="greaterThan">
      <formula>0</formula>
    </cfRule>
  </conditionalFormatting>
  <conditionalFormatting sqref="C2777:E2783">
    <cfRule type="cellIs" dxfId="318" priority="3127" operator="greaterThan">
      <formula>0</formula>
    </cfRule>
  </conditionalFormatting>
  <conditionalFormatting sqref="E784:E791">
    <cfRule type="cellIs" dxfId="317" priority="11954" operator="lessThan">
      <formula>$F$214</formula>
    </cfRule>
  </conditionalFormatting>
  <conditionalFormatting sqref="E794:E801">
    <cfRule type="cellIs" dxfId="316" priority="10183" operator="lessThan">
      <formula>$F$214</formula>
    </cfRule>
  </conditionalFormatting>
  <conditionalFormatting sqref="E804:E811">
    <cfRule type="cellIs" dxfId="315" priority="10161" operator="lessThan">
      <formula>$F$214</formula>
    </cfRule>
  </conditionalFormatting>
  <conditionalFormatting sqref="E814:E821">
    <cfRule type="cellIs" dxfId="314" priority="10145" operator="lessThan">
      <formula>$F$214</formula>
    </cfRule>
  </conditionalFormatting>
  <conditionalFormatting sqref="E824:E831">
    <cfRule type="cellIs" dxfId="313" priority="10096" operator="lessThan">
      <formula>$F$214</formula>
    </cfRule>
  </conditionalFormatting>
  <conditionalFormatting sqref="E834:E841">
    <cfRule type="cellIs" dxfId="312" priority="10081" operator="lessThan">
      <formula>$F$214</formula>
    </cfRule>
  </conditionalFormatting>
  <conditionalFormatting sqref="E844:E851">
    <cfRule type="cellIs" dxfId="311" priority="10066" operator="lessThan">
      <formula>$F$214</formula>
    </cfRule>
  </conditionalFormatting>
  <conditionalFormatting sqref="E854:E861">
    <cfRule type="cellIs" dxfId="310" priority="10051" operator="lessThan">
      <formula>$F$214</formula>
    </cfRule>
  </conditionalFormatting>
  <conditionalFormatting sqref="E864:E871">
    <cfRule type="cellIs" dxfId="309" priority="10036" operator="lessThan">
      <formula>$F$214</formula>
    </cfRule>
  </conditionalFormatting>
  <conditionalFormatting sqref="E874:E880">
    <cfRule type="cellIs" dxfId="308" priority="10021" operator="lessThan">
      <formula>$F$214</formula>
    </cfRule>
  </conditionalFormatting>
  <conditionalFormatting sqref="E881">
    <cfRule type="cellIs" dxfId="307" priority="8951" operator="lessThan">
      <formula>$F$214</formula>
    </cfRule>
  </conditionalFormatting>
  <conditionalFormatting sqref="E884:E890">
    <cfRule type="cellIs" dxfId="306" priority="8934" operator="lessThan">
      <formula>$F$214</formula>
    </cfRule>
  </conditionalFormatting>
  <conditionalFormatting sqref="E891">
    <cfRule type="cellIs" dxfId="305" priority="8925" operator="lessThan">
      <formula>$F$214</formula>
    </cfRule>
  </conditionalFormatting>
  <conditionalFormatting sqref="E894:E900">
    <cfRule type="cellIs" dxfId="304" priority="8908" operator="lessThan">
      <formula>$F$214</formula>
    </cfRule>
  </conditionalFormatting>
  <conditionalFormatting sqref="E901">
    <cfRule type="cellIs" dxfId="303" priority="8899" operator="lessThan">
      <formula>$F$214</formula>
    </cfRule>
  </conditionalFormatting>
  <conditionalFormatting sqref="E904:E910">
    <cfRule type="cellIs" dxfId="302" priority="8882" operator="lessThan">
      <formula>$F$214</formula>
    </cfRule>
  </conditionalFormatting>
  <conditionalFormatting sqref="E911">
    <cfRule type="cellIs" dxfId="301" priority="8873" operator="lessThan">
      <formula>$F$214</formula>
    </cfRule>
  </conditionalFormatting>
  <conditionalFormatting sqref="E914:E920">
    <cfRule type="cellIs" dxfId="300" priority="8856" operator="lessThan">
      <formula>$F$214</formula>
    </cfRule>
  </conditionalFormatting>
  <conditionalFormatting sqref="E921">
    <cfRule type="cellIs" dxfId="299" priority="8847" operator="lessThan">
      <formula>$F$214</formula>
    </cfRule>
  </conditionalFormatting>
  <conditionalFormatting sqref="E924:E930">
    <cfRule type="cellIs" dxfId="298" priority="8830" operator="lessThan">
      <formula>$F$214</formula>
    </cfRule>
  </conditionalFormatting>
  <conditionalFormatting sqref="E931">
    <cfRule type="cellIs" dxfId="297" priority="8821" operator="lessThan">
      <formula>$F$214</formula>
    </cfRule>
  </conditionalFormatting>
  <conditionalFormatting sqref="E934:E940">
    <cfRule type="cellIs" dxfId="296" priority="8804" operator="lessThan">
      <formula>$F$214</formula>
    </cfRule>
  </conditionalFormatting>
  <conditionalFormatting sqref="E941">
    <cfRule type="cellIs" dxfId="295" priority="8795" operator="lessThan">
      <formula>$F$214</formula>
    </cfRule>
  </conditionalFormatting>
  <conditionalFormatting sqref="E944:E950">
    <cfRule type="cellIs" dxfId="294" priority="8778" operator="lessThan">
      <formula>$F$214</formula>
    </cfRule>
  </conditionalFormatting>
  <conditionalFormatting sqref="E951">
    <cfRule type="cellIs" dxfId="293" priority="8769" operator="lessThan">
      <formula>$F$214</formula>
    </cfRule>
  </conditionalFormatting>
  <conditionalFormatting sqref="E954:E960">
    <cfRule type="cellIs" dxfId="292" priority="8752" operator="lessThan">
      <formula>$F$214</formula>
    </cfRule>
  </conditionalFormatting>
  <conditionalFormatting sqref="E961">
    <cfRule type="cellIs" dxfId="291" priority="8743" operator="lessThan">
      <formula>$F$214</formula>
    </cfRule>
  </conditionalFormatting>
  <conditionalFormatting sqref="E964:E970">
    <cfRule type="cellIs" dxfId="290" priority="8726" operator="lessThan">
      <formula>$F$214</formula>
    </cfRule>
  </conditionalFormatting>
  <conditionalFormatting sqref="E971">
    <cfRule type="cellIs" dxfId="289" priority="8717" operator="lessThan">
      <formula>$F$214</formula>
    </cfRule>
  </conditionalFormatting>
  <conditionalFormatting sqref="E974:E980">
    <cfRule type="cellIs" dxfId="288" priority="8700" operator="lessThan">
      <formula>$F$214</formula>
    </cfRule>
  </conditionalFormatting>
  <conditionalFormatting sqref="E981">
    <cfRule type="cellIs" dxfId="287" priority="8691" operator="lessThan">
      <formula>$F$214</formula>
    </cfRule>
  </conditionalFormatting>
  <conditionalFormatting sqref="E984:E990">
    <cfRule type="cellIs" dxfId="286" priority="8674" operator="lessThan">
      <formula>$F$214</formula>
    </cfRule>
  </conditionalFormatting>
  <conditionalFormatting sqref="E991">
    <cfRule type="cellIs" dxfId="285" priority="8665" operator="lessThan">
      <formula>$F$214</formula>
    </cfRule>
  </conditionalFormatting>
  <conditionalFormatting sqref="E994:E1000">
    <cfRule type="cellIs" dxfId="284" priority="8648" operator="lessThan">
      <formula>$F$214</formula>
    </cfRule>
  </conditionalFormatting>
  <conditionalFormatting sqref="E1001">
    <cfRule type="cellIs" dxfId="283" priority="8639" operator="lessThan">
      <formula>$F$214</formula>
    </cfRule>
  </conditionalFormatting>
  <conditionalFormatting sqref="E1004:E1010">
    <cfRule type="cellIs" dxfId="282" priority="8622" operator="lessThan">
      <formula>$F$214</formula>
    </cfRule>
  </conditionalFormatting>
  <conditionalFormatting sqref="E1011">
    <cfRule type="cellIs" dxfId="281" priority="8613" operator="lessThan">
      <formula>$F$214</formula>
    </cfRule>
  </conditionalFormatting>
  <conditionalFormatting sqref="E1014:E1020">
    <cfRule type="cellIs" dxfId="280" priority="8596" operator="lessThan">
      <formula>$F$214</formula>
    </cfRule>
  </conditionalFormatting>
  <conditionalFormatting sqref="E1021">
    <cfRule type="cellIs" dxfId="279" priority="8587" operator="lessThan">
      <formula>$F$214</formula>
    </cfRule>
  </conditionalFormatting>
  <conditionalFormatting sqref="E1024:E1030">
    <cfRule type="cellIs" dxfId="278" priority="8570" operator="lessThan">
      <formula>$F$214</formula>
    </cfRule>
  </conditionalFormatting>
  <conditionalFormatting sqref="E1031">
    <cfRule type="cellIs" dxfId="277" priority="8561" operator="lessThan">
      <formula>$F$214</formula>
    </cfRule>
  </conditionalFormatting>
  <conditionalFormatting sqref="E1034:E1040">
    <cfRule type="cellIs" dxfId="276" priority="8544" operator="lessThan">
      <formula>$F$214</formula>
    </cfRule>
  </conditionalFormatting>
  <conditionalFormatting sqref="E1041">
    <cfRule type="cellIs" dxfId="275" priority="8535" operator="lessThan">
      <formula>$F$214</formula>
    </cfRule>
  </conditionalFormatting>
  <conditionalFormatting sqref="E1044:E1050">
    <cfRule type="cellIs" dxfId="274" priority="8518" operator="lessThan">
      <formula>$F$214</formula>
    </cfRule>
  </conditionalFormatting>
  <conditionalFormatting sqref="E1051">
    <cfRule type="cellIs" dxfId="273" priority="8509" operator="lessThan">
      <formula>$F$214</formula>
    </cfRule>
  </conditionalFormatting>
  <conditionalFormatting sqref="E1054:E1060">
    <cfRule type="cellIs" dxfId="272" priority="8492" operator="lessThan">
      <formula>$F$214</formula>
    </cfRule>
  </conditionalFormatting>
  <conditionalFormatting sqref="E1061">
    <cfRule type="cellIs" dxfId="271" priority="8483" operator="lessThan">
      <formula>$F$214</formula>
    </cfRule>
  </conditionalFormatting>
  <conditionalFormatting sqref="E1064:E1070">
    <cfRule type="cellIs" dxfId="270" priority="8466" operator="lessThan">
      <formula>$F$214</formula>
    </cfRule>
  </conditionalFormatting>
  <conditionalFormatting sqref="E1071">
    <cfRule type="cellIs" dxfId="269" priority="8457" operator="lessThan">
      <formula>$F$214</formula>
    </cfRule>
  </conditionalFormatting>
  <conditionalFormatting sqref="E1074:E1080">
    <cfRule type="cellIs" dxfId="268" priority="8440" operator="lessThan">
      <formula>$F$214</formula>
    </cfRule>
  </conditionalFormatting>
  <conditionalFormatting sqref="E1081">
    <cfRule type="cellIs" dxfId="267" priority="8431" operator="lessThan">
      <formula>$F$214</formula>
    </cfRule>
  </conditionalFormatting>
  <conditionalFormatting sqref="E1084:E1090">
    <cfRule type="cellIs" dxfId="266" priority="8414" operator="lessThan">
      <formula>$F$214</formula>
    </cfRule>
  </conditionalFormatting>
  <conditionalFormatting sqref="E1091">
    <cfRule type="cellIs" dxfId="265" priority="8405" operator="lessThan">
      <formula>$F$214</formula>
    </cfRule>
  </conditionalFormatting>
  <conditionalFormatting sqref="E1094:E1100">
    <cfRule type="cellIs" dxfId="264" priority="8388" operator="lessThan">
      <formula>$F$214</formula>
    </cfRule>
  </conditionalFormatting>
  <conditionalFormatting sqref="E1101">
    <cfRule type="cellIs" dxfId="263" priority="8379" operator="lessThan">
      <formula>$F$214</formula>
    </cfRule>
  </conditionalFormatting>
  <conditionalFormatting sqref="E1104:E1110">
    <cfRule type="cellIs" dxfId="262" priority="8362" operator="lessThan">
      <formula>$F$214</formula>
    </cfRule>
  </conditionalFormatting>
  <conditionalFormatting sqref="E1111">
    <cfRule type="cellIs" dxfId="261" priority="8353" operator="lessThan">
      <formula>$F$214</formula>
    </cfRule>
  </conditionalFormatting>
  <conditionalFormatting sqref="E1114:E1120">
    <cfRule type="cellIs" dxfId="260" priority="8336" operator="lessThan">
      <formula>$F$214</formula>
    </cfRule>
  </conditionalFormatting>
  <conditionalFormatting sqref="E1121">
    <cfRule type="cellIs" dxfId="259" priority="8327" operator="lessThan">
      <formula>$F$214</formula>
    </cfRule>
  </conditionalFormatting>
  <conditionalFormatting sqref="E1124:E1130">
    <cfRule type="cellIs" dxfId="258" priority="8310" operator="lessThan">
      <formula>$F$214</formula>
    </cfRule>
  </conditionalFormatting>
  <conditionalFormatting sqref="E1131">
    <cfRule type="cellIs" dxfId="257" priority="8301" operator="lessThan">
      <formula>$F$214</formula>
    </cfRule>
  </conditionalFormatting>
  <conditionalFormatting sqref="E1134:E1140">
    <cfRule type="cellIs" dxfId="256" priority="8284" operator="lessThan">
      <formula>$F$214</formula>
    </cfRule>
  </conditionalFormatting>
  <conditionalFormatting sqref="E1141">
    <cfRule type="cellIs" dxfId="255" priority="8275" operator="lessThan">
      <formula>$F$214</formula>
    </cfRule>
  </conditionalFormatting>
  <conditionalFormatting sqref="E1144:E1150">
    <cfRule type="cellIs" dxfId="254" priority="8258" operator="lessThan">
      <formula>$F$214</formula>
    </cfRule>
  </conditionalFormatting>
  <conditionalFormatting sqref="E1151">
    <cfRule type="cellIs" dxfId="253" priority="8249" operator="lessThan">
      <formula>$F$214</formula>
    </cfRule>
  </conditionalFormatting>
  <conditionalFormatting sqref="E1154:E1160">
    <cfRule type="cellIs" dxfId="252" priority="8232" operator="lessThan">
      <formula>$F$214</formula>
    </cfRule>
  </conditionalFormatting>
  <conditionalFormatting sqref="E1161">
    <cfRule type="cellIs" dxfId="251" priority="8223" operator="lessThan">
      <formula>$F$214</formula>
    </cfRule>
  </conditionalFormatting>
  <conditionalFormatting sqref="E1164:E1170">
    <cfRule type="cellIs" dxfId="250" priority="8206" operator="lessThan">
      <formula>$F$214</formula>
    </cfRule>
  </conditionalFormatting>
  <conditionalFormatting sqref="E1171">
    <cfRule type="cellIs" dxfId="249" priority="8197" operator="lessThan">
      <formula>$F$214</formula>
    </cfRule>
  </conditionalFormatting>
  <conditionalFormatting sqref="E1174:E1180">
    <cfRule type="cellIs" dxfId="248" priority="8180" operator="lessThan">
      <formula>$F$214</formula>
    </cfRule>
  </conditionalFormatting>
  <conditionalFormatting sqref="E1181">
    <cfRule type="cellIs" dxfId="247" priority="8171" operator="lessThan">
      <formula>$F$214</formula>
    </cfRule>
  </conditionalFormatting>
  <conditionalFormatting sqref="E1184:E1190">
    <cfRule type="cellIs" dxfId="246" priority="8154" operator="lessThan">
      <formula>$F$214</formula>
    </cfRule>
  </conditionalFormatting>
  <conditionalFormatting sqref="E1191">
    <cfRule type="cellIs" dxfId="245" priority="8145" operator="lessThan">
      <formula>$F$214</formula>
    </cfRule>
  </conditionalFormatting>
  <conditionalFormatting sqref="E1194:E1200">
    <cfRule type="cellIs" dxfId="244" priority="8128" operator="lessThan">
      <formula>$F$214</formula>
    </cfRule>
  </conditionalFormatting>
  <conditionalFormatting sqref="E1201">
    <cfRule type="cellIs" dxfId="243" priority="8119" operator="lessThan">
      <formula>$F$214</formula>
    </cfRule>
  </conditionalFormatting>
  <conditionalFormatting sqref="E1204:E1210">
    <cfRule type="cellIs" dxfId="242" priority="8102" operator="lessThan">
      <formula>$F$214</formula>
    </cfRule>
  </conditionalFormatting>
  <conditionalFormatting sqref="E1211">
    <cfRule type="cellIs" dxfId="241" priority="8093" operator="lessThan">
      <formula>$F$214</formula>
    </cfRule>
  </conditionalFormatting>
  <conditionalFormatting sqref="E1214:E1220">
    <cfRule type="cellIs" dxfId="240" priority="8076" operator="lessThan">
      <formula>$F$214</formula>
    </cfRule>
  </conditionalFormatting>
  <conditionalFormatting sqref="E1221">
    <cfRule type="cellIs" dxfId="239" priority="8067" operator="lessThan">
      <formula>$F$214</formula>
    </cfRule>
  </conditionalFormatting>
  <conditionalFormatting sqref="E1224:E1230">
    <cfRule type="cellIs" dxfId="238" priority="8050" operator="lessThan">
      <formula>$F$214</formula>
    </cfRule>
  </conditionalFormatting>
  <conditionalFormatting sqref="E1231">
    <cfRule type="cellIs" dxfId="237" priority="8041" operator="lessThan">
      <formula>$F$214</formula>
    </cfRule>
  </conditionalFormatting>
  <conditionalFormatting sqref="E1234:E1240">
    <cfRule type="cellIs" dxfId="236" priority="8024" operator="lessThan">
      <formula>$F$214</formula>
    </cfRule>
  </conditionalFormatting>
  <conditionalFormatting sqref="E1241">
    <cfRule type="cellIs" dxfId="235" priority="8015" operator="lessThan">
      <formula>$F$214</formula>
    </cfRule>
  </conditionalFormatting>
  <conditionalFormatting sqref="E1244:E1250">
    <cfRule type="cellIs" dxfId="234" priority="7998" operator="lessThan">
      <formula>$F$214</formula>
    </cfRule>
  </conditionalFormatting>
  <conditionalFormatting sqref="E1251">
    <cfRule type="cellIs" dxfId="233" priority="7989" operator="lessThan">
      <formula>$F$214</formula>
    </cfRule>
  </conditionalFormatting>
  <conditionalFormatting sqref="E1254:E1260">
    <cfRule type="cellIs" dxfId="232" priority="7972" operator="lessThan">
      <formula>$F$214</formula>
    </cfRule>
  </conditionalFormatting>
  <conditionalFormatting sqref="E1261">
    <cfRule type="cellIs" dxfId="231" priority="7963" operator="lessThan">
      <formula>$F$214</formula>
    </cfRule>
  </conditionalFormatting>
  <conditionalFormatting sqref="E1264:E1270">
    <cfRule type="cellIs" dxfId="230" priority="7946" operator="lessThan">
      <formula>$F$214</formula>
    </cfRule>
  </conditionalFormatting>
  <conditionalFormatting sqref="E1271">
    <cfRule type="cellIs" dxfId="229" priority="7937" operator="lessThan">
      <formula>$F$214</formula>
    </cfRule>
  </conditionalFormatting>
  <conditionalFormatting sqref="E1274:E1281">
    <cfRule type="cellIs" dxfId="228" priority="7920" operator="lessThan">
      <formula>$F$214</formula>
    </cfRule>
  </conditionalFormatting>
  <conditionalFormatting sqref="E1285:E1292">
    <cfRule type="cellIs" dxfId="227" priority="9569" operator="lessThan">
      <formula>$F$214</formula>
    </cfRule>
  </conditionalFormatting>
  <conditionalFormatting sqref="E1295:E1302">
    <cfRule type="cellIs" dxfId="226" priority="9554" operator="lessThan">
      <formula>$F$214</formula>
    </cfRule>
  </conditionalFormatting>
  <conditionalFormatting sqref="E1305:E1312">
    <cfRule type="cellIs" dxfId="225" priority="9539" operator="lessThan">
      <formula>$F$214</formula>
    </cfRule>
  </conditionalFormatting>
  <conditionalFormatting sqref="E1315:E1322">
    <cfRule type="cellIs" dxfId="224" priority="9524" operator="lessThan">
      <formula>$F$214</formula>
    </cfRule>
  </conditionalFormatting>
  <conditionalFormatting sqref="E1325:E1332">
    <cfRule type="cellIs" dxfId="223" priority="9509" operator="lessThan">
      <formula>$F$214</formula>
    </cfRule>
  </conditionalFormatting>
  <conditionalFormatting sqref="E1335:E1342">
    <cfRule type="cellIs" dxfId="222" priority="9494" operator="lessThan">
      <formula>$F$214</formula>
    </cfRule>
  </conditionalFormatting>
  <conditionalFormatting sqref="E1345:E1352">
    <cfRule type="cellIs" dxfId="221" priority="9479" operator="lessThan">
      <formula>$F$214</formula>
    </cfRule>
  </conditionalFormatting>
  <conditionalFormatting sqref="E1355:E1362">
    <cfRule type="cellIs" dxfId="220" priority="9464" operator="lessThan">
      <formula>$F$214</formula>
    </cfRule>
  </conditionalFormatting>
  <conditionalFormatting sqref="E1365:E1372">
    <cfRule type="cellIs" dxfId="219" priority="9449" operator="lessThan">
      <formula>$F$214</formula>
    </cfRule>
  </conditionalFormatting>
  <conditionalFormatting sqref="E1375:E1382">
    <cfRule type="cellIs" dxfId="218" priority="9434" operator="lessThan">
      <formula>$F$214</formula>
    </cfRule>
  </conditionalFormatting>
  <conditionalFormatting sqref="E1385:E1392">
    <cfRule type="cellIs" dxfId="217" priority="9419" operator="lessThan">
      <formula>$F$214</formula>
    </cfRule>
  </conditionalFormatting>
  <conditionalFormatting sqref="E1395:E1402">
    <cfRule type="cellIs" dxfId="216" priority="9404" operator="lessThan">
      <formula>$F$214</formula>
    </cfRule>
  </conditionalFormatting>
  <conditionalFormatting sqref="E1405:E1412">
    <cfRule type="cellIs" dxfId="215" priority="9389" operator="lessThan">
      <formula>$F$214</formula>
    </cfRule>
  </conditionalFormatting>
  <conditionalFormatting sqref="E1415:E1422">
    <cfRule type="cellIs" dxfId="214" priority="9374" operator="lessThan">
      <formula>$F$214</formula>
    </cfRule>
  </conditionalFormatting>
  <conditionalFormatting sqref="E1425:E1432">
    <cfRule type="cellIs" dxfId="213" priority="9359" operator="lessThan">
      <formula>$F$214</formula>
    </cfRule>
  </conditionalFormatting>
  <conditionalFormatting sqref="E1435:E1442">
    <cfRule type="cellIs" dxfId="212" priority="9344" operator="lessThan">
      <formula>$F$214</formula>
    </cfRule>
  </conditionalFormatting>
  <conditionalFormatting sqref="E1445:E1452">
    <cfRule type="cellIs" dxfId="211" priority="9329" operator="lessThan">
      <formula>$F$214</formula>
    </cfRule>
  </conditionalFormatting>
  <conditionalFormatting sqref="E1455:E1462">
    <cfRule type="cellIs" dxfId="210" priority="9314" operator="lessThan">
      <formula>$F$214</formula>
    </cfRule>
  </conditionalFormatting>
  <conditionalFormatting sqref="E1465:E1472">
    <cfRule type="cellIs" dxfId="209" priority="9299" operator="lessThan">
      <formula>$F$214</formula>
    </cfRule>
  </conditionalFormatting>
  <conditionalFormatting sqref="E1475:E1482">
    <cfRule type="cellIs" dxfId="208" priority="9284" operator="lessThan">
      <formula>$F$214</formula>
    </cfRule>
  </conditionalFormatting>
  <conditionalFormatting sqref="E1485:E1492">
    <cfRule type="cellIs" dxfId="207" priority="9269" operator="lessThan">
      <formula>$F$214</formula>
    </cfRule>
  </conditionalFormatting>
  <conditionalFormatting sqref="E1495:E1502">
    <cfRule type="cellIs" dxfId="206" priority="9254" operator="lessThan">
      <formula>$F$214</formula>
    </cfRule>
  </conditionalFormatting>
  <conditionalFormatting sqref="E1505:E1512">
    <cfRule type="cellIs" dxfId="205" priority="9239" operator="lessThan">
      <formula>$F$214</formula>
    </cfRule>
  </conditionalFormatting>
  <conditionalFormatting sqref="E1515:E1522">
    <cfRule type="cellIs" dxfId="204" priority="9224" operator="lessThan">
      <formula>$F$214</formula>
    </cfRule>
  </conditionalFormatting>
  <conditionalFormatting sqref="E1525:E1532">
    <cfRule type="cellIs" dxfId="203" priority="9209" operator="lessThan">
      <formula>$F$214</formula>
    </cfRule>
  </conditionalFormatting>
  <conditionalFormatting sqref="E1535:E1542">
    <cfRule type="cellIs" dxfId="202" priority="9194" operator="lessThan">
      <formula>$F$214</formula>
    </cfRule>
  </conditionalFormatting>
  <conditionalFormatting sqref="E1545:E1552">
    <cfRule type="cellIs" dxfId="201" priority="9179" operator="lessThan">
      <formula>$F$214</formula>
    </cfRule>
  </conditionalFormatting>
  <conditionalFormatting sqref="E1555:E1562">
    <cfRule type="cellIs" dxfId="200" priority="9164" operator="lessThan">
      <formula>$F$214</formula>
    </cfRule>
  </conditionalFormatting>
  <conditionalFormatting sqref="E1565:E1572">
    <cfRule type="cellIs" dxfId="199" priority="9149" operator="lessThan">
      <formula>$F$214</formula>
    </cfRule>
  </conditionalFormatting>
  <conditionalFormatting sqref="E1575:E1581">
    <cfRule type="cellIs" dxfId="198" priority="9134" operator="lessThan">
      <formula>$F$214</formula>
    </cfRule>
  </conditionalFormatting>
  <conditionalFormatting sqref="E1582">
    <cfRule type="cellIs" dxfId="197" priority="7435" operator="lessThan">
      <formula>$F$214</formula>
    </cfRule>
  </conditionalFormatting>
  <conditionalFormatting sqref="E1585:E1591">
    <cfRule type="cellIs" dxfId="196" priority="7421" operator="lessThan">
      <formula>$F$214</formula>
    </cfRule>
  </conditionalFormatting>
  <conditionalFormatting sqref="E1592">
    <cfRule type="cellIs" dxfId="195" priority="7405" operator="lessThan">
      <formula>$F$214</formula>
    </cfRule>
  </conditionalFormatting>
  <conditionalFormatting sqref="E1595:E1601">
    <cfRule type="cellIs" dxfId="194" priority="7391" operator="lessThan">
      <formula>$F$214</formula>
    </cfRule>
  </conditionalFormatting>
  <conditionalFormatting sqref="E1602">
    <cfRule type="cellIs" dxfId="193" priority="7375" operator="lessThan">
      <formula>$F$214</formula>
    </cfRule>
  </conditionalFormatting>
  <conditionalFormatting sqref="E1605:E1611">
    <cfRule type="cellIs" dxfId="192" priority="7361" operator="lessThan">
      <formula>$F$214</formula>
    </cfRule>
  </conditionalFormatting>
  <conditionalFormatting sqref="E1612">
    <cfRule type="cellIs" dxfId="191" priority="7345" operator="lessThan">
      <formula>$F$214</formula>
    </cfRule>
  </conditionalFormatting>
  <conditionalFormatting sqref="E1615:E1621">
    <cfRule type="cellIs" dxfId="190" priority="7331" operator="lessThan">
      <formula>$F$214</formula>
    </cfRule>
  </conditionalFormatting>
  <conditionalFormatting sqref="E1622">
    <cfRule type="cellIs" dxfId="189" priority="7315" operator="lessThan">
      <formula>$F$214</formula>
    </cfRule>
  </conditionalFormatting>
  <conditionalFormatting sqref="E1625:E1631">
    <cfRule type="cellIs" dxfId="188" priority="7301" operator="lessThan">
      <formula>$F$214</formula>
    </cfRule>
  </conditionalFormatting>
  <conditionalFormatting sqref="E1632">
    <cfRule type="cellIs" dxfId="187" priority="7285" operator="lessThan">
      <formula>$F$214</formula>
    </cfRule>
  </conditionalFormatting>
  <conditionalFormatting sqref="E1635:E1641">
    <cfRule type="cellIs" dxfId="186" priority="7271" operator="lessThan">
      <formula>$F$214</formula>
    </cfRule>
  </conditionalFormatting>
  <conditionalFormatting sqref="E1642">
    <cfRule type="cellIs" dxfId="185" priority="7255" operator="lessThan">
      <formula>$F$214</formula>
    </cfRule>
  </conditionalFormatting>
  <conditionalFormatting sqref="E1645:E1651">
    <cfRule type="cellIs" dxfId="184" priority="7241" operator="lessThan">
      <formula>$F$214</formula>
    </cfRule>
  </conditionalFormatting>
  <conditionalFormatting sqref="E1652">
    <cfRule type="cellIs" dxfId="183" priority="7225" operator="lessThan">
      <formula>$F$214</formula>
    </cfRule>
  </conditionalFormatting>
  <conditionalFormatting sqref="E1655:E1661">
    <cfRule type="cellIs" dxfId="182" priority="7211" operator="lessThan">
      <formula>$F$214</formula>
    </cfRule>
  </conditionalFormatting>
  <conditionalFormatting sqref="E1662">
    <cfRule type="cellIs" dxfId="181" priority="7195" operator="lessThan">
      <formula>$F$214</formula>
    </cfRule>
  </conditionalFormatting>
  <conditionalFormatting sqref="E1665:E1671">
    <cfRule type="cellIs" dxfId="180" priority="7181" operator="lessThan">
      <formula>$F$214</formula>
    </cfRule>
  </conditionalFormatting>
  <conditionalFormatting sqref="E1672">
    <cfRule type="cellIs" dxfId="179" priority="7165" operator="lessThan">
      <formula>$F$214</formula>
    </cfRule>
  </conditionalFormatting>
  <conditionalFormatting sqref="E1675:E1681">
    <cfRule type="cellIs" dxfId="178" priority="7151" operator="lessThan">
      <formula>$F$214</formula>
    </cfRule>
  </conditionalFormatting>
  <conditionalFormatting sqref="E1682">
    <cfRule type="cellIs" dxfId="177" priority="7135" operator="lessThan">
      <formula>$F$214</formula>
    </cfRule>
  </conditionalFormatting>
  <conditionalFormatting sqref="E1685:E1691">
    <cfRule type="cellIs" dxfId="176" priority="7121" operator="lessThan">
      <formula>$F$214</formula>
    </cfRule>
  </conditionalFormatting>
  <conditionalFormatting sqref="E1692">
    <cfRule type="cellIs" dxfId="175" priority="7105" operator="lessThan">
      <formula>$F$214</formula>
    </cfRule>
  </conditionalFormatting>
  <conditionalFormatting sqref="E1695:E1701">
    <cfRule type="cellIs" dxfId="174" priority="7091" operator="lessThan">
      <formula>$F$214</formula>
    </cfRule>
  </conditionalFormatting>
  <conditionalFormatting sqref="E1702">
    <cfRule type="cellIs" dxfId="173" priority="7075" operator="lessThan">
      <formula>$F$214</formula>
    </cfRule>
  </conditionalFormatting>
  <conditionalFormatting sqref="E1705:E1711">
    <cfRule type="cellIs" dxfId="172" priority="7061" operator="lessThan">
      <formula>$F$214</formula>
    </cfRule>
  </conditionalFormatting>
  <conditionalFormatting sqref="E1712">
    <cfRule type="cellIs" dxfId="171" priority="7045" operator="lessThan">
      <formula>$F$214</formula>
    </cfRule>
  </conditionalFormatting>
  <conditionalFormatting sqref="E1715:E1721">
    <cfRule type="cellIs" dxfId="170" priority="7031" operator="lessThan">
      <formula>$F$214</formula>
    </cfRule>
  </conditionalFormatting>
  <conditionalFormatting sqref="E1722">
    <cfRule type="cellIs" dxfId="169" priority="7015" operator="lessThan">
      <formula>$F$214</formula>
    </cfRule>
  </conditionalFormatting>
  <conditionalFormatting sqref="E1725:E1731">
    <cfRule type="cellIs" dxfId="168" priority="7001" operator="lessThan">
      <formula>$F$214</formula>
    </cfRule>
  </conditionalFormatting>
  <conditionalFormatting sqref="E1732">
    <cfRule type="cellIs" dxfId="167" priority="6985" operator="lessThan">
      <formula>$F$214</formula>
    </cfRule>
  </conditionalFormatting>
  <conditionalFormatting sqref="E1735:E1741">
    <cfRule type="cellIs" dxfId="166" priority="6971" operator="lessThan">
      <formula>$F$214</formula>
    </cfRule>
  </conditionalFormatting>
  <conditionalFormatting sqref="E1742">
    <cfRule type="cellIs" dxfId="165" priority="6955" operator="lessThan">
      <formula>$F$214</formula>
    </cfRule>
  </conditionalFormatting>
  <conditionalFormatting sqref="E1745:E1751">
    <cfRule type="cellIs" dxfId="164" priority="6941" operator="lessThan">
      <formula>$F$214</formula>
    </cfRule>
  </conditionalFormatting>
  <conditionalFormatting sqref="E1752">
    <cfRule type="cellIs" dxfId="163" priority="6925" operator="lessThan">
      <formula>$F$214</formula>
    </cfRule>
  </conditionalFormatting>
  <conditionalFormatting sqref="E1755:E1761">
    <cfRule type="cellIs" dxfId="162" priority="6911" operator="lessThan">
      <formula>$F$214</formula>
    </cfRule>
  </conditionalFormatting>
  <conditionalFormatting sqref="E1762">
    <cfRule type="cellIs" dxfId="161" priority="6895" operator="lessThan">
      <formula>$F$214</formula>
    </cfRule>
  </conditionalFormatting>
  <conditionalFormatting sqref="E1765:E1771">
    <cfRule type="cellIs" dxfId="160" priority="6881" operator="lessThan">
      <formula>$F$214</formula>
    </cfRule>
  </conditionalFormatting>
  <conditionalFormatting sqref="E1772">
    <cfRule type="cellIs" dxfId="159" priority="6865" operator="lessThan">
      <formula>$F$214</formula>
    </cfRule>
  </conditionalFormatting>
  <conditionalFormatting sqref="E1775:E1782">
    <cfRule type="cellIs" dxfId="158" priority="6851" operator="lessThan">
      <formula>$F$214</formula>
    </cfRule>
  </conditionalFormatting>
  <conditionalFormatting sqref="E1786:E1793">
    <cfRule type="cellIs" dxfId="157" priority="6761" operator="lessThan">
      <formula>$F$214</formula>
    </cfRule>
  </conditionalFormatting>
  <conditionalFormatting sqref="E1796:E1803">
    <cfRule type="cellIs" dxfId="156" priority="6746" operator="lessThan">
      <formula>$F$214</formula>
    </cfRule>
  </conditionalFormatting>
  <conditionalFormatting sqref="E1806:E1813">
    <cfRule type="cellIs" dxfId="155" priority="6731" operator="lessThan">
      <formula>$F$214</formula>
    </cfRule>
  </conditionalFormatting>
  <conditionalFormatting sqref="E1816:E1823">
    <cfRule type="cellIs" dxfId="154" priority="6716" operator="lessThan">
      <formula>$F$214</formula>
    </cfRule>
  </conditionalFormatting>
  <conditionalFormatting sqref="E1826:E1833">
    <cfRule type="cellIs" dxfId="153" priority="6701" operator="lessThan">
      <formula>$F$214</formula>
    </cfRule>
  </conditionalFormatting>
  <conditionalFormatting sqref="E1836:E1843">
    <cfRule type="cellIs" dxfId="152" priority="6686" operator="lessThan">
      <formula>$F$214</formula>
    </cfRule>
  </conditionalFormatting>
  <conditionalFormatting sqref="E1846:E1853">
    <cfRule type="cellIs" dxfId="151" priority="6671" operator="lessThan">
      <formula>$F$214</formula>
    </cfRule>
  </conditionalFormatting>
  <conditionalFormatting sqref="E1856:E1863">
    <cfRule type="cellIs" dxfId="150" priority="6656" operator="lessThan">
      <formula>$F$214</formula>
    </cfRule>
  </conditionalFormatting>
  <conditionalFormatting sqref="E1866:E1873">
    <cfRule type="cellIs" dxfId="149" priority="6641" operator="lessThan">
      <formula>$F$214</formula>
    </cfRule>
  </conditionalFormatting>
  <conditionalFormatting sqref="E1876:E1883">
    <cfRule type="cellIs" dxfId="148" priority="6626" operator="lessThan">
      <formula>$F$214</formula>
    </cfRule>
  </conditionalFormatting>
  <conditionalFormatting sqref="E1886:E1893">
    <cfRule type="cellIs" dxfId="147" priority="6611" operator="lessThan">
      <formula>$F$214</formula>
    </cfRule>
  </conditionalFormatting>
  <conditionalFormatting sqref="E1896:E1903">
    <cfRule type="cellIs" dxfId="146" priority="6596" operator="lessThan">
      <formula>$F$214</formula>
    </cfRule>
  </conditionalFormatting>
  <conditionalFormatting sqref="E1906:E1913">
    <cfRule type="cellIs" dxfId="145" priority="6581" operator="lessThan">
      <formula>$F$214</formula>
    </cfRule>
  </conditionalFormatting>
  <conditionalFormatting sqref="E1916:E1923">
    <cfRule type="cellIs" dxfId="144" priority="6566" operator="lessThan">
      <formula>$F$214</formula>
    </cfRule>
  </conditionalFormatting>
  <conditionalFormatting sqref="E1926:E1933">
    <cfRule type="cellIs" dxfId="143" priority="6551" operator="lessThan">
      <formula>$F$214</formula>
    </cfRule>
  </conditionalFormatting>
  <conditionalFormatting sqref="E1936:E1943">
    <cfRule type="cellIs" dxfId="142" priority="6536" operator="lessThan">
      <formula>$F$214</formula>
    </cfRule>
  </conditionalFormatting>
  <conditionalFormatting sqref="E1946:E1953">
    <cfRule type="cellIs" dxfId="141" priority="6521" operator="lessThan">
      <formula>$F$214</formula>
    </cfRule>
  </conditionalFormatting>
  <conditionalFormatting sqref="E1956:E1963">
    <cfRule type="cellIs" dxfId="140" priority="6506" operator="lessThan">
      <formula>$F$214</formula>
    </cfRule>
  </conditionalFormatting>
  <conditionalFormatting sqref="E1966:E1973">
    <cfRule type="cellIs" dxfId="139" priority="6491" operator="lessThan">
      <formula>$F$214</formula>
    </cfRule>
  </conditionalFormatting>
  <conditionalFormatting sqref="E1976:E1983">
    <cfRule type="cellIs" dxfId="138" priority="6476" operator="lessThan">
      <formula>$F$214</formula>
    </cfRule>
  </conditionalFormatting>
  <conditionalFormatting sqref="E1986:E1993">
    <cfRule type="cellIs" dxfId="137" priority="6461" operator="lessThan">
      <formula>$F$214</formula>
    </cfRule>
  </conditionalFormatting>
  <conditionalFormatting sqref="E1996:E2003">
    <cfRule type="cellIs" dxfId="136" priority="6446" operator="lessThan">
      <formula>$F$214</formula>
    </cfRule>
  </conditionalFormatting>
  <conditionalFormatting sqref="E2006:E2013">
    <cfRule type="cellIs" dxfId="135" priority="6431" operator="lessThan">
      <formula>$F$214</formula>
    </cfRule>
  </conditionalFormatting>
  <conditionalFormatting sqref="E2016:E2023">
    <cfRule type="cellIs" dxfId="134" priority="6416" operator="lessThan">
      <formula>$F$214</formula>
    </cfRule>
  </conditionalFormatting>
  <conditionalFormatting sqref="E2026:E2033">
    <cfRule type="cellIs" dxfId="133" priority="6401" operator="lessThan">
      <formula>$F$214</formula>
    </cfRule>
  </conditionalFormatting>
  <conditionalFormatting sqref="E2036:E2043">
    <cfRule type="cellIs" dxfId="132" priority="6386" operator="lessThan">
      <formula>$F$214</formula>
    </cfRule>
  </conditionalFormatting>
  <conditionalFormatting sqref="E2046:E2053">
    <cfRule type="cellIs" dxfId="131" priority="6371" operator="lessThan">
      <formula>$F$214</formula>
    </cfRule>
  </conditionalFormatting>
  <conditionalFormatting sqref="E2056:E2063">
    <cfRule type="cellIs" dxfId="130" priority="6356" operator="lessThan">
      <formula>$F$214</formula>
    </cfRule>
  </conditionalFormatting>
  <conditionalFormatting sqref="E2066:E2073">
    <cfRule type="cellIs" dxfId="129" priority="6341" operator="lessThan">
      <formula>$F$214</formula>
    </cfRule>
  </conditionalFormatting>
  <conditionalFormatting sqref="E2076:E2082">
    <cfRule type="cellIs" dxfId="128" priority="6326" operator="lessThan">
      <formula>$F$214</formula>
    </cfRule>
  </conditionalFormatting>
  <conditionalFormatting sqref="E2083">
    <cfRule type="cellIs" dxfId="127" priority="6020" operator="lessThan">
      <formula>$F$214</formula>
    </cfRule>
  </conditionalFormatting>
  <conditionalFormatting sqref="E2086:E2092">
    <cfRule type="cellIs" dxfId="126" priority="6006" operator="lessThan">
      <formula>$F$214</formula>
    </cfRule>
  </conditionalFormatting>
  <conditionalFormatting sqref="E2093">
    <cfRule type="cellIs" dxfId="125" priority="5990" operator="lessThan">
      <formula>$F$214</formula>
    </cfRule>
  </conditionalFormatting>
  <conditionalFormatting sqref="E2096:E2102">
    <cfRule type="cellIs" dxfId="124" priority="5976" operator="lessThan">
      <formula>$F$214</formula>
    </cfRule>
  </conditionalFormatting>
  <conditionalFormatting sqref="E2103">
    <cfRule type="cellIs" dxfId="123" priority="5960" operator="lessThan">
      <formula>$F$214</formula>
    </cfRule>
  </conditionalFormatting>
  <conditionalFormatting sqref="E2106:E2112">
    <cfRule type="cellIs" dxfId="122" priority="5946" operator="lessThan">
      <formula>$F$214</formula>
    </cfRule>
  </conditionalFormatting>
  <conditionalFormatting sqref="E2113">
    <cfRule type="cellIs" dxfId="121" priority="5930" operator="lessThan">
      <formula>$F$214</formula>
    </cfRule>
  </conditionalFormatting>
  <conditionalFormatting sqref="E2116:E2122">
    <cfRule type="cellIs" dxfId="120" priority="5916" operator="lessThan">
      <formula>$F$214</formula>
    </cfRule>
  </conditionalFormatting>
  <conditionalFormatting sqref="E2123">
    <cfRule type="cellIs" dxfId="119" priority="5900" operator="lessThan">
      <formula>$F$214</formula>
    </cfRule>
  </conditionalFormatting>
  <conditionalFormatting sqref="E2126:E2132">
    <cfRule type="cellIs" dxfId="118" priority="5886" operator="lessThan">
      <formula>$F$214</formula>
    </cfRule>
  </conditionalFormatting>
  <conditionalFormatting sqref="E2133">
    <cfRule type="cellIs" dxfId="117" priority="5870" operator="lessThan">
      <formula>$F$214</formula>
    </cfRule>
  </conditionalFormatting>
  <conditionalFormatting sqref="E2136:E2142">
    <cfRule type="cellIs" dxfId="116" priority="5856" operator="lessThan">
      <formula>$F$214</formula>
    </cfRule>
  </conditionalFormatting>
  <conditionalFormatting sqref="E2143">
    <cfRule type="cellIs" dxfId="115" priority="5840" operator="lessThan">
      <formula>$F$214</formula>
    </cfRule>
  </conditionalFormatting>
  <conditionalFormatting sqref="E2146:E2152">
    <cfRule type="cellIs" dxfId="114" priority="5826" operator="lessThan">
      <formula>$F$214</formula>
    </cfRule>
  </conditionalFormatting>
  <conditionalFormatting sqref="E2153">
    <cfRule type="cellIs" dxfId="113" priority="5810" operator="lessThan">
      <formula>$F$214</formula>
    </cfRule>
  </conditionalFormatting>
  <conditionalFormatting sqref="E2156:E2162">
    <cfRule type="cellIs" dxfId="112" priority="5796" operator="lessThan">
      <formula>$F$214</formula>
    </cfRule>
  </conditionalFormatting>
  <conditionalFormatting sqref="E2163">
    <cfRule type="cellIs" dxfId="111" priority="5780" operator="lessThan">
      <formula>$F$214</formula>
    </cfRule>
  </conditionalFormatting>
  <conditionalFormatting sqref="E2166:E2172">
    <cfRule type="cellIs" dxfId="110" priority="5766" operator="lessThan">
      <formula>$F$214</formula>
    </cfRule>
  </conditionalFormatting>
  <conditionalFormatting sqref="E2173">
    <cfRule type="cellIs" dxfId="109" priority="5750" operator="lessThan">
      <formula>$F$214</formula>
    </cfRule>
  </conditionalFormatting>
  <conditionalFormatting sqref="E2176:E2182">
    <cfRule type="cellIs" dxfId="108" priority="5736" operator="lessThan">
      <formula>$F$214</formula>
    </cfRule>
  </conditionalFormatting>
  <conditionalFormatting sqref="E2183">
    <cfRule type="cellIs" dxfId="107" priority="5720" operator="lessThan">
      <formula>$F$214</formula>
    </cfRule>
  </conditionalFormatting>
  <conditionalFormatting sqref="E2186:E2192">
    <cfRule type="cellIs" dxfId="106" priority="5706" operator="lessThan">
      <formula>$F$214</formula>
    </cfRule>
  </conditionalFormatting>
  <conditionalFormatting sqref="E2193">
    <cfRule type="cellIs" dxfId="105" priority="5690" operator="lessThan">
      <formula>$F$214</formula>
    </cfRule>
  </conditionalFormatting>
  <conditionalFormatting sqref="E2196:E2202">
    <cfRule type="cellIs" dxfId="104" priority="5676" operator="lessThan">
      <formula>$F$214</formula>
    </cfRule>
  </conditionalFormatting>
  <conditionalFormatting sqref="E2203">
    <cfRule type="cellIs" dxfId="103" priority="5660" operator="lessThan">
      <formula>$F$214</formula>
    </cfRule>
  </conditionalFormatting>
  <conditionalFormatting sqref="E2206:E2212">
    <cfRule type="cellIs" dxfId="102" priority="5646" operator="lessThan">
      <formula>$F$214</formula>
    </cfRule>
  </conditionalFormatting>
  <conditionalFormatting sqref="E2213">
    <cfRule type="cellIs" dxfId="101" priority="5630" operator="lessThan">
      <formula>$F$214</formula>
    </cfRule>
  </conditionalFormatting>
  <conditionalFormatting sqref="E2216:E2222">
    <cfRule type="cellIs" dxfId="100" priority="5616" operator="lessThan">
      <formula>$F$214</formula>
    </cfRule>
  </conditionalFormatting>
  <conditionalFormatting sqref="E2223">
    <cfRule type="cellIs" dxfId="99" priority="5600" operator="lessThan">
      <formula>$F$214</formula>
    </cfRule>
  </conditionalFormatting>
  <conditionalFormatting sqref="E2226:E2232">
    <cfRule type="cellIs" dxfId="98" priority="5586" operator="lessThan">
      <formula>$F$214</formula>
    </cfRule>
  </conditionalFormatting>
  <conditionalFormatting sqref="E2233">
    <cfRule type="cellIs" dxfId="97" priority="5570" operator="lessThan">
      <formula>$F$214</formula>
    </cfRule>
  </conditionalFormatting>
  <conditionalFormatting sqref="E2236:E2242">
    <cfRule type="cellIs" dxfId="96" priority="5556" operator="lessThan">
      <formula>$F$214</formula>
    </cfRule>
  </conditionalFormatting>
  <conditionalFormatting sqref="E2243">
    <cfRule type="cellIs" dxfId="95" priority="5540" operator="lessThan">
      <formula>$F$214</formula>
    </cfRule>
  </conditionalFormatting>
  <conditionalFormatting sqref="E2246:E2252">
    <cfRule type="cellIs" dxfId="94" priority="5526" operator="lessThan">
      <formula>$F$214</formula>
    </cfRule>
  </conditionalFormatting>
  <conditionalFormatting sqref="E2253">
    <cfRule type="cellIs" dxfId="93" priority="5510" operator="lessThan">
      <formula>$F$214</formula>
    </cfRule>
  </conditionalFormatting>
  <conditionalFormatting sqref="E2256:E2262">
    <cfRule type="cellIs" dxfId="92" priority="5496" operator="lessThan">
      <formula>$F$214</formula>
    </cfRule>
  </conditionalFormatting>
  <conditionalFormatting sqref="E2263">
    <cfRule type="cellIs" dxfId="91" priority="5480" operator="lessThan">
      <formula>$F$214</formula>
    </cfRule>
  </conditionalFormatting>
  <conditionalFormatting sqref="E2266:E2272">
    <cfRule type="cellIs" dxfId="90" priority="5466" operator="lessThan">
      <formula>$F$214</formula>
    </cfRule>
  </conditionalFormatting>
  <conditionalFormatting sqref="E2273">
    <cfRule type="cellIs" dxfId="89" priority="5450" operator="lessThan">
      <formula>$F$214</formula>
    </cfRule>
  </conditionalFormatting>
  <conditionalFormatting sqref="E2276:E2283">
    <cfRule type="cellIs" dxfId="88" priority="3978" operator="lessThan">
      <formula>$F$214</formula>
    </cfRule>
  </conditionalFormatting>
  <conditionalFormatting sqref="E2287:E2294">
    <cfRule type="cellIs" dxfId="87" priority="3905" operator="lessThan">
      <formula>$F$214</formula>
    </cfRule>
  </conditionalFormatting>
  <conditionalFormatting sqref="E2297:E2304">
    <cfRule type="cellIs" dxfId="86" priority="3890" operator="lessThan">
      <formula>$F$214</formula>
    </cfRule>
  </conditionalFormatting>
  <conditionalFormatting sqref="E2307:E2314">
    <cfRule type="cellIs" dxfId="85" priority="3875" operator="lessThan">
      <formula>$F$214</formula>
    </cfRule>
  </conditionalFormatting>
  <conditionalFormatting sqref="E2317:E2324">
    <cfRule type="cellIs" dxfId="84" priority="3860" operator="lessThan">
      <formula>$F$214</formula>
    </cfRule>
  </conditionalFormatting>
  <conditionalFormatting sqref="E2327:E2334">
    <cfRule type="cellIs" dxfId="83" priority="3845" operator="lessThan">
      <formula>$F$214</formula>
    </cfRule>
  </conditionalFormatting>
  <conditionalFormatting sqref="E2337:E2344">
    <cfRule type="cellIs" dxfId="82" priority="3830" operator="lessThan">
      <formula>$F$214</formula>
    </cfRule>
  </conditionalFormatting>
  <conditionalFormatting sqref="E2347:E2354">
    <cfRule type="cellIs" dxfId="81" priority="3815" operator="lessThan">
      <formula>$F$214</formula>
    </cfRule>
  </conditionalFormatting>
  <conditionalFormatting sqref="E2357:E2364">
    <cfRule type="cellIs" dxfId="80" priority="3800" operator="lessThan">
      <formula>$F$214</formula>
    </cfRule>
  </conditionalFormatting>
  <conditionalFormatting sqref="E2367:E2374">
    <cfRule type="cellIs" dxfId="79" priority="3785" operator="lessThan">
      <formula>$F$214</formula>
    </cfRule>
  </conditionalFormatting>
  <conditionalFormatting sqref="E2377:E2384">
    <cfRule type="cellIs" dxfId="78" priority="3770" operator="lessThan">
      <formula>$F$214</formula>
    </cfRule>
  </conditionalFormatting>
  <conditionalFormatting sqref="E2387:E2394">
    <cfRule type="cellIs" dxfId="77" priority="3755" operator="lessThan">
      <formula>$F$214</formula>
    </cfRule>
  </conditionalFormatting>
  <conditionalFormatting sqref="E2397:E2404">
    <cfRule type="cellIs" dxfId="76" priority="3740" operator="lessThan">
      <formula>$F$214</formula>
    </cfRule>
  </conditionalFormatting>
  <conditionalFormatting sqref="E2407:E2414">
    <cfRule type="cellIs" dxfId="75" priority="3725" operator="lessThan">
      <formula>$F$214</formula>
    </cfRule>
  </conditionalFormatting>
  <conditionalFormatting sqref="E2417:E2424">
    <cfRule type="cellIs" dxfId="74" priority="3710" operator="lessThan">
      <formula>$F$214</formula>
    </cfRule>
  </conditionalFormatting>
  <conditionalFormatting sqref="E2427:E2434">
    <cfRule type="cellIs" dxfId="73" priority="3695" operator="lessThan">
      <formula>$F$214</formula>
    </cfRule>
  </conditionalFormatting>
  <conditionalFormatting sqref="E2437:E2444">
    <cfRule type="cellIs" dxfId="72" priority="3680" operator="lessThan">
      <formula>$F$214</formula>
    </cfRule>
  </conditionalFormatting>
  <conditionalFormatting sqref="E2447:E2454">
    <cfRule type="cellIs" dxfId="71" priority="3665" operator="lessThan">
      <formula>$F$214</formula>
    </cfRule>
  </conditionalFormatting>
  <conditionalFormatting sqref="E2457:E2464">
    <cfRule type="cellIs" dxfId="70" priority="3650" operator="lessThan">
      <formula>$F$214</formula>
    </cfRule>
  </conditionalFormatting>
  <conditionalFormatting sqref="E2467:E2474">
    <cfRule type="cellIs" dxfId="69" priority="3635" operator="lessThan">
      <formula>$F$214</formula>
    </cfRule>
  </conditionalFormatting>
  <conditionalFormatting sqref="E2477:E2484">
    <cfRule type="cellIs" dxfId="68" priority="3620" operator="lessThan">
      <formula>$F$214</formula>
    </cfRule>
  </conditionalFormatting>
  <conditionalFormatting sqref="E2487:E2494">
    <cfRule type="cellIs" dxfId="67" priority="3605" operator="lessThan">
      <formula>$F$214</formula>
    </cfRule>
  </conditionalFormatting>
  <conditionalFormatting sqref="E2497:E2504">
    <cfRule type="cellIs" dxfId="66" priority="3590" operator="lessThan">
      <formula>$F$214</formula>
    </cfRule>
  </conditionalFormatting>
  <conditionalFormatting sqref="E2507:E2514">
    <cfRule type="cellIs" dxfId="65" priority="3575" operator="lessThan">
      <formula>$F$214</formula>
    </cfRule>
  </conditionalFormatting>
  <conditionalFormatting sqref="E2517:E2524">
    <cfRule type="cellIs" dxfId="64" priority="3560" operator="lessThan">
      <formula>$F$214</formula>
    </cfRule>
  </conditionalFormatting>
  <conditionalFormatting sqref="E2527:E2534">
    <cfRule type="cellIs" dxfId="63" priority="3545" operator="lessThan">
      <formula>$F$214</formula>
    </cfRule>
  </conditionalFormatting>
  <conditionalFormatting sqref="E2537:E2544">
    <cfRule type="cellIs" dxfId="62" priority="3530" operator="lessThan">
      <formula>$F$214</formula>
    </cfRule>
  </conditionalFormatting>
  <conditionalFormatting sqref="E2547:E2554">
    <cfRule type="cellIs" dxfId="61" priority="3515" operator="lessThan">
      <formula>$F$214</formula>
    </cfRule>
  </conditionalFormatting>
  <conditionalFormatting sqref="E2557:E2564">
    <cfRule type="cellIs" dxfId="60" priority="3500" operator="lessThan">
      <formula>$F$214</formula>
    </cfRule>
  </conditionalFormatting>
  <conditionalFormatting sqref="E2567:E2574">
    <cfRule type="cellIs" dxfId="59" priority="3485" operator="lessThan">
      <formula>$F$214</formula>
    </cfRule>
  </conditionalFormatting>
  <conditionalFormatting sqref="E2577:E2583">
    <cfRule type="cellIs" dxfId="58" priority="3470" operator="lessThan">
      <formula>$F$214</formula>
    </cfRule>
  </conditionalFormatting>
  <conditionalFormatting sqref="E2584">
    <cfRule type="cellIs" dxfId="57" priority="3465" operator="lessThan">
      <formula>$F$214</formula>
    </cfRule>
  </conditionalFormatting>
  <conditionalFormatting sqref="E2587:E2593">
    <cfRule type="cellIs" dxfId="56" priority="3451" operator="lessThan">
      <formula>$F$214</formula>
    </cfRule>
  </conditionalFormatting>
  <conditionalFormatting sqref="E2594">
    <cfRule type="cellIs" dxfId="55" priority="3448" operator="lessThan">
      <formula>$F$214</formula>
    </cfRule>
  </conditionalFormatting>
  <conditionalFormatting sqref="E2597:E2603">
    <cfRule type="cellIs" dxfId="54" priority="3434" operator="lessThan">
      <formula>$F$214</formula>
    </cfRule>
  </conditionalFormatting>
  <conditionalFormatting sqref="E2604">
    <cfRule type="cellIs" dxfId="53" priority="3431" operator="lessThan">
      <formula>$F$214</formula>
    </cfRule>
  </conditionalFormatting>
  <conditionalFormatting sqref="E2607:E2613">
    <cfRule type="cellIs" dxfId="52" priority="3417" operator="lessThan">
      <formula>$F$214</formula>
    </cfRule>
  </conditionalFormatting>
  <conditionalFormatting sqref="E2614">
    <cfRule type="cellIs" dxfId="51" priority="3414" operator="lessThan">
      <formula>$F$214</formula>
    </cfRule>
  </conditionalFormatting>
  <conditionalFormatting sqref="E2617:E2623">
    <cfRule type="cellIs" dxfId="50" priority="3400" operator="lessThan">
      <formula>$F$214</formula>
    </cfRule>
  </conditionalFormatting>
  <conditionalFormatting sqref="E2624">
    <cfRule type="cellIs" dxfId="49" priority="3397" operator="lessThan">
      <formula>$F$214</formula>
    </cfRule>
  </conditionalFormatting>
  <conditionalFormatting sqref="E2627:E2633">
    <cfRule type="cellIs" dxfId="48" priority="3383" operator="lessThan">
      <formula>$F$214</formula>
    </cfRule>
  </conditionalFormatting>
  <conditionalFormatting sqref="E2634">
    <cfRule type="cellIs" dxfId="47" priority="3380" operator="lessThan">
      <formula>$F$214</formula>
    </cfRule>
  </conditionalFormatting>
  <conditionalFormatting sqref="E2637:E2643">
    <cfRule type="cellIs" dxfId="46" priority="3366" operator="lessThan">
      <formula>$F$214</formula>
    </cfRule>
  </conditionalFormatting>
  <conditionalFormatting sqref="E2644">
    <cfRule type="cellIs" dxfId="45" priority="3363" operator="lessThan">
      <formula>$F$214</formula>
    </cfRule>
  </conditionalFormatting>
  <conditionalFormatting sqref="E2647:E2653">
    <cfRule type="cellIs" dxfId="44" priority="3349" operator="lessThan">
      <formula>$F$214</formula>
    </cfRule>
  </conditionalFormatting>
  <conditionalFormatting sqref="E2654">
    <cfRule type="cellIs" dxfId="43" priority="3346" operator="lessThan">
      <formula>$F$214</formula>
    </cfRule>
  </conditionalFormatting>
  <conditionalFormatting sqref="E2657:E2663">
    <cfRule type="cellIs" dxfId="42" priority="3332" operator="lessThan">
      <formula>$F$214</formula>
    </cfRule>
  </conditionalFormatting>
  <conditionalFormatting sqref="E2664">
    <cfRule type="cellIs" dxfId="41" priority="3329" operator="lessThan">
      <formula>$F$214</formula>
    </cfRule>
  </conditionalFormatting>
  <conditionalFormatting sqref="E2667:E2673">
    <cfRule type="cellIs" dxfId="40" priority="3315" operator="lessThan">
      <formula>$F$214</formula>
    </cfRule>
  </conditionalFormatting>
  <conditionalFormatting sqref="E2674">
    <cfRule type="cellIs" dxfId="39" priority="3312" operator="lessThan">
      <formula>$F$214</formula>
    </cfRule>
  </conditionalFormatting>
  <conditionalFormatting sqref="E2677:E2683">
    <cfRule type="cellIs" dxfId="38" priority="3298" operator="lessThan">
      <formula>$F$214</formula>
    </cfRule>
  </conditionalFormatting>
  <conditionalFormatting sqref="E2684">
    <cfRule type="cellIs" dxfId="37" priority="3295" operator="lessThan">
      <formula>$F$214</formula>
    </cfRule>
  </conditionalFormatting>
  <conditionalFormatting sqref="E2687:E2693">
    <cfRule type="cellIs" dxfId="36" priority="3281" operator="lessThan">
      <formula>$F$214</formula>
    </cfRule>
  </conditionalFormatting>
  <conditionalFormatting sqref="E2694">
    <cfRule type="cellIs" dxfId="35" priority="3278" operator="lessThan">
      <formula>$F$214</formula>
    </cfRule>
  </conditionalFormatting>
  <conditionalFormatting sqref="E2697:E2703">
    <cfRule type="cellIs" dxfId="34" priority="3264" operator="lessThan">
      <formula>$F$214</formula>
    </cfRule>
  </conditionalFormatting>
  <conditionalFormatting sqref="E2704">
    <cfRule type="cellIs" dxfId="33" priority="3261" operator="lessThan">
      <formula>$F$214</formula>
    </cfRule>
  </conditionalFormatting>
  <conditionalFormatting sqref="E2707:E2713">
    <cfRule type="cellIs" dxfId="32" priority="3247" operator="lessThan">
      <formula>$F$214</formula>
    </cfRule>
  </conditionalFormatting>
  <conditionalFormatting sqref="E2714">
    <cfRule type="cellIs" dxfId="31" priority="3244" operator="lessThan">
      <formula>$F$214</formula>
    </cfRule>
  </conditionalFormatting>
  <conditionalFormatting sqref="E2717:E2723">
    <cfRule type="cellIs" dxfId="30" priority="3230" operator="lessThan">
      <formula>$F$214</formula>
    </cfRule>
  </conditionalFormatting>
  <conditionalFormatting sqref="E2724">
    <cfRule type="cellIs" dxfId="29" priority="3227" operator="lessThan">
      <formula>$F$214</formula>
    </cfRule>
  </conditionalFormatting>
  <conditionalFormatting sqref="E2727:E2733">
    <cfRule type="cellIs" dxfId="28" priority="3213" operator="lessThan">
      <formula>$F$214</formula>
    </cfRule>
  </conditionalFormatting>
  <conditionalFormatting sqref="E2734">
    <cfRule type="cellIs" dxfId="27" priority="3210" operator="lessThan">
      <formula>$F$214</formula>
    </cfRule>
  </conditionalFormatting>
  <conditionalFormatting sqref="E2737:E2743">
    <cfRule type="cellIs" dxfId="26" priority="3196" operator="lessThan">
      <formula>$F$214</formula>
    </cfRule>
  </conditionalFormatting>
  <conditionalFormatting sqref="E2744">
    <cfRule type="cellIs" dxfId="25" priority="3193" operator="lessThan">
      <formula>$F$214</formula>
    </cfRule>
  </conditionalFormatting>
  <conditionalFormatting sqref="E2747:E2753">
    <cfRule type="cellIs" dxfId="24" priority="3179" operator="lessThan">
      <formula>$F$214</formula>
    </cfRule>
  </conditionalFormatting>
  <conditionalFormatting sqref="E2754">
    <cfRule type="cellIs" dxfId="23" priority="3176" operator="lessThan">
      <formula>$F$214</formula>
    </cfRule>
  </conditionalFormatting>
  <conditionalFormatting sqref="E2757:E2763">
    <cfRule type="cellIs" dxfId="22" priority="3162" operator="lessThan">
      <formula>$F$214</formula>
    </cfRule>
  </conditionalFormatting>
  <conditionalFormatting sqref="E2764">
    <cfRule type="cellIs" dxfId="21" priority="3159" operator="lessThan">
      <formula>$F$214</formula>
    </cfRule>
  </conditionalFormatting>
  <conditionalFormatting sqref="E2767:E2773">
    <cfRule type="cellIs" dxfId="20" priority="3145" operator="lessThan">
      <formula>$F$214</formula>
    </cfRule>
  </conditionalFormatting>
  <conditionalFormatting sqref="E2774">
    <cfRule type="cellIs" dxfId="19" priority="3142" operator="lessThan">
      <formula>$F$214</formula>
    </cfRule>
  </conditionalFormatting>
  <conditionalFormatting sqref="E2777:E2783">
    <cfRule type="cellIs" dxfId="18" priority="3128" operator="lessThan">
      <formula>$F$214</formula>
    </cfRule>
  </conditionalFormatting>
  <conditionalFormatting sqref="F1281:J1281">
    <cfRule type="containsText" dxfId="17" priority="11389" operator="containsText" text="X">
      <formula>NOT(ISERROR(SEARCH("X",F1281)))</formula>
    </cfRule>
  </conditionalFormatting>
  <conditionalFormatting sqref="L30">
    <cfRule type="containsText" dxfId="16" priority="9132" operator="containsText" text="vazia">
      <formula>NOT(ISERROR(SEARCH("vazia",L30)))</formula>
    </cfRule>
  </conditionalFormatting>
  <conditionalFormatting sqref="L31:L210">
    <cfRule type="containsText" dxfId="15" priority="2235" operator="containsText" text="X">
      <formula>NOT(ISERROR(SEARCH("X",L31)))</formula>
    </cfRule>
  </conditionalFormatting>
  <conditionalFormatting sqref="L211:L212">
    <cfRule type="containsText" dxfId="14" priority="6" operator="containsText" text="&quot;--&quot;">
      <formula>NOT(ISERROR(SEARCH("""--""",L211)))</formula>
    </cfRule>
  </conditionalFormatting>
  <conditionalFormatting sqref="L213:L392">
    <cfRule type="containsText" dxfId="13" priority="2207" operator="containsText" text="X">
      <formula>NOT(ISERROR(SEARCH("X",L213)))</formula>
    </cfRule>
  </conditionalFormatting>
  <conditionalFormatting sqref="L393:L394">
    <cfRule type="containsText" dxfId="12" priority="5" operator="containsText" text="&quot;--&quot;">
      <formula>NOT(ISERROR(SEARCH("""--""",L393)))</formula>
    </cfRule>
  </conditionalFormatting>
  <conditionalFormatting sqref="L395:L574">
    <cfRule type="containsText" dxfId="11" priority="2206" operator="containsText" text="X">
      <formula>NOT(ISERROR(SEARCH("X",L395)))</formula>
    </cfRule>
  </conditionalFormatting>
  <conditionalFormatting sqref="L575:L576">
    <cfRule type="containsText" dxfId="10" priority="10" operator="containsText" text="&quot;--&quot;">
      <formula>NOT(ISERROR(SEARCH("""--""",L575)))</formula>
    </cfRule>
  </conditionalFormatting>
  <conditionalFormatting sqref="L577:L756">
    <cfRule type="containsText" dxfId="9" priority="2205" operator="containsText" text="X">
      <formula>NOT(ISERROR(SEARCH("X",L577)))</formula>
    </cfRule>
  </conditionalFormatting>
  <conditionalFormatting sqref="L757">
    <cfRule type="containsText" dxfId="8" priority="3" operator="containsText" text="&quot;--&quot;">
      <formula>NOT(ISERROR(SEARCH("""--""",L757)))</formula>
    </cfRule>
  </conditionalFormatting>
  <conditionalFormatting sqref="L758:L759">
    <cfRule type="containsText" dxfId="7" priority="9" operator="containsText" text="vazia">
      <formula>NOT(ISERROR(SEARCH("vazia",L758)))</formula>
    </cfRule>
  </conditionalFormatting>
  <conditionalFormatting sqref="L762:L765">
    <cfRule type="containsText" dxfId="6" priority="12" operator="containsText" text="vazia">
      <formula>NOT(ISERROR(SEARCH("vazia",L762)))</formula>
    </cfRule>
  </conditionalFormatting>
  <conditionalFormatting sqref="L766">
    <cfRule type="containsText" dxfId="5" priority="4" operator="containsText" text="&quot;--&quot;">
      <formula>NOT(ISERROR(SEARCH("""--""",L766)))</formula>
    </cfRule>
  </conditionalFormatting>
  <conditionalFormatting sqref="L767">
    <cfRule type="containsText" dxfId="4" priority="11" operator="containsText" text="vazia">
      <formula>NOT(ISERROR(SEARCH("vazia",L767)))</formula>
    </cfRule>
  </conditionalFormatting>
  <conditionalFormatting sqref="L777">
    <cfRule type="containsText" dxfId="3" priority="2" operator="containsText" text="&quot;--&quot;">
      <formula>NOT(ISERROR(SEARCH("""--""",L777)))</formula>
    </cfRule>
  </conditionalFormatting>
  <conditionalFormatting sqref="L780">
    <cfRule type="containsText" dxfId="2" priority="1" operator="containsText" text="&quot;--&quot;">
      <formula>NOT(ISERROR(SEARCH("""--""",L780)))</formula>
    </cfRule>
  </conditionalFormatting>
  <conditionalFormatting sqref="L782:L2784">
    <cfRule type="containsText" dxfId="1" priority="13" operator="containsText" text="vazia">
      <formula>NOT(ISERROR(SEARCH("vazia",L782)))</formula>
    </cfRule>
    <cfRule type="containsText" dxfId="0" priority="15" operator="containsText" text="&quot;--&quot;">
      <formula>NOT(ISERROR(SEARCH("""--""",L782)))</formula>
    </cfRule>
  </conditionalFormatting>
  <hyperlinks>
    <hyperlink ref="B18" r:id="rId1" display="joãodasilva@yahoo.com.br" xr:uid="{00000000-0004-0000-0200-000000000000}"/>
  </hyperlinks>
  <pageMargins left="0.78740157480314965" right="0.59055118110236227" top="0.78740157480314965" bottom="0.78740157480314965" header="0" footer="3.937007874015748E-2"/>
  <pageSetup paperSize="9" scale="61" fitToHeight="0" orientation="portrait" r:id="rId2"/>
  <headerFooter>
    <oddFooter xml:space="preserve">&amp;L&amp;G&amp;R&amp;P / &amp;N
</oddFooter>
  </headerFooter>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Z218"/>
  <sheetViews>
    <sheetView showGridLines="0" zoomScale="85" zoomScaleNormal="85" workbookViewId="0">
      <selection activeCell="B14" sqref="B14:E14"/>
    </sheetView>
  </sheetViews>
  <sheetFormatPr defaultRowHeight="15" x14ac:dyDescent="0.25"/>
  <cols>
    <col min="1" max="1" width="21.5703125" customWidth="1"/>
    <col min="2" max="2" width="11.85546875" customWidth="1"/>
    <col min="3" max="3" width="9" customWidth="1"/>
    <col min="4" max="4" width="8.42578125" customWidth="1"/>
    <col min="5" max="5" width="20.5703125" customWidth="1"/>
    <col min="6" max="6" width="5.42578125" customWidth="1"/>
    <col min="7" max="7" width="13.5703125" customWidth="1"/>
    <col min="8" max="8" width="17.42578125" customWidth="1"/>
    <col min="9" max="9" width="18.42578125" customWidth="1"/>
    <col min="10" max="10" width="19" customWidth="1"/>
    <col min="11" max="11" width="35.140625" customWidth="1"/>
  </cols>
  <sheetData>
    <row r="1" spans="1:14" ht="73.5" customHeight="1" thickBot="1" x14ac:dyDescent="0.3">
      <c r="A1" s="280"/>
      <c r="B1" s="280"/>
      <c r="C1" s="286" t="s">
        <v>986</v>
      </c>
      <c r="D1" s="287"/>
      <c r="E1" s="287"/>
      <c r="F1" s="287"/>
      <c r="G1" s="287"/>
      <c r="H1" s="287"/>
      <c r="I1" s="280"/>
      <c r="J1" s="280"/>
    </row>
    <row r="2" spans="1:14" ht="47.25" customHeight="1" thickBot="1" x14ac:dyDescent="0.3">
      <c r="A2" s="1"/>
      <c r="B2" s="57"/>
      <c r="C2" s="55"/>
      <c r="D2" s="56"/>
      <c r="E2" s="56"/>
      <c r="F2" s="56"/>
      <c r="G2" s="56"/>
      <c r="H2" s="56"/>
      <c r="I2" s="1"/>
      <c r="J2" s="1"/>
    </row>
    <row r="3" spans="1:14" ht="5.0999999999999996" customHeight="1" x14ac:dyDescent="0.25">
      <c r="A3" s="1"/>
      <c r="B3" s="1"/>
      <c r="C3" s="1"/>
      <c r="D3" s="1"/>
      <c r="E3" s="1"/>
      <c r="F3" s="1"/>
      <c r="G3" s="1"/>
      <c r="H3" s="1"/>
      <c r="I3" s="1"/>
      <c r="J3" s="1"/>
    </row>
    <row r="4" spans="1:14" ht="19.5" x14ac:dyDescent="0.25">
      <c r="A4" s="261" t="s">
        <v>687</v>
      </c>
      <c r="B4" s="261"/>
      <c r="C4" s="261"/>
      <c r="D4" s="261"/>
      <c r="E4" s="261"/>
      <c r="F4" s="261"/>
      <c r="G4" s="261"/>
      <c r="H4" s="261"/>
      <c r="I4" s="261"/>
      <c r="J4" s="261"/>
    </row>
    <row r="5" spans="1:14" ht="5.0999999999999996" customHeight="1" x14ac:dyDescent="0.25"/>
    <row r="6" spans="1:14" ht="15.75" thickBot="1" x14ac:dyDescent="0.3">
      <c r="A6" s="2" t="s">
        <v>1</v>
      </c>
      <c r="B6" s="350" t="str">
        <f>'FICHA DE PROJETO'!B6</f>
        <v>PALMITAL</v>
      </c>
      <c r="C6" s="350"/>
      <c r="D6" s="350"/>
      <c r="E6" s="351"/>
      <c r="G6" s="2" t="s">
        <v>2</v>
      </c>
      <c r="H6" s="290">
        <f>'FICHA DE PROJETO'!H6</f>
        <v>75680025000182</v>
      </c>
      <c r="I6" s="290"/>
      <c r="J6" s="291"/>
      <c r="N6" s="19" t="s">
        <v>476</v>
      </c>
    </row>
    <row r="7" spans="1:14" ht="3" customHeight="1" x14ac:dyDescent="0.25">
      <c r="A7" s="2"/>
      <c r="B7" s="23"/>
      <c r="C7" s="23"/>
      <c r="D7" s="23"/>
      <c r="E7" s="23"/>
      <c r="G7" s="2"/>
      <c r="H7" s="23"/>
      <c r="I7" s="23"/>
      <c r="J7" s="23"/>
    </row>
    <row r="8" spans="1:14" ht="29.25" customHeight="1" thickBot="1" x14ac:dyDescent="0.3">
      <c r="A8" s="24" t="str">
        <f>'FICHA DE PROJETO'!A8</f>
        <v>Projeto:</v>
      </c>
      <c r="B8" s="349" t="str">
        <f>'FICHA DE PROJETO'!B8</f>
        <v>RECAPE ASFÁLTICO SOBRE
PEDRAS IRREGULARES EM CBUQ</v>
      </c>
      <c r="C8" s="349"/>
      <c r="D8" s="349"/>
      <c r="E8" s="349"/>
      <c r="G8" s="24" t="s">
        <v>481</v>
      </c>
      <c r="H8" s="38" t="str">
        <f>'FICHA DE PROJETO'!H8</f>
        <v>PREFEITURA MUNICIPAL DE PALMITAL</v>
      </c>
      <c r="I8" s="38"/>
      <c r="J8" s="39"/>
    </row>
    <row r="9" spans="1:14" ht="3" customHeight="1" x14ac:dyDescent="0.25">
      <c r="B9" s="23"/>
      <c r="C9" s="23"/>
      <c r="D9" s="23"/>
      <c r="E9" s="23"/>
      <c r="H9" s="23"/>
      <c r="I9" s="23"/>
      <c r="J9" s="23"/>
    </row>
    <row r="10" spans="1:14" ht="15.75" thickBot="1" x14ac:dyDescent="0.3">
      <c r="A10" s="2" t="str">
        <f>'FICHA DE PROJETO'!A10</f>
        <v>Prioridade:</v>
      </c>
      <c r="B10" s="44">
        <f>'FICHA DE PROJETO'!B10</f>
        <v>76</v>
      </c>
      <c r="C10" s="294" t="str">
        <f>'FICHA DE PROJETO'!C10</f>
        <v>Programa</v>
      </c>
      <c r="D10" s="294"/>
      <c r="E10" s="45" t="str">
        <f>'FICHA DE PROJETO'!E10</f>
        <v>PAM</v>
      </c>
      <c r="G10" s="2" t="s">
        <v>3</v>
      </c>
      <c r="H10" s="350"/>
      <c r="I10" s="350"/>
      <c r="J10" s="351"/>
    </row>
    <row r="11" spans="1:14" ht="3" customHeight="1" x14ac:dyDescent="0.25">
      <c r="A11" s="2"/>
      <c r="B11" s="23"/>
      <c r="C11" s="23"/>
      <c r="D11" s="23"/>
      <c r="E11" s="23"/>
      <c r="G11" s="2"/>
      <c r="H11" s="23"/>
      <c r="I11" s="23"/>
      <c r="J11" s="23"/>
    </row>
    <row r="12" spans="1:14" ht="8.1" customHeight="1" thickBot="1" x14ac:dyDescent="0.3">
      <c r="A12" s="4"/>
      <c r="B12" s="5"/>
      <c r="C12" s="5"/>
      <c r="D12" s="5"/>
      <c r="E12" s="5"/>
      <c r="F12" s="6"/>
      <c r="G12" s="4"/>
      <c r="H12" s="25"/>
      <c r="I12" s="25"/>
      <c r="J12" s="25"/>
    </row>
    <row r="13" spans="1:14" ht="8.1" customHeight="1" x14ac:dyDescent="0.25">
      <c r="H13" s="23"/>
      <c r="I13" s="23"/>
      <c r="J13" s="23"/>
    </row>
    <row r="14" spans="1:14" ht="15.75" customHeight="1" thickBot="1" x14ac:dyDescent="0.3">
      <c r="A14" s="2" t="s">
        <v>5</v>
      </c>
      <c r="B14" s="350" t="str">
        <f>'FICHA DE PROJETO'!B14</f>
        <v>MATHEUS AUGUSTO LOPES SCHON</v>
      </c>
      <c r="C14" s="350"/>
      <c r="D14" s="350"/>
      <c r="E14" s="351"/>
      <c r="G14" s="2" t="s">
        <v>7</v>
      </c>
      <c r="H14" s="350" t="str">
        <f>'FICHA DE PROJETO'!H14</f>
        <v>106.394.249-70</v>
      </c>
      <c r="I14" s="350"/>
      <c r="J14" s="351"/>
      <c r="K14" s="28"/>
    </row>
    <row r="15" spans="1:14" ht="3" customHeight="1" x14ac:dyDescent="0.25">
      <c r="A15" s="2"/>
      <c r="G15" s="2"/>
      <c r="H15" s="23"/>
      <c r="I15" s="23"/>
      <c r="J15" s="23"/>
    </row>
    <row r="16" spans="1:14" ht="15.75" thickBot="1" x14ac:dyDescent="0.3">
      <c r="A16" s="2" t="s">
        <v>8</v>
      </c>
      <c r="B16" s="352" t="str">
        <f>'FICHA DE PROJETO'!B16</f>
        <v>CREA-PR 199.305/D</v>
      </c>
      <c r="C16" s="353"/>
      <c r="E16" s="3"/>
      <c r="G16" s="2" t="s">
        <v>6</v>
      </c>
      <c r="H16" s="350" t="str">
        <f>'FICHA DE PROJETO'!H16</f>
        <v>ENGENHEIRO CIVIL</v>
      </c>
      <c r="I16" s="350"/>
      <c r="J16" s="351"/>
    </row>
    <row r="17" spans="1:11" ht="3" customHeight="1" x14ac:dyDescent="0.25">
      <c r="H17" s="23"/>
      <c r="I17" s="23"/>
      <c r="J17" s="23"/>
    </row>
    <row r="18" spans="1:11" ht="15.75" thickBot="1" x14ac:dyDescent="0.3">
      <c r="A18" s="2" t="s">
        <v>9</v>
      </c>
      <c r="B18" s="354" t="str">
        <f>'FICHA DE PROJETO'!B18</f>
        <v>matheusschon@hotmail.com.br</v>
      </c>
      <c r="C18" s="355"/>
      <c r="D18" s="355"/>
      <c r="E18" s="356"/>
      <c r="G18" s="2" t="s">
        <v>10</v>
      </c>
      <c r="H18" s="350" t="str">
        <f>'FICHA DE PROJETO'!H18</f>
        <v>42-991482813</v>
      </c>
      <c r="I18" s="350"/>
      <c r="J18" s="351"/>
    </row>
    <row r="19" spans="1:11" ht="8.1" customHeight="1" thickBot="1" x14ac:dyDescent="0.3">
      <c r="A19" s="4"/>
      <c r="B19" s="5"/>
      <c r="C19" s="5"/>
      <c r="D19" s="5"/>
      <c r="E19" s="5"/>
      <c r="F19" s="6"/>
      <c r="G19" s="4"/>
      <c r="H19" s="5"/>
      <c r="I19" s="5"/>
      <c r="J19" s="5"/>
    </row>
    <row r="20" spans="1:11" ht="8.1" customHeight="1" x14ac:dyDescent="0.25"/>
    <row r="21" spans="1:11" ht="15.75" x14ac:dyDescent="0.25">
      <c r="A21" s="265" t="s">
        <v>491</v>
      </c>
      <c r="B21" s="265"/>
      <c r="C21" s="265"/>
      <c r="D21" s="265"/>
      <c r="E21" s="265"/>
      <c r="F21" s="265"/>
      <c r="G21" s="265"/>
      <c r="H21" s="265"/>
      <c r="I21" s="265"/>
      <c r="J21" s="265"/>
    </row>
    <row r="22" spans="1:11" ht="6" customHeight="1" x14ac:dyDescent="0.25"/>
    <row r="23" spans="1:11" ht="56.25" customHeight="1" x14ac:dyDescent="0.25">
      <c r="A23" s="486" t="str">
        <f>'FICHA DE PROJETO'!A23</f>
        <v>Pavimentação sobre pedras irregulares e pavimentação asfáltica de vias urbana em CBUQ, 7.522,41  m2, incluindo reperfilamento, revestimento, meio-fio com sarjeta, serviços de urbanização, sinalização de trânsito, ensaios tecnológicos e placa de obra.</v>
      </c>
      <c r="B23" s="487"/>
      <c r="C23" s="487"/>
      <c r="D23" s="487"/>
      <c r="E23" s="487"/>
      <c r="F23" s="487"/>
      <c r="G23" s="487"/>
      <c r="H23" s="487"/>
      <c r="I23" s="487"/>
      <c r="J23" s="488"/>
      <c r="K23" s="27"/>
    </row>
    <row r="24" spans="1:11" ht="6" customHeight="1" x14ac:dyDescent="0.25"/>
    <row r="25" spans="1:11" ht="19.5" customHeight="1" x14ac:dyDescent="0.25">
      <c r="A25" s="67" t="s">
        <v>521</v>
      </c>
      <c r="B25" s="424">
        <f>'FICHA DE PROJETO'!C762</f>
        <v>7522.41</v>
      </c>
      <c r="C25" s="425"/>
      <c r="D25" s="426"/>
      <c r="E25" s="66"/>
    </row>
    <row r="26" spans="1:11" ht="19.5" customHeight="1" x14ac:dyDescent="0.25">
      <c r="A26" s="67"/>
      <c r="B26" s="217"/>
      <c r="C26" s="217"/>
      <c r="D26" s="217"/>
      <c r="E26" s="218"/>
      <c r="F26" s="214"/>
      <c r="G26" s="214"/>
      <c r="H26" s="216"/>
      <c r="I26" s="216"/>
      <c r="J26" s="58"/>
    </row>
    <row r="27" spans="1:11" ht="19.5" customHeight="1" x14ac:dyDescent="0.25">
      <c r="A27" s="58" t="s">
        <v>960</v>
      </c>
      <c r="B27" s="219"/>
      <c r="C27" s="219"/>
      <c r="D27" s="219"/>
      <c r="E27" s="218"/>
      <c r="F27" s="214"/>
      <c r="G27" s="214"/>
      <c r="H27" s="216"/>
      <c r="I27" s="216"/>
      <c r="J27" s="58"/>
    </row>
    <row r="28" spans="1:11" ht="19.5" customHeight="1" x14ac:dyDescent="0.25">
      <c r="A28" s="58" t="s">
        <v>524</v>
      </c>
      <c r="B28" s="424" t="s">
        <v>959</v>
      </c>
      <c r="C28" s="425"/>
      <c r="D28" s="426"/>
      <c r="E28" s="58"/>
      <c r="G28" s="221" t="s">
        <v>526</v>
      </c>
      <c r="H28" s="424" t="s">
        <v>959</v>
      </c>
      <c r="I28" s="425"/>
      <c r="J28" s="426"/>
      <c r="K28" s="66"/>
    </row>
    <row r="29" spans="1:11" ht="20.25" customHeight="1" x14ac:dyDescent="0.25">
      <c r="A29" s="220" t="s">
        <v>522</v>
      </c>
      <c r="B29" s="524" t="s">
        <v>577</v>
      </c>
      <c r="C29" s="525"/>
      <c r="D29" s="526"/>
      <c r="E29" s="66"/>
      <c r="F29" s="490" t="s">
        <v>525</v>
      </c>
      <c r="G29" s="490"/>
      <c r="H29" s="489" t="s">
        <v>578</v>
      </c>
      <c r="I29" s="489"/>
      <c r="J29" s="489"/>
      <c r="K29" s="27"/>
    </row>
    <row r="30" spans="1:11" ht="4.5" customHeight="1" x14ac:dyDescent="0.25">
      <c r="A30" s="32"/>
      <c r="B30" s="32"/>
      <c r="C30" s="32"/>
      <c r="D30" s="32"/>
      <c r="E30" s="32"/>
      <c r="F30" s="32"/>
      <c r="G30" s="32"/>
      <c r="H30" s="32"/>
      <c r="I30" s="32"/>
      <c r="J30" s="32"/>
      <c r="K30" s="27"/>
    </row>
    <row r="31" spans="1:11" ht="17.25" customHeight="1" x14ac:dyDescent="0.25">
      <c r="A31" s="263" t="s">
        <v>579</v>
      </c>
      <c r="B31" s="263"/>
      <c r="C31" s="263"/>
      <c r="D31" s="263"/>
      <c r="E31" s="263"/>
      <c r="F31" s="263"/>
      <c r="G31" s="263"/>
      <c r="H31" s="263"/>
      <c r="I31" s="263"/>
      <c r="J31" s="263"/>
    </row>
    <row r="32" spans="1:11" ht="4.5" customHeight="1" x14ac:dyDescent="0.25">
      <c r="A32" s="34"/>
      <c r="B32" s="34"/>
      <c r="C32" s="34"/>
      <c r="D32" s="34"/>
      <c r="E32" s="34"/>
      <c r="F32" s="34"/>
      <c r="G32" s="34"/>
      <c r="H32" s="34"/>
      <c r="I32" s="34"/>
      <c r="J32" s="34"/>
    </row>
    <row r="33" spans="1:11" ht="15.75" customHeight="1" x14ac:dyDescent="0.25">
      <c r="A33" s="59"/>
      <c r="B33" s="34"/>
      <c r="C33" s="34"/>
      <c r="D33" s="34"/>
      <c r="E33" s="34"/>
      <c r="F33" s="34"/>
      <c r="G33" s="34"/>
      <c r="H33" s="34"/>
      <c r="I33" s="60" t="s">
        <v>498</v>
      </c>
      <c r="J33" s="60" t="s">
        <v>499</v>
      </c>
    </row>
    <row r="34" spans="1:11" ht="17.25" customHeight="1" x14ac:dyDescent="0.25">
      <c r="A34" s="365" t="s">
        <v>534</v>
      </c>
      <c r="B34" s="460" t="s">
        <v>523</v>
      </c>
      <c r="C34" s="460"/>
      <c r="D34" s="460"/>
      <c r="E34" s="460"/>
      <c r="F34" s="460"/>
      <c r="G34" s="460"/>
      <c r="H34" s="460"/>
      <c r="I34" s="433"/>
      <c r="J34" s="422" t="s">
        <v>12</v>
      </c>
    </row>
    <row r="35" spans="1:11" ht="11.25" customHeight="1" x14ac:dyDescent="0.25">
      <c r="A35" s="366"/>
      <c r="B35" s="435" t="s">
        <v>625</v>
      </c>
      <c r="C35" s="436"/>
      <c r="D35" s="436"/>
      <c r="E35" s="436"/>
      <c r="F35" s="436"/>
      <c r="G35" s="436"/>
      <c r="H35" s="437"/>
      <c r="I35" s="434"/>
      <c r="J35" s="423"/>
    </row>
    <row r="36" spans="1:11" ht="26.25" customHeight="1" x14ac:dyDescent="0.25">
      <c r="A36" s="367"/>
      <c r="B36" s="438"/>
      <c r="C36" s="439"/>
      <c r="D36" s="439"/>
      <c r="E36" s="439"/>
      <c r="F36" s="439"/>
      <c r="G36" s="439"/>
      <c r="H36" s="439"/>
      <c r="I36" s="440"/>
      <c r="J36" s="441"/>
    </row>
    <row r="37" spans="1:11" ht="18" customHeight="1" x14ac:dyDescent="0.25">
      <c r="A37" s="365" t="s">
        <v>535</v>
      </c>
      <c r="B37" s="442" t="s">
        <v>530</v>
      </c>
      <c r="C37" s="443"/>
      <c r="D37" s="443"/>
      <c r="E37" s="443"/>
      <c r="F37" s="443"/>
      <c r="G37" s="443"/>
      <c r="H37" s="443"/>
      <c r="I37" s="443"/>
      <c r="J37" s="444"/>
      <c r="K37" s="26"/>
    </row>
    <row r="38" spans="1:11" ht="30" customHeight="1" x14ac:dyDescent="0.25">
      <c r="A38" s="367"/>
      <c r="B38" s="445" t="s">
        <v>1017</v>
      </c>
      <c r="C38" s="446"/>
      <c r="D38" s="446"/>
      <c r="E38" s="446"/>
      <c r="F38" s="446"/>
      <c r="G38" s="446"/>
      <c r="H38" s="446"/>
      <c r="I38" s="446"/>
      <c r="J38" s="446"/>
      <c r="K38" s="26"/>
    </row>
    <row r="39" spans="1:11" ht="12" customHeight="1" x14ac:dyDescent="0.25">
      <c r="A39" s="365" t="s">
        <v>536</v>
      </c>
      <c r="B39" s="533" t="s">
        <v>620</v>
      </c>
      <c r="C39" s="534"/>
      <c r="D39" s="534"/>
      <c r="E39" s="534"/>
      <c r="F39" s="534"/>
      <c r="G39" s="534"/>
      <c r="H39" s="535"/>
      <c r="I39" s="433"/>
      <c r="J39" s="422" t="s">
        <v>12</v>
      </c>
    </row>
    <row r="40" spans="1:11" ht="14.25" customHeight="1" x14ac:dyDescent="0.25">
      <c r="A40" s="366"/>
      <c r="B40" s="90" t="s">
        <v>626</v>
      </c>
      <c r="C40" s="80"/>
      <c r="D40" s="80"/>
      <c r="E40" s="80"/>
      <c r="F40" s="93"/>
      <c r="G40" s="93"/>
      <c r="H40" s="94"/>
      <c r="I40" s="434"/>
      <c r="J40" s="423"/>
    </row>
    <row r="41" spans="1:11" ht="25.5" customHeight="1" x14ac:dyDescent="0.25">
      <c r="A41" s="367"/>
      <c r="B41" s="438"/>
      <c r="C41" s="439"/>
      <c r="D41" s="439"/>
      <c r="E41" s="439"/>
      <c r="F41" s="439"/>
      <c r="G41" s="439"/>
      <c r="H41" s="439"/>
      <c r="I41" s="440"/>
      <c r="J41" s="441"/>
    </row>
    <row r="42" spans="1:11" ht="18" customHeight="1" x14ac:dyDescent="0.25">
      <c r="A42" s="365" t="s">
        <v>537</v>
      </c>
      <c r="B42" s="88" t="s">
        <v>619</v>
      </c>
      <c r="C42" s="84"/>
      <c r="D42" s="84"/>
      <c r="E42" s="84"/>
      <c r="F42" s="7"/>
      <c r="G42" s="7"/>
      <c r="H42" s="89"/>
      <c r="I42" s="433"/>
      <c r="J42" s="422" t="s">
        <v>12</v>
      </c>
    </row>
    <row r="43" spans="1:11" ht="11.25" customHeight="1" x14ac:dyDescent="0.25">
      <c r="A43" s="366"/>
      <c r="B43" s="90" t="s">
        <v>626</v>
      </c>
      <c r="C43" s="80"/>
      <c r="D43" s="80"/>
      <c r="E43" s="80"/>
      <c r="F43" s="87"/>
      <c r="G43" s="87"/>
      <c r="H43" s="91"/>
      <c r="I43" s="434"/>
      <c r="J43" s="423"/>
    </row>
    <row r="44" spans="1:11" ht="25.5" customHeight="1" x14ac:dyDescent="0.25">
      <c r="A44" s="367"/>
      <c r="B44" s="530"/>
      <c r="C44" s="531"/>
      <c r="D44" s="531"/>
      <c r="E44" s="531"/>
      <c r="F44" s="531"/>
      <c r="G44" s="531"/>
      <c r="H44" s="531"/>
      <c r="I44" s="531"/>
      <c r="J44" s="532"/>
    </row>
    <row r="45" spans="1:11" ht="15" customHeight="1" x14ac:dyDescent="0.25">
      <c r="A45" s="365" t="s">
        <v>539</v>
      </c>
      <c r="B45" t="s">
        <v>618</v>
      </c>
      <c r="C45" s="85"/>
      <c r="D45" s="85"/>
      <c r="E45" s="85"/>
      <c r="F45" s="86"/>
      <c r="G45" s="86"/>
      <c r="H45" s="86"/>
      <c r="I45" s="422"/>
      <c r="J45" s="422" t="s">
        <v>12</v>
      </c>
    </row>
    <row r="46" spans="1:11" ht="12" customHeight="1" x14ac:dyDescent="0.25">
      <c r="A46" s="366"/>
      <c r="B46" s="92" t="s">
        <v>627</v>
      </c>
      <c r="C46" s="85"/>
      <c r="D46" s="85"/>
      <c r="E46" s="85"/>
      <c r="F46" s="86"/>
      <c r="G46" s="86"/>
      <c r="H46" s="86"/>
      <c r="I46" s="423"/>
      <c r="J46" s="423"/>
    </row>
    <row r="47" spans="1:11" ht="30.75" customHeight="1" x14ac:dyDescent="0.25">
      <c r="A47" s="367"/>
      <c r="B47" s="530"/>
      <c r="C47" s="531"/>
      <c r="D47" s="531"/>
      <c r="E47" s="531"/>
      <c r="F47" s="531"/>
      <c r="G47" s="531"/>
      <c r="H47" s="531"/>
      <c r="I47" s="531"/>
      <c r="J47" s="532"/>
    </row>
    <row r="48" spans="1:11" ht="4.5" customHeight="1" x14ac:dyDescent="0.25">
      <c r="A48" s="30"/>
      <c r="B48" s="407"/>
      <c r="C48" s="407"/>
      <c r="D48" s="407"/>
      <c r="E48" s="407"/>
      <c r="F48" s="407"/>
      <c r="G48" s="407"/>
      <c r="H48" s="407"/>
      <c r="I48" s="43"/>
      <c r="J48" s="41"/>
    </row>
    <row r="49" spans="1:26" s="61" customFormat="1" ht="14.25" customHeight="1" x14ac:dyDescent="0.25">
      <c r="A49" s="459" t="s">
        <v>580</v>
      </c>
      <c r="B49" s="459"/>
      <c r="C49" s="459"/>
      <c r="D49" s="459"/>
      <c r="E49" s="459"/>
      <c r="F49" s="459"/>
      <c r="G49" s="459"/>
      <c r="H49" s="459"/>
      <c r="I49" s="459"/>
      <c r="J49" s="459"/>
      <c r="K49" s="36"/>
      <c r="L49" s="36"/>
      <c r="M49" s="36"/>
      <c r="N49" s="36"/>
      <c r="O49" s="36"/>
      <c r="P49" s="36"/>
      <c r="Q49" s="36"/>
      <c r="R49" s="36"/>
      <c r="S49" s="36"/>
      <c r="T49" s="36"/>
      <c r="U49" s="36"/>
      <c r="V49" s="36"/>
      <c r="W49" s="36"/>
      <c r="X49" s="36"/>
      <c r="Y49" s="36"/>
      <c r="Z49" s="36"/>
    </row>
    <row r="50" spans="1:26" ht="3.75" customHeight="1" x14ac:dyDescent="0.25">
      <c r="A50" s="20"/>
      <c r="B50" s="20"/>
      <c r="C50" s="20"/>
      <c r="D50" s="20"/>
      <c r="E50" s="20"/>
      <c r="F50" s="20"/>
      <c r="G50" s="20"/>
      <c r="H50" s="20"/>
      <c r="I50" s="20"/>
      <c r="J50" s="20"/>
    </row>
    <row r="51" spans="1:26" ht="18" customHeight="1" x14ac:dyDescent="0.25">
      <c r="A51" s="34"/>
      <c r="B51" s="34"/>
      <c r="C51" s="34"/>
      <c r="D51" s="34"/>
      <c r="E51" s="34"/>
      <c r="F51" s="34"/>
      <c r="G51" s="34"/>
      <c r="H51" s="34"/>
      <c r="I51" s="42" t="s">
        <v>498</v>
      </c>
      <c r="J51" s="42" t="s">
        <v>499</v>
      </c>
    </row>
    <row r="52" spans="1:26" ht="18" customHeight="1" x14ac:dyDescent="0.25">
      <c r="A52" s="62" t="s">
        <v>534</v>
      </c>
      <c r="B52" s="406" t="s">
        <v>527</v>
      </c>
      <c r="C52" s="406"/>
      <c r="D52" s="406"/>
      <c r="E52" s="406"/>
      <c r="F52" s="406"/>
      <c r="G52" s="406"/>
      <c r="H52" s="406"/>
      <c r="I52" s="433"/>
      <c r="J52" s="422" t="s">
        <v>12</v>
      </c>
    </row>
    <row r="53" spans="1:26" ht="17.25" customHeight="1" x14ac:dyDescent="0.25">
      <c r="A53" s="62" t="s">
        <v>535</v>
      </c>
      <c r="B53" s="406" t="s">
        <v>528</v>
      </c>
      <c r="C53" s="406"/>
      <c r="D53" s="406"/>
      <c r="E53" s="406"/>
      <c r="F53" s="406"/>
      <c r="G53" s="406"/>
      <c r="H53" s="406"/>
      <c r="I53" s="434"/>
      <c r="J53" s="423"/>
    </row>
    <row r="54" spans="1:26" ht="18.75" customHeight="1" x14ac:dyDescent="0.25">
      <c r="A54" s="62" t="s">
        <v>536</v>
      </c>
      <c r="B54" s="332" t="s">
        <v>529</v>
      </c>
      <c r="C54" s="333"/>
      <c r="D54" s="333"/>
      <c r="E54" s="333"/>
      <c r="F54" s="333"/>
      <c r="G54" s="333"/>
      <c r="H54" s="334"/>
      <c r="I54" s="433"/>
      <c r="J54" s="422" t="s">
        <v>12</v>
      </c>
    </row>
    <row r="55" spans="1:26" s="26" customFormat="1" ht="18.75" customHeight="1" x14ac:dyDescent="0.25">
      <c r="A55" s="62" t="s">
        <v>537</v>
      </c>
      <c r="B55" s="495" t="s">
        <v>531</v>
      </c>
      <c r="C55" s="495"/>
      <c r="D55" s="495"/>
      <c r="E55" s="495"/>
      <c r="F55" s="495"/>
      <c r="G55" s="495"/>
      <c r="H55" s="495"/>
      <c r="I55" s="434"/>
      <c r="J55" s="423"/>
    </row>
    <row r="56" spans="1:26" ht="16.5" customHeight="1" x14ac:dyDescent="0.25">
      <c r="A56" s="62" t="s">
        <v>539</v>
      </c>
      <c r="B56" s="406" t="s">
        <v>532</v>
      </c>
      <c r="C56" s="406"/>
      <c r="D56" s="406"/>
      <c r="E56" s="406"/>
      <c r="F56" s="406"/>
      <c r="G56" s="406"/>
      <c r="H56" s="332"/>
      <c r="I56" s="422"/>
      <c r="J56" s="422" t="s">
        <v>12</v>
      </c>
    </row>
    <row r="57" spans="1:26" ht="19.5" customHeight="1" x14ac:dyDescent="0.25">
      <c r="A57" s="62" t="s">
        <v>540</v>
      </c>
      <c r="B57" s="493" t="s">
        <v>533</v>
      </c>
      <c r="C57" s="494"/>
      <c r="D57" s="494"/>
      <c r="E57" s="494"/>
      <c r="F57" s="494"/>
      <c r="G57" s="494"/>
      <c r="H57" s="494"/>
      <c r="I57" s="423"/>
      <c r="J57" s="423"/>
    </row>
    <row r="58" spans="1:26" ht="20.25" customHeight="1" x14ac:dyDescent="0.25">
      <c r="A58" s="64" t="s">
        <v>541</v>
      </c>
      <c r="B58" s="332" t="s">
        <v>538</v>
      </c>
      <c r="C58" s="333"/>
      <c r="D58" s="333"/>
      <c r="E58" s="333"/>
      <c r="F58" s="333"/>
      <c r="G58" s="333"/>
      <c r="H58" s="333"/>
      <c r="I58" s="422"/>
      <c r="J58" s="422" t="s">
        <v>12</v>
      </c>
    </row>
    <row r="59" spans="1:26" ht="29.25" customHeight="1" x14ac:dyDescent="0.25">
      <c r="A59" s="64" t="s">
        <v>542</v>
      </c>
      <c r="B59" s="406" t="s">
        <v>622</v>
      </c>
      <c r="C59" s="406"/>
      <c r="D59" s="406"/>
      <c r="E59" s="406"/>
      <c r="F59" s="406"/>
      <c r="G59" s="406"/>
      <c r="H59" s="332"/>
      <c r="I59" s="423"/>
      <c r="J59" s="423"/>
    </row>
    <row r="60" spans="1:26" ht="91.5" customHeight="1" x14ac:dyDescent="0.25">
      <c r="A60" s="509" t="s">
        <v>576</v>
      </c>
      <c r="B60" s="447" t="s">
        <v>957</v>
      </c>
      <c r="C60" s="448"/>
      <c r="D60" s="448"/>
      <c r="E60" s="448"/>
      <c r="F60" s="448"/>
      <c r="G60" s="448"/>
      <c r="H60" s="449"/>
      <c r="I60" s="450"/>
      <c r="J60" s="450" t="s">
        <v>12</v>
      </c>
    </row>
    <row r="61" spans="1:26" ht="12.75" customHeight="1" x14ac:dyDescent="0.25">
      <c r="A61" s="510"/>
      <c r="B61" s="540" t="s">
        <v>621</v>
      </c>
      <c r="C61" s="541"/>
      <c r="D61" s="541"/>
      <c r="E61" s="541"/>
      <c r="F61" s="541"/>
      <c r="G61" s="541"/>
      <c r="H61" s="542"/>
      <c r="I61" s="451"/>
      <c r="J61" s="451"/>
    </row>
    <row r="62" spans="1:26" ht="29.25" customHeight="1" x14ac:dyDescent="0.25">
      <c r="A62" s="539"/>
      <c r="B62" s="473"/>
      <c r="C62" s="474"/>
      <c r="D62" s="474"/>
      <c r="E62" s="474"/>
      <c r="F62" s="474"/>
      <c r="G62" s="474"/>
      <c r="H62" s="474"/>
      <c r="I62" s="474"/>
      <c r="J62" s="499"/>
    </row>
    <row r="63" spans="1:26" ht="18.75" customHeight="1" x14ac:dyDescent="0.25">
      <c r="A63" s="420" t="s">
        <v>987</v>
      </c>
      <c r="B63" s="417" t="s">
        <v>988</v>
      </c>
      <c r="C63" s="417"/>
      <c r="D63" s="417"/>
      <c r="E63" s="417"/>
      <c r="F63" s="417"/>
      <c r="G63" s="417"/>
      <c r="H63" s="417"/>
      <c r="I63" s="422"/>
      <c r="J63" s="422" t="s">
        <v>12</v>
      </c>
    </row>
    <row r="64" spans="1:26" ht="36.75" customHeight="1" x14ac:dyDescent="0.25">
      <c r="A64" s="421"/>
      <c r="B64" s="418" t="s">
        <v>989</v>
      </c>
      <c r="C64" s="419"/>
      <c r="D64" s="419"/>
      <c r="E64" s="419"/>
      <c r="F64" s="419"/>
      <c r="G64" s="419"/>
      <c r="H64" s="419"/>
      <c r="I64" s="423"/>
      <c r="J64" s="423"/>
    </row>
    <row r="65" spans="1:26" ht="5.25" customHeight="1" x14ac:dyDescent="0.25">
      <c r="A65" s="63"/>
      <c r="B65" s="53"/>
      <c r="C65" s="53"/>
      <c r="D65" s="53"/>
      <c r="E65" s="53"/>
      <c r="F65" s="53"/>
      <c r="G65" s="53"/>
      <c r="H65" s="53"/>
      <c r="I65" s="54"/>
      <c r="J65" s="54"/>
    </row>
    <row r="66" spans="1:26" s="61" customFormat="1" ht="16.5" customHeight="1" x14ac:dyDescent="0.25">
      <c r="A66" s="459" t="s">
        <v>581</v>
      </c>
      <c r="B66" s="459"/>
      <c r="C66" s="459"/>
      <c r="D66" s="459"/>
      <c r="E66" s="459"/>
      <c r="F66" s="459"/>
      <c r="G66" s="459"/>
      <c r="H66" s="459"/>
      <c r="I66" s="459"/>
      <c r="J66" s="459"/>
      <c r="K66" s="36"/>
      <c r="L66" s="36"/>
      <c r="M66" s="36"/>
      <c r="N66" s="36"/>
      <c r="O66" s="36"/>
      <c r="P66" s="36"/>
      <c r="Q66" s="36"/>
      <c r="R66" s="36"/>
      <c r="S66" s="36"/>
      <c r="T66" s="36"/>
      <c r="U66" s="36"/>
      <c r="V66" s="36"/>
      <c r="W66" s="36"/>
      <c r="X66" s="36"/>
      <c r="Y66" s="36"/>
      <c r="Z66" s="36"/>
    </row>
    <row r="67" spans="1:26" ht="3.75" customHeight="1" x14ac:dyDescent="0.25">
      <c r="A67" s="20"/>
      <c r="B67" s="20"/>
      <c r="C67" s="20"/>
      <c r="D67" s="20"/>
      <c r="E67" s="20"/>
      <c r="F67" s="20"/>
      <c r="G67" s="20"/>
      <c r="H67" s="20"/>
      <c r="I67" s="20"/>
      <c r="J67" s="20"/>
    </row>
    <row r="68" spans="1:26" ht="18.75" customHeight="1" x14ac:dyDescent="0.25">
      <c r="A68" s="34"/>
      <c r="B68" s="34"/>
      <c r="C68" s="34"/>
      <c r="D68" s="34"/>
      <c r="E68" s="34"/>
      <c r="F68" s="34"/>
      <c r="G68" s="34"/>
      <c r="H68" s="34"/>
      <c r="I68" s="42" t="s">
        <v>498</v>
      </c>
      <c r="J68" s="42" t="s">
        <v>499</v>
      </c>
    </row>
    <row r="69" spans="1:26" ht="18" customHeight="1" x14ac:dyDescent="0.25">
      <c r="A69" s="62" t="s">
        <v>534</v>
      </c>
      <c r="B69" s="406" t="s">
        <v>543</v>
      </c>
      <c r="C69" s="406"/>
      <c r="D69" s="406"/>
      <c r="E69" s="406"/>
      <c r="F69" s="406"/>
      <c r="G69" s="406"/>
      <c r="H69" s="406"/>
      <c r="I69" s="170"/>
      <c r="J69" s="170" t="s">
        <v>12</v>
      </c>
    </row>
    <row r="70" spans="1:26" ht="17.25" customHeight="1" x14ac:dyDescent="0.25">
      <c r="A70" s="62" t="s">
        <v>535</v>
      </c>
      <c r="B70" s="406" t="s">
        <v>544</v>
      </c>
      <c r="C70" s="406"/>
      <c r="D70" s="406"/>
      <c r="E70" s="406"/>
      <c r="F70" s="406"/>
      <c r="G70" s="406"/>
      <c r="H70" s="406"/>
      <c r="I70" s="170"/>
      <c r="J70" s="170" t="s">
        <v>12</v>
      </c>
    </row>
    <row r="71" spans="1:26" ht="17.25" customHeight="1" x14ac:dyDescent="0.25">
      <c r="A71" s="62" t="s">
        <v>536</v>
      </c>
      <c r="B71" s="332" t="s">
        <v>545</v>
      </c>
      <c r="C71" s="333"/>
      <c r="D71" s="333"/>
      <c r="E71" s="333"/>
      <c r="F71" s="333"/>
      <c r="G71" s="333"/>
      <c r="H71" s="334"/>
      <c r="I71" s="170" t="s">
        <v>12</v>
      </c>
      <c r="J71" s="170"/>
    </row>
    <row r="72" spans="1:26" ht="5.25" customHeight="1" x14ac:dyDescent="0.25">
      <c r="A72" s="63"/>
      <c r="B72" s="53"/>
      <c r="C72" s="53"/>
      <c r="D72" s="53"/>
      <c r="E72" s="53"/>
      <c r="F72" s="53"/>
      <c r="G72" s="53"/>
      <c r="H72" s="53"/>
      <c r="I72" s="54"/>
      <c r="J72" s="54"/>
    </row>
    <row r="73" spans="1:26" s="61" customFormat="1" ht="17.25" customHeight="1" x14ac:dyDescent="0.25">
      <c r="A73" s="459" t="s">
        <v>582</v>
      </c>
      <c r="B73" s="459"/>
      <c r="C73" s="459"/>
      <c r="D73" s="459"/>
      <c r="E73" s="459"/>
      <c r="F73" s="459"/>
      <c r="G73" s="459"/>
      <c r="H73" s="459"/>
      <c r="I73" s="459"/>
      <c r="J73" s="459"/>
      <c r="K73" s="36"/>
      <c r="L73" s="36"/>
      <c r="M73" s="36"/>
      <c r="N73" s="36"/>
      <c r="O73" s="36"/>
      <c r="P73" s="36"/>
      <c r="Q73" s="36"/>
      <c r="R73" s="36"/>
      <c r="S73" s="36"/>
      <c r="T73" s="36"/>
      <c r="U73" s="36"/>
      <c r="V73" s="36"/>
      <c r="W73" s="36"/>
      <c r="X73" s="36"/>
      <c r="Y73" s="36"/>
      <c r="Z73" s="36"/>
    </row>
    <row r="74" spans="1:26" ht="3.75" customHeight="1" x14ac:dyDescent="0.25">
      <c r="A74" s="20"/>
      <c r="B74" s="20"/>
      <c r="C74" s="20"/>
      <c r="D74" s="20"/>
      <c r="E74" s="20"/>
      <c r="F74" s="20"/>
      <c r="G74" s="20"/>
      <c r="H74" s="20"/>
      <c r="I74" s="20"/>
      <c r="J74" s="20"/>
    </row>
    <row r="75" spans="1:26" ht="18.75" customHeight="1" x14ac:dyDescent="0.25">
      <c r="A75" s="34"/>
      <c r="B75" s="34"/>
      <c r="C75" s="34"/>
      <c r="D75" s="34"/>
      <c r="E75" s="34"/>
      <c r="F75" s="34"/>
      <c r="G75" s="34"/>
      <c r="H75" s="34"/>
      <c r="I75" s="42" t="s">
        <v>498</v>
      </c>
      <c r="J75" s="42" t="s">
        <v>499</v>
      </c>
    </row>
    <row r="76" spans="1:26" ht="17.25" customHeight="1" x14ac:dyDescent="0.25">
      <c r="A76" s="62" t="s">
        <v>534</v>
      </c>
      <c r="B76" s="406" t="s">
        <v>573</v>
      </c>
      <c r="C76" s="406"/>
      <c r="D76" s="406"/>
      <c r="E76" s="406"/>
      <c r="F76" s="406"/>
      <c r="G76" s="406"/>
      <c r="H76" s="406"/>
      <c r="I76" s="170" t="s">
        <v>12</v>
      </c>
      <c r="J76" s="170"/>
    </row>
    <row r="77" spans="1:26" ht="17.25" customHeight="1" x14ac:dyDescent="0.25">
      <c r="A77" s="62" t="s">
        <v>535</v>
      </c>
      <c r="B77" s="406" t="s">
        <v>574</v>
      </c>
      <c r="C77" s="406"/>
      <c r="D77" s="406"/>
      <c r="E77" s="406"/>
      <c r="F77" s="406"/>
      <c r="G77" s="406"/>
      <c r="H77" s="406"/>
      <c r="I77" s="170"/>
      <c r="J77" s="170" t="s">
        <v>12</v>
      </c>
    </row>
    <row r="78" spans="1:26" ht="14.25" customHeight="1" x14ac:dyDescent="0.25">
      <c r="A78" s="62" t="s">
        <v>536</v>
      </c>
      <c r="B78" s="332" t="s">
        <v>575</v>
      </c>
      <c r="C78" s="333"/>
      <c r="D78" s="333"/>
      <c r="E78" s="333"/>
      <c r="F78" s="333"/>
      <c r="G78" s="333"/>
      <c r="H78" s="334"/>
      <c r="I78" s="170"/>
      <c r="J78" s="170" t="s">
        <v>12</v>
      </c>
    </row>
    <row r="79" spans="1:26" ht="5.25" customHeight="1" x14ac:dyDescent="0.25">
      <c r="A79" s="63"/>
      <c r="B79" s="53"/>
      <c r="C79" s="53"/>
      <c r="D79" s="53"/>
      <c r="E79" s="53"/>
      <c r="F79" s="53"/>
      <c r="G79" s="53"/>
      <c r="H79" s="53"/>
      <c r="I79" s="54"/>
      <c r="J79" s="54"/>
    </row>
    <row r="80" spans="1:26" s="61" customFormat="1" ht="15.75" customHeight="1" x14ac:dyDescent="0.25">
      <c r="A80" s="459" t="s">
        <v>583</v>
      </c>
      <c r="B80" s="459"/>
      <c r="C80" s="459"/>
      <c r="D80" s="459"/>
      <c r="E80" s="459"/>
      <c r="F80" s="459"/>
      <c r="G80" s="459"/>
      <c r="H80" s="459"/>
      <c r="I80" s="459"/>
      <c r="J80" s="459"/>
      <c r="K80" s="36"/>
      <c r="L80" s="36"/>
      <c r="M80" s="36"/>
      <c r="N80" s="36"/>
      <c r="O80" s="36"/>
      <c r="P80" s="36"/>
      <c r="Q80" s="36"/>
      <c r="R80" s="36"/>
      <c r="S80" s="36"/>
      <c r="T80" s="36"/>
      <c r="U80" s="36"/>
      <c r="V80" s="36"/>
      <c r="W80" s="36"/>
      <c r="X80" s="36"/>
      <c r="Y80" s="36"/>
      <c r="Z80" s="36"/>
    </row>
    <row r="81" spans="1:26" ht="3.75" customHeight="1" x14ac:dyDescent="0.25">
      <c r="A81" s="20"/>
      <c r="B81" s="20"/>
      <c r="C81" s="20"/>
      <c r="D81" s="20"/>
      <c r="E81" s="20"/>
      <c r="F81" s="20"/>
      <c r="G81" s="20"/>
      <c r="H81" s="20"/>
      <c r="I81" s="20"/>
      <c r="J81" s="20"/>
    </row>
    <row r="82" spans="1:26" ht="18.75" customHeight="1" x14ac:dyDescent="0.25">
      <c r="A82" s="34"/>
      <c r="B82" s="34"/>
      <c r="C82" s="34"/>
      <c r="D82" s="34"/>
      <c r="E82" s="34"/>
      <c r="F82" s="34"/>
      <c r="G82" s="34"/>
      <c r="H82" s="34"/>
      <c r="I82" s="42" t="s">
        <v>498</v>
      </c>
      <c r="J82" s="42" t="s">
        <v>499</v>
      </c>
    </row>
    <row r="83" spans="1:26" ht="17.25" customHeight="1" x14ac:dyDescent="0.25">
      <c r="A83" s="62" t="s">
        <v>534</v>
      </c>
      <c r="B83" s="406" t="s">
        <v>546</v>
      </c>
      <c r="C83" s="406"/>
      <c r="D83" s="406"/>
      <c r="E83" s="406"/>
      <c r="F83" s="406"/>
      <c r="G83" s="406"/>
      <c r="H83" s="406"/>
      <c r="I83" s="171" t="s">
        <v>12</v>
      </c>
      <c r="J83" s="171"/>
    </row>
    <row r="84" spans="1:26" ht="17.25" customHeight="1" x14ac:dyDescent="0.25">
      <c r="A84" s="62" t="s">
        <v>535</v>
      </c>
      <c r="B84" s="406" t="s">
        <v>547</v>
      </c>
      <c r="C84" s="406"/>
      <c r="D84" s="406"/>
      <c r="E84" s="406"/>
      <c r="F84" s="406"/>
      <c r="G84" s="406"/>
      <c r="H84" s="332"/>
      <c r="I84" s="172" t="s">
        <v>12</v>
      </c>
      <c r="J84" s="170"/>
    </row>
    <row r="85" spans="1:26" ht="17.25" customHeight="1" x14ac:dyDescent="0.25">
      <c r="A85" s="457" t="s">
        <v>536</v>
      </c>
      <c r="B85" s="394" t="s">
        <v>615</v>
      </c>
      <c r="C85" s="395"/>
      <c r="D85" s="395"/>
      <c r="E85" s="395"/>
      <c r="F85" s="395"/>
      <c r="G85" s="395"/>
      <c r="H85" s="396"/>
      <c r="I85" s="422" t="s">
        <v>12</v>
      </c>
      <c r="J85" s="422"/>
      <c r="K85" s="26"/>
    </row>
    <row r="86" spans="1:26" ht="10.5" customHeight="1" x14ac:dyDescent="0.25">
      <c r="A86" s="458"/>
      <c r="B86" s="71" t="s">
        <v>477</v>
      </c>
      <c r="C86" s="69"/>
      <c r="D86" s="69"/>
      <c r="E86" s="69"/>
      <c r="F86" s="69"/>
      <c r="G86" s="69"/>
      <c r="H86" s="70"/>
      <c r="I86" s="423"/>
      <c r="J86" s="423"/>
    </row>
    <row r="87" spans="1:26" ht="24" customHeight="1" x14ac:dyDescent="0.25">
      <c r="A87" s="382"/>
      <c r="B87" s="470" t="s">
        <v>1036</v>
      </c>
      <c r="C87" s="471"/>
      <c r="D87" s="471"/>
      <c r="E87" s="471"/>
      <c r="F87" s="471"/>
      <c r="G87" s="471"/>
      <c r="H87" s="471"/>
      <c r="I87" s="471"/>
      <c r="J87" s="472"/>
    </row>
    <row r="88" spans="1:26" ht="18.75" customHeight="1" x14ac:dyDescent="0.25">
      <c r="A88" s="457" t="s">
        <v>537</v>
      </c>
      <c r="B88" s="511" t="s">
        <v>592</v>
      </c>
      <c r="C88" s="512"/>
      <c r="D88" s="512"/>
      <c r="E88" s="512"/>
      <c r="F88" s="512"/>
      <c r="G88" s="512"/>
      <c r="H88" s="513"/>
      <c r="I88" s="517" t="s">
        <v>12</v>
      </c>
      <c r="J88" s="422"/>
    </row>
    <row r="89" spans="1:26" ht="10.5" customHeight="1" x14ac:dyDescent="0.25">
      <c r="A89" s="458"/>
      <c r="B89" s="79" t="s">
        <v>477</v>
      </c>
      <c r="C89" s="73"/>
      <c r="D89" s="73"/>
      <c r="E89" s="73"/>
      <c r="F89" s="73"/>
      <c r="G89" s="73"/>
      <c r="H89" s="74"/>
      <c r="I89" s="518"/>
      <c r="J89" s="423"/>
    </row>
    <row r="90" spans="1:26" ht="24" customHeight="1" x14ac:dyDescent="0.25">
      <c r="A90" s="382"/>
      <c r="B90" s="483" t="s">
        <v>1035</v>
      </c>
      <c r="C90" s="484"/>
      <c r="D90" s="484"/>
      <c r="E90" s="484"/>
      <c r="F90" s="484"/>
      <c r="G90" s="484"/>
      <c r="H90" s="484"/>
      <c r="I90" s="484"/>
      <c r="J90" s="485"/>
    </row>
    <row r="91" spans="1:26" ht="27.75" customHeight="1" x14ac:dyDescent="0.25">
      <c r="A91" s="62" t="s">
        <v>539</v>
      </c>
      <c r="B91" s="394" t="s">
        <v>548</v>
      </c>
      <c r="C91" s="395"/>
      <c r="D91" s="395"/>
      <c r="E91" s="395"/>
      <c r="F91" s="395"/>
      <c r="G91" s="395"/>
      <c r="H91" s="396"/>
      <c r="I91" s="170" t="s">
        <v>12</v>
      </c>
      <c r="J91" s="170"/>
    </row>
    <row r="92" spans="1:26" ht="18" customHeight="1" x14ac:dyDescent="0.25">
      <c r="A92" s="457" t="s">
        <v>540</v>
      </c>
      <c r="B92" s="519" t="s">
        <v>775</v>
      </c>
      <c r="C92" s="520"/>
      <c r="D92" s="520"/>
      <c r="E92" s="520"/>
      <c r="F92" s="520"/>
      <c r="G92" s="520"/>
      <c r="H92" s="521"/>
      <c r="I92" s="422" t="s">
        <v>12</v>
      </c>
      <c r="J92" s="422"/>
      <c r="K92" s="118"/>
    </row>
    <row r="93" spans="1:26" ht="10.5" customHeight="1" x14ac:dyDescent="0.25">
      <c r="A93" s="458"/>
      <c r="B93" s="78" t="s">
        <v>477</v>
      </c>
      <c r="C93" s="72"/>
      <c r="D93" s="72"/>
      <c r="E93" s="72"/>
      <c r="F93" s="72"/>
      <c r="G93" s="72"/>
      <c r="H93" s="75"/>
      <c r="I93" s="423"/>
      <c r="J93" s="423"/>
      <c r="K93" s="26"/>
    </row>
    <row r="94" spans="1:26" ht="27.75" customHeight="1" x14ac:dyDescent="0.25">
      <c r="A94" s="382"/>
      <c r="B94" s="514" t="s">
        <v>1037</v>
      </c>
      <c r="C94" s="515"/>
      <c r="D94" s="515"/>
      <c r="E94" s="515"/>
      <c r="F94" s="515"/>
      <c r="G94" s="515"/>
      <c r="H94" s="515"/>
      <c r="I94" s="515"/>
      <c r="J94" s="516"/>
    </row>
    <row r="95" spans="1:26" ht="5.25" customHeight="1" x14ac:dyDescent="0.25">
      <c r="A95" s="63"/>
      <c r="B95" s="53"/>
      <c r="C95" s="53"/>
      <c r="D95" s="53"/>
      <c r="E95" s="53"/>
      <c r="F95" s="53"/>
      <c r="G95" s="53"/>
      <c r="H95" s="53"/>
      <c r="I95" s="54"/>
      <c r="J95" s="54"/>
    </row>
    <row r="96" spans="1:26" s="61" customFormat="1" ht="16.5" customHeight="1" x14ac:dyDescent="0.25">
      <c r="A96" s="459" t="s">
        <v>584</v>
      </c>
      <c r="B96" s="459"/>
      <c r="C96" s="459"/>
      <c r="D96" s="459"/>
      <c r="E96" s="459"/>
      <c r="F96" s="459"/>
      <c r="G96" s="459"/>
      <c r="H96" s="459"/>
      <c r="I96" s="459"/>
      <c r="J96" s="459"/>
      <c r="K96" s="36"/>
      <c r="L96" s="36"/>
      <c r="M96" s="36"/>
      <c r="N96" s="36"/>
      <c r="O96" s="36"/>
      <c r="P96" s="36"/>
      <c r="Q96" s="36"/>
      <c r="R96" s="36"/>
      <c r="S96" s="36"/>
      <c r="T96" s="36"/>
      <c r="U96" s="36"/>
      <c r="V96" s="36"/>
      <c r="W96" s="36"/>
      <c r="X96" s="36"/>
      <c r="Y96" s="36"/>
      <c r="Z96" s="36"/>
    </row>
    <row r="97" spans="1:26" ht="3.75" customHeight="1" x14ac:dyDescent="0.25">
      <c r="A97" s="20"/>
      <c r="B97" s="20"/>
      <c r="C97" s="20"/>
      <c r="D97" s="20"/>
      <c r="E97" s="20"/>
      <c r="F97" s="20"/>
      <c r="G97" s="20"/>
      <c r="H97" s="20"/>
      <c r="I97" s="20"/>
      <c r="J97" s="20"/>
    </row>
    <row r="98" spans="1:26" ht="18.75" customHeight="1" x14ac:dyDescent="0.25">
      <c r="A98" s="34"/>
      <c r="B98" s="34"/>
      <c r="C98" s="34"/>
      <c r="D98" s="34"/>
      <c r="E98" s="34"/>
      <c r="F98" s="34"/>
      <c r="G98" s="34"/>
      <c r="H98" s="34"/>
      <c r="I98" s="42" t="s">
        <v>498</v>
      </c>
      <c r="J98" s="42" t="s">
        <v>499</v>
      </c>
    </row>
    <row r="99" spans="1:26" ht="17.25" customHeight="1" x14ac:dyDescent="0.25">
      <c r="A99" s="62" t="s">
        <v>534</v>
      </c>
      <c r="B99" s="406" t="s">
        <v>549</v>
      </c>
      <c r="C99" s="406"/>
      <c r="D99" s="406"/>
      <c r="E99" s="406"/>
      <c r="F99" s="406"/>
      <c r="G99" s="406"/>
      <c r="H99" s="406"/>
      <c r="I99" s="170"/>
      <c r="J99" s="170" t="s">
        <v>12</v>
      </c>
    </row>
    <row r="100" spans="1:26" ht="17.25" customHeight="1" x14ac:dyDescent="0.25">
      <c r="A100" s="62" t="s">
        <v>535</v>
      </c>
      <c r="B100" s="406" t="s">
        <v>550</v>
      </c>
      <c r="C100" s="406"/>
      <c r="D100" s="406"/>
      <c r="E100" s="406"/>
      <c r="F100" s="406"/>
      <c r="G100" s="406"/>
      <c r="H100" s="406"/>
      <c r="I100" s="170" t="s">
        <v>12</v>
      </c>
      <c r="J100" s="170"/>
    </row>
    <row r="101" spans="1:26" ht="17.25" customHeight="1" x14ac:dyDescent="0.25">
      <c r="A101" s="62" t="s">
        <v>536</v>
      </c>
      <c r="B101" s="332" t="s">
        <v>551</v>
      </c>
      <c r="C101" s="333"/>
      <c r="D101" s="333"/>
      <c r="E101" s="333"/>
      <c r="F101" s="333"/>
      <c r="G101" s="333"/>
      <c r="H101" s="334"/>
      <c r="I101" s="170"/>
      <c r="J101" s="170" t="s">
        <v>12</v>
      </c>
    </row>
    <row r="102" spans="1:26" ht="17.25" customHeight="1" x14ac:dyDescent="0.25">
      <c r="A102" s="62" t="s">
        <v>537</v>
      </c>
      <c r="B102" s="461" t="s">
        <v>552</v>
      </c>
      <c r="C102" s="462"/>
      <c r="D102" s="462"/>
      <c r="E102" s="462"/>
      <c r="F102" s="462"/>
      <c r="G102" s="462"/>
      <c r="H102" s="463"/>
      <c r="I102" s="173"/>
      <c r="J102" s="170" t="s">
        <v>12</v>
      </c>
    </row>
    <row r="103" spans="1:26" ht="5.25" customHeight="1" x14ac:dyDescent="0.25">
      <c r="A103" s="63"/>
      <c r="B103" s="53"/>
      <c r="C103" s="53"/>
      <c r="D103" s="53"/>
      <c r="E103" s="53"/>
      <c r="F103" s="53"/>
      <c r="G103" s="53"/>
      <c r="H103" s="53"/>
      <c r="I103" s="54"/>
      <c r="J103" s="54"/>
    </row>
    <row r="104" spans="1:26" s="61" customFormat="1" ht="15" customHeight="1" x14ac:dyDescent="0.25">
      <c r="A104" s="459" t="s">
        <v>585</v>
      </c>
      <c r="B104" s="459"/>
      <c r="C104" s="459"/>
      <c r="D104" s="459"/>
      <c r="E104" s="459"/>
      <c r="F104" s="459"/>
      <c r="G104" s="459"/>
      <c r="H104" s="459"/>
      <c r="I104" s="459"/>
      <c r="J104" s="459"/>
      <c r="K104" s="36"/>
      <c r="L104" s="36"/>
      <c r="M104" s="36"/>
      <c r="N104" s="36"/>
      <c r="O104" s="36"/>
      <c r="P104" s="36"/>
      <c r="Q104" s="36"/>
      <c r="R104" s="36"/>
      <c r="S104" s="36"/>
      <c r="T104" s="36"/>
      <c r="U104" s="36"/>
      <c r="V104" s="36"/>
      <c r="W104" s="36"/>
      <c r="X104" s="36"/>
      <c r="Y104" s="36"/>
      <c r="Z104" s="36"/>
    </row>
    <row r="105" spans="1:26" ht="3.75" customHeight="1" x14ac:dyDescent="0.25">
      <c r="A105" s="20"/>
      <c r="B105" s="20"/>
      <c r="C105" s="20"/>
      <c r="D105" s="20"/>
      <c r="E105" s="20"/>
      <c r="F105" s="20"/>
      <c r="G105" s="20"/>
      <c r="H105" s="20"/>
      <c r="I105" s="20"/>
      <c r="J105" s="20"/>
    </row>
    <row r="106" spans="1:26" ht="18.75" customHeight="1" x14ac:dyDescent="0.25">
      <c r="A106" s="34"/>
      <c r="B106" s="34"/>
      <c r="C106" s="34"/>
      <c r="D106" s="34"/>
      <c r="E106" s="34"/>
      <c r="F106" s="34"/>
      <c r="G106" s="34"/>
      <c r="H106" s="34"/>
      <c r="I106" s="42" t="s">
        <v>498</v>
      </c>
      <c r="J106" s="42" t="s">
        <v>499</v>
      </c>
    </row>
    <row r="107" spans="1:26" ht="17.25" customHeight="1" x14ac:dyDescent="0.25">
      <c r="A107" s="62" t="s">
        <v>534</v>
      </c>
      <c r="B107" s="406" t="s">
        <v>553</v>
      </c>
      <c r="C107" s="406"/>
      <c r="D107" s="406"/>
      <c r="E107" s="406"/>
      <c r="F107" s="406"/>
      <c r="G107" s="406"/>
      <c r="H107" s="406"/>
      <c r="I107" s="170"/>
      <c r="J107" s="170" t="s">
        <v>12</v>
      </c>
    </row>
    <row r="108" spans="1:26" ht="17.25" customHeight="1" x14ac:dyDescent="0.25">
      <c r="A108" s="62" t="s">
        <v>535</v>
      </c>
      <c r="B108" s="406" t="s">
        <v>554</v>
      </c>
      <c r="C108" s="406"/>
      <c r="D108" s="406"/>
      <c r="E108" s="406"/>
      <c r="F108" s="406"/>
      <c r="G108" s="406"/>
      <c r="H108" s="406"/>
      <c r="I108" s="170" t="s">
        <v>12</v>
      </c>
      <c r="J108" s="170"/>
    </row>
    <row r="109" spans="1:26" ht="5.25" customHeight="1" x14ac:dyDescent="0.25">
      <c r="A109" s="63"/>
      <c r="B109" s="53"/>
      <c r="C109" s="53"/>
      <c r="D109" s="53"/>
      <c r="E109" s="53"/>
      <c r="F109" s="53"/>
      <c r="G109" s="53"/>
      <c r="H109" s="53"/>
      <c r="I109" s="54"/>
      <c r="J109" s="54"/>
    </row>
    <row r="110" spans="1:26" s="61" customFormat="1" ht="17.25" customHeight="1" x14ac:dyDescent="0.25">
      <c r="A110" s="459" t="s">
        <v>586</v>
      </c>
      <c r="B110" s="459"/>
      <c r="C110" s="459"/>
      <c r="D110" s="459"/>
      <c r="E110" s="459"/>
      <c r="F110" s="459"/>
      <c r="G110" s="459"/>
      <c r="H110" s="459"/>
      <c r="I110" s="459"/>
      <c r="J110" s="459"/>
      <c r="K110" s="36"/>
      <c r="L110" s="36"/>
      <c r="M110" s="36"/>
      <c r="N110" s="36"/>
      <c r="O110" s="36"/>
      <c r="P110" s="36"/>
      <c r="Q110" s="36"/>
      <c r="R110" s="36"/>
      <c r="S110" s="36"/>
      <c r="T110" s="36"/>
      <c r="U110" s="36"/>
      <c r="V110" s="36"/>
      <c r="W110" s="36"/>
      <c r="X110" s="36"/>
      <c r="Y110" s="36"/>
      <c r="Z110" s="36"/>
    </row>
    <row r="111" spans="1:26" ht="3.75" customHeight="1" x14ac:dyDescent="0.25">
      <c r="A111" s="20"/>
      <c r="B111" s="20"/>
      <c r="C111" s="20"/>
      <c r="D111" s="20"/>
      <c r="E111" s="20"/>
      <c r="F111" s="20"/>
      <c r="G111" s="20"/>
      <c r="H111" s="20"/>
      <c r="I111" s="20"/>
      <c r="J111" s="20"/>
    </row>
    <row r="112" spans="1:26" ht="18.75" customHeight="1" x14ac:dyDescent="0.25">
      <c r="A112" s="34"/>
      <c r="B112" s="34"/>
      <c r="C112" s="34"/>
      <c r="D112" s="34"/>
      <c r="E112" s="34"/>
      <c r="F112" s="34"/>
      <c r="G112" s="34"/>
      <c r="H112" s="34"/>
      <c r="I112" s="42" t="s">
        <v>498</v>
      </c>
      <c r="J112" s="42" t="s">
        <v>499</v>
      </c>
    </row>
    <row r="113" spans="1:26" ht="17.25" customHeight="1" x14ac:dyDescent="0.25">
      <c r="A113" s="62" t="s">
        <v>534</v>
      </c>
      <c r="B113" s="406" t="s">
        <v>555</v>
      </c>
      <c r="C113" s="406"/>
      <c r="D113" s="406"/>
      <c r="E113" s="406"/>
      <c r="F113" s="406"/>
      <c r="G113" s="406"/>
      <c r="H113" s="406"/>
      <c r="I113" s="170" t="s">
        <v>12</v>
      </c>
      <c r="J113" s="170"/>
    </row>
    <row r="114" spans="1:26" ht="17.25" customHeight="1" x14ac:dyDescent="0.25">
      <c r="A114" s="62" t="s">
        <v>535</v>
      </c>
      <c r="B114" s="406" t="s">
        <v>556</v>
      </c>
      <c r="C114" s="406"/>
      <c r="D114" s="406"/>
      <c r="E114" s="406"/>
      <c r="F114" s="406"/>
      <c r="G114" s="406"/>
      <c r="H114" s="406"/>
      <c r="I114" s="170" t="s">
        <v>12</v>
      </c>
      <c r="J114" s="170"/>
    </row>
    <row r="115" spans="1:26" ht="17.25" customHeight="1" x14ac:dyDescent="0.25">
      <c r="A115" s="62" t="s">
        <v>536</v>
      </c>
      <c r="B115" s="332" t="s">
        <v>557</v>
      </c>
      <c r="C115" s="333"/>
      <c r="D115" s="333"/>
      <c r="E115" s="333"/>
      <c r="F115" s="333"/>
      <c r="G115" s="333"/>
      <c r="H115" s="334"/>
      <c r="I115" s="170"/>
      <c r="J115" s="170" t="s">
        <v>12</v>
      </c>
    </row>
    <row r="116" spans="1:26" ht="17.25" customHeight="1" x14ac:dyDescent="0.25">
      <c r="A116" s="62" t="s">
        <v>537</v>
      </c>
      <c r="B116" s="332" t="s">
        <v>558</v>
      </c>
      <c r="C116" s="333"/>
      <c r="D116" s="333"/>
      <c r="E116" s="333"/>
      <c r="F116" s="333"/>
      <c r="G116" s="333"/>
      <c r="H116" s="334"/>
      <c r="I116" s="170"/>
      <c r="J116" s="170" t="s">
        <v>12</v>
      </c>
    </row>
    <row r="117" spans="1:26" x14ac:dyDescent="0.25">
      <c r="A117" s="380" t="s">
        <v>540</v>
      </c>
      <c r="B117" s="430" t="s">
        <v>776</v>
      </c>
      <c r="C117" s="431"/>
      <c r="D117" s="431"/>
      <c r="E117" s="431"/>
      <c r="F117" s="431"/>
      <c r="G117" s="431"/>
      <c r="H117" s="431"/>
      <c r="I117" s="431"/>
      <c r="J117" s="432"/>
    </row>
    <row r="118" spans="1:26" ht="28.5" customHeight="1" x14ac:dyDescent="0.25">
      <c r="A118" s="382"/>
      <c r="B118" s="427" t="s">
        <v>1018</v>
      </c>
      <c r="C118" s="428"/>
      <c r="D118" s="428"/>
      <c r="E118" s="428"/>
      <c r="F118" s="428"/>
      <c r="G118" s="428"/>
      <c r="H118" s="428"/>
      <c r="I118" s="428"/>
      <c r="J118" s="429"/>
    </row>
    <row r="119" spans="1:26" ht="5.25" customHeight="1" x14ac:dyDescent="0.25">
      <c r="A119" s="63"/>
      <c r="B119" s="53"/>
      <c r="C119" s="53"/>
      <c r="D119" s="53"/>
      <c r="E119" s="53"/>
      <c r="F119" s="53"/>
      <c r="G119" s="53"/>
      <c r="H119" s="53"/>
      <c r="I119" s="54"/>
      <c r="J119" s="54"/>
    </row>
    <row r="120" spans="1:26" s="61" customFormat="1" ht="17.25" customHeight="1" x14ac:dyDescent="0.25">
      <c r="A120" s="459" t="s">
        <v>587</v>
      </c>
      <c r="B120" s="459"/>
      <c r="C120" s="459"/>
      <c r="D120" s="459"/>
      <c r="E120" s="459"/>
      <c r="F120" s="459"/>
      <c r="G120" s="459"/>
      <c r="H120" s="459"/>
      <c r="I120" s="459"/>
      <c r="J120" s="459"/>
      <c r="K120" s="36"/>
      <c r="L120" s="36"/>
      <c r="M120" s="36"/>
      <c r="N120" s="36"/>
      <c r="O120" s="36"/>
      <c r="P120" s="36"/>
      <c r="Q120" s="36"/>
      <c r="R120" s="36"/>
      <c r="S120" s="36"/>
      <c r="T120" s="36"/>
      <c r="U120" s="36"/>
      <c r="V120" s="36"/>
      <c r="W120" s="36"/>
      <c r="X120" s="36"/>
      <c r="Y120" s="36"/>
      <c r="Z120" s="36"/>
    </row>
    <row r="121" spans="1:26" ht="3.75" customHeight="1" x14ac:dyDescent="0.25">
      <c r="A121" s="20"/>
      <c r="B121" s="20"/>
      <c r="C121" s="20"/>
      <c r="D121" s="20"/>
      <c r="E121" s="20"/>
      <c r="F121" s="20"/>
      <c r="G121" s="20"/>
      <c r="H121" s="20"/>
      <c r="I121" s="20"/>
      <c r="J121" s="20"/>
    </row>
    <row r="122" spans="1:26" ht="18.75" customHeight="1" x14ac:dyDescent="0.25">
      <c r="A122" s="34"/>
      <c r="B122" s="34"/>
      <c r="C122" s="34"/>
      <c r="D122" s="34"/>
      <c r="E122" s="34"/>
      <c r="F122" s="34"/>
      <c r="G122" s="34"/>
      <c r="H122" s="34"/>
      <c r="I122" s="42" t="s">
        <v>498</v>
      </c>
      <c r="J122" s="42" t="s">
        <v>499</v>
      </c>
    </row>
    <row r="123" spans="1:26" ht="17.25" customHeight="1" x14ac:dyDescent="0.25">
      <c r="A123" s="457" t="s">
        <v>534</v>
      </c>
      <c r="B123" s="460" t="s">
        <v>593</v>
      </c>
      <c r="C123" s="460"/>
      <c r="D123" s="460"/>
      <c r="E123" s="460"/>
      <c r="F123" s="460"/>
      <c r="G123" s="460"/>
      <c r="H123" s="460"/>
      <c r="I123" s="422"/>
      <c r="J123" s="433" t="s">
        <v>12</v>
      </c>
    </row>
    <row r="124" spans="1:26" ht="10.5" customHeight="1" x14ac:dyDescent="0.25">
      <c r="A124" s="458"/>
      <c r="B124" s="77" t="s">
        <v>594</v>
      </c>
      <c r="C124" s="65"/>
      <c r="D124" s="65"/>
      <c r="E124" s="65"/>
      <c r="F124" s="65"/>
      <c r="G124" s="65"/>
      <c r="H124" s="76"/>
      <c r="I124" s="423"/>
      <c r="J124" s="434"/>
    </row>
    <row r="125" spans="1:26" ht="30" customHeight="1" x14ac:dyDescent="0.25">
      <c r="A125" s="382"/>
      <c r="B125" s="522" t="s">
        <v>1019</v>
      </c>
      <c r="C125" s="523"/>
      <c r="D125" s="523"/>
      <c r="E125" s="523"/>
      <c r="F125" s="523"/>
      <c r="G125" s="523"/>
      <c r="H125" s="523"/>
      <c r="I125" s="471"/>
      <c r="J125" s="472"/>
    </row>
    <row r="126" spans="1:26" ht="17.25" customHeight="1" x14ac:dyDescent="0.25">
      <c r="A126" s="457" t="s">
        <v>535</v>
      </c>
      <c r="B126" s="394" t="s">
        <v>595</v>
      </c>
      <c r="C126" s="395"/>
      <c r="D126" s="395"/>
      <c r="E126" s="395"/>
      <c r="F126" s="395"/>
      <c r="G126" s="395"/>
      <c r="H126" s="396"/>
      <c r="I126" s="422" t="s">
        <v>12</v>
      </c>
      <c r="J126" s="433"/>
    </row>
    <row r="127" spans="1:26" ht="11.25" customHeight="1" x14ac:dyDescent="0.25">
      <c r="A127" s="458"/>
      <c r="B127" s="77" t="s">
        <v>594</v>
      </c>
      <c r="C127" s="65"/>
      <c r="D127" s="65"/>
      <c r="E127" s="65"/>
      <c r="F127" s="65"/>
      <c r="G127" s="65"/>
      <c r="H127" s="76"/>
      <c r="I127" s="423"/>
      <c r="J127" s="434"/>
    </row>
    <row r="128" spans="1:26" ht="30.75" customHeight="1" x14ac:dyDescent="0.25">
      <c r="A128" s="382"/>
      <c r="B128" s="470" t="s">
        <v>1020</v>
      </c>
      <c r="C128" s="471"/>
      <c r="D128" s="471"/>
      <c r="E128" s="471"/>
      <c r="F128" s="471"/>
      <c r="G128" s="471"/>
      <c r="H128" s="471"/>
      <c r="I128" s="471"/>
      <c r="J128" s="472"/>
    </row>
    <row r="129" spans="1:26" ht="17.25" customHeight="1" x14ac:dyDescent="0.25">
      <c r="A129" s="62" t="s">
        <v>536</v>
      </c>
      <c r="B129" s="332" t="s">
        <v>559</v>
      </c>
      <c r="C129" s="333"/>
      <c r="D129" s="333"/>
      <c r="E129" s="333"/>
      <c r="F129" s="333"/>
      <c r="G129" s="333"/>
      <c r="H129" s="334"/>
      <c r="I129" s="170"/>
      <c r="J129" s="170" t="s">
        <v>12</v>
      </c>
    </row>
    <row r="130" spans="1:26" ht="17.25" customHeight="1" x14ac:dyDescent="0.25">
      <c r="A130" s="62" t="s">
        <v>537</v>
      </c>
      <c r="B130" s="332" t="s">
        <v>560</v>
      </c>
      <c r="C130" s="333"/>
      <c r="D130" s="333"/>
      <c r="E130" s="333"/>
      <c r="F130" s="333"/>
      <c r="G130" s="333"/>
      <c r="H130" s="334"/>
      <c r="I130" s="170"/>
      <c r="J130" s="170" t="s">
        <v>12</v>
      </c>
    </row>
    <row r="131" spans="1:26" ht="17.25" customHeight="1" x14ac:dyDescent="0.25">
      <c r="A131" s="62" t="s">
        <v>539</v>
      </c>
      <c r="B131" s="332" t="s">
        <v>561</v>
      </c>
      <c r="C131" s="333"/>
      <c r="D131" s="333"/>
      <c r="E131" s="333"/>
      <c r="F131" s="333"/>
      <c r="G131" s="333"/>
      <c r="H131" s="334"/>
      <c r="I131" s="170"/>
      <c r="J131" s="170" t="s">
        <v>12</v>
      </c>
    </row>
    <row r="132" spans="1:26" ht="17.25" customHeight="1" x14ac:dyDescent="0.25">
      <c r="A132" s="380" t="s">
        <v>540</v>
      </c>
      <c r="B132" s="394" t="s">
        <v>958</v>
      </c>
      <c r="C132" s="395"/>
      <c r="D132" s="395"/>
      <c r="E132" s="395"/>
      <c r="F132" s="395"/>
      <c r="G132" s="395"/>
      <c r="H132" s="396"/>
      <c r="I132" s="171"/>
      <c r="J132" s="171" t="s">
        <v>12</v>
      </c>
    </row>
    <row r="133" spans="1:26" ht="18.75" customHeight="1" x14ac:dyDescent="0.25">
      <c r="A133" s="381"/>
      <c r="B133" s="527" t="s">
        <v>596</v>
      </c>
      <c r="C133" s="528"/>
      <c r="D133" s="528"/>
      <c r="E133" s="528"/>
      <c r="F133" s="528"/>
      <c r="G133" s="528"/>
      <c r="H133" s="528"/>
      <c r="I133" s="528"/>
      <c r="J133" s="529"/>
    </row>
    <row r="134" spans="1:26" ht="127.5" customHeight="1" x14ac:dyDescent="0.25">
      <c r="A134" s="382"/>
      <c r="B134" s="470"/>
      <c r="C134" s="471"/>
      <c r="D134" s="471"/>
      <c r="E134" s="471"/>
      <c r="F134" s="471"/>
      <c r="G134" s="471"/>
      <c r="H134" s="471"/>
      <c r="I134" s="471"/>
      <c r="J134" s="472"/>
    </row>
    <row r="135" spans="1:26" ht="5.25" customHeight="1" x14ac:dyDescent="0.25">
      <c r="A135" s="63"/>
      <c r="B135" s="53"/>
      <c r="C135" s="53"/>
      <c r="D135" s="53"/>
      <c r="E135" s="53"/>
      <c r="F135" s="53"/>
      <c r="G135" s="53"/>
      <c r="H135" s="53"/>
      <c r="I135" s="54"/>
      <c r="J135" s="54"/>
    </row>
    <row r="136" spans="1:26" s="61" customFormat="1" ht="17.25" customHeight="1" x14ac:dyDescent="0.25">
      <c r="A136" s="263" t="s">
        <v>588</v>
      </c>
      <c r="B136" s="263"/>
      <c r="C136" s="263"/>
      <c r="D136" s="263"/>
      <c r="E136" s="263"/>
      <c r="F136" s="263"/>
      <c r="G136" s="263"/>
      <c r="H136" s="263"/>
      <c r="I136" s="263"/>
      <c r="J136" s="263"/>
      <c r="K136" s="36"/>
      <c r="L136" s="36"/>
      <c r="M136" s="36"/>
      <c r="N136" s="36"/>
      <c r="O136" s="36"/>
      <c r="P136" s="36"/>
      <c r="Q136" s="36"/>
      <c r="R136" s="36"/>
      <c r="S136" s="36"/>
      <c r="T136" s="36"/>
      <c r="U136" s="36"/>
      <c r="V136" s="36"/>
      <c r="W136" s="36"/>
      <c r="X136" s="36"/>
      <c r="Y136" s="36"/>
      <c r="Z136" s="36"/>
    </row>
    <row r="137" spans="1:26" ht="3.75" customHeight="1" x14ac:dyDescent="0.25">
      <c r="A137" s="20"/>
      <c r="B137" s="20"/>
      <c r="C137" s="20"/>
      <c r="D137" s="20"/>
      <c r="E137" s="20"/>
      <c r="F137" s="20"/>
      <c r="G137" s="20"/>
      <c r="H137" s="20"/>
      <c r="I137" s="20"/>
      <c r="J137" s="20"/>
    </row>
    <row r="138" spans="1:26" ht="18.75" customHeight="1" x14ac:dyDescent="0.25">
      <c r="A138" s="34"/>
      <c r="B138" s="34"/>
      <c r="C138" s="34"/>
      <c r="D138" s="34"/>
      <c r="E138" s="34"/>
      <c r="F138" s="34"/>
      <c r="G138" s="34"/>
      <c r="H138" s="34"/>
      <c r="I138" s="42" t="s">
        <v>498</v>
      </c>
      <c r="J138" s="42" t="s">
        <v>499</v>
      </c>
    </row>
    <row r="139" spans="1:26" ht="17.25" customHeight="1" x14ac:dyDescent="0.25">
      <c r="A139" s="467" t="s">
        <v>534</v>
      </c>
      <c r="B139" s="460" t="s">
        <v>598</v>
      </c>
      <c r="C139" s="460"/>
      <c r="D139" s="460"/>
      <c r="E139" s="460"/>
      <c r="F139" s="460"/>
      <c r="G139" s="460"/>
      <c r="H139" s="460"/>
      <c r="I139" s="455"/>
      <c r="J139" s="422" t="s">
        <v>12</v>
      </c>
    </row>
    <row r="140" spans="1:26" ht="11.25" customHeight="1" x14ac:dyDescent="0.25">
      <c r="A140" s="468"/>
      <c r="B140" s="452" t="s">
        <v>628</v>
      </c>
      <c r="C140" s="453"/>
      <c r="D140" s="453"/>
      <c r="E140" s="453"/>
      <c r="F140" s="453"/>
      <c r="G140" s="453"/>
      <c r="H140" s="454"/>
      <c r="I140" s="456"/>
      <c r="J140" s="423"/>
    </row>
    <row r="141" spans="1:26" ht="29.25" customHeight="1" x14ac:dyDescent="0.25">
      <c r="A141" s="469"/>
      <c r="B141" s="522" t="s">
        <v>1038</v>
      </c>
      <c r="C141" s="523"/>
      <c r="D141" s="523"/>
      <c r="E141" s="523"/>
      <c r="F141" s="523"/>
      <c r="G141" s="523"/>
      <c r="H141" s="523"/>
      <c r="I141" s="474"/>
      <c r="J141" s="499"/>
    </row>
    <row r="142" spans="1:26" ht="17.25" customHeight="1" x14ac:dyDescent="0.25">
      <c r="A142" s="467" t="s">
        <v>535</v>
      </c>
      <c r="B142" s="394" t="s">
        <v>599</v>
      </c>
      <c r="C142" s="395"/>
      <c r="D142" s="395"/>
      <c r="E142" s="395"/>
      <c r="F142" s="395"/>
      <c r="G142" s="395"/>
      <c r="H142" s="396"/>
      <c r="I142" s="422" t="s">
        <v>12</v>
      </c>
      <c r="J142" s="422"/>
    </row>
    <row r="143" spans="1:26" ht="12" customHeight="1" x14ac:dyDescent="0.25">
      <c r="A143" s="468"/>
      <c r="B143" s="452" t="s">
        <v>629</v>
      </c>
      <c r="C143" s="453"/>
      <c r="D143" s="453"/>
      <c r="E143" s="453"/>
      <c r="F143" s="453"/>
      <c r="G143" s="453"/>
      <c r="H143" s="454"/>
      <c r="I143" s="423"/>
      <c r="J143" s="423"/>
    </row>
    <row r="144" spans="1:26" ht="25.5" customHeight="1" x14ac:dyDescent="0.25">
      <c r="A144" s="469"/>
      <c r="B144" s="522" t="s">
        <v>1027</v>
      </c>
      <c r="C144" s="523"/>
      <c r="D144" s="523"/>
      <c r="E144" s="523"/>
      <c r="F144" s="523"/>
      <c r="G144" s="523"/>
      <c r="H144" s="523"/>
      <c r="I144" s="474"/>
      <c r="J144" s="499"/>
    </row>
    <row r="145" spans="1:26" ht="17.25" customHeight="1" x14ac:dyDescent="0.25">
      <c r="A145" s="467" t="s">
        <v>536</v>
      </c>
      <c r="B145" s="394" t="s">
        <v>600</v>
      </c>
      <c r="C145" s="395"/>
      <c r="D145" s="395"/>
      <c r="E145" s="395"/>
      <c r="F145" s="395"/>
      <c r="G145" s="395"/>
      <c r="H145" s="396"/>
      <c r="I145" s="433"/>
      <c r="J145" s="422" t="s">
        <v>12</v>
      </c>
    </row>
    <row r="146" spans="1:26" ht="12.75" customHeight="1" x14ac:dyDescent="0.25">
      <c r="A146" s="468"/>
      <c r="B146" s="452" t="s">
        <v>630</v>
      </c>
      <c r="C146" s="453"/>
      <c r="D146" s="453"/>
      <c r="E146" s="453"/>
      <c r="F146" s="453"/>
      <c r="G146" s="453"/>
      <c r="H146" s="454"/>
      <c r="I146" s="434"/>
      <c r="J146" s="423"/>
    </row>
    <row r="147" spans="1:26" ht="27.75" customHeight="1" x14ac:dyDescent="0.25">
      <c r="A147" s="469"/>
      <c r="B147" s="473"/>
      <c r="C147" s="474"/>
      <c r="D147" s="474"/>
      <c r="E147" s="474"/>
      <c r="F147" s="474"/>
      <c r="G147" s="474"/>
      <c r="H147" s="474"/>
      <c r="I147" s="471"/>
      <c r="J147" s="472"/>
    </row>
    <row r="148" spans="1:26" ht="18.75" customHeight="1" x14ac:dyDescent="0.25">
      <c r="A148" s="62" t="s">
        <v>537</v>
      </c>
      <c r="B148" s="475" t="s">
        <v>562</v>
      </c>
      <c r="C148" s="476"/>
      <c r="D148" s="476"/>
      <c r="E148" s="476"/>
      <c r="F148" s="476"/>
      <c r="G148" s="476"/>
      <c r="H148" s="476"/>
      <c r="I148" s="43"/>
      <c r="J148" s="41"/>
    </row>
    <row r="149" spans="1:26" ht="18.75" customHeight="1" x14ac:dyDescent="0.25">
      <c r="A149" s="62" t="s">
        <v>539</v>
      </c>
      <c r="B149" s="384" t="s">
        <v>566</v>
      </c>
      <c r="C149" s="385"/>
      <c r="D149" s="385"/>
      <c r="E149" s="385"/>
      <c r="F149" s="385"/>
      <c r="G149" s="385"/>
      <c r="H149" s="386"/>
      <c r="I149" s="170"/>
      <c r="J149" s="170" t="s">
        <v>12</v>
      </c>
    </row>
    <row r="150" spans="1:26" ht="18.75" customHeight="1" x14ac:dyDescent="0.25">
      <c r="A150" s="62" t="s">
        <v>540</v>
      </c>
      <c r="B150" s="332" t="s">
        <v>563</v>
      </c>
      <c r="C150" s="333"/>
      <c r="D150" s="333"/>
      <c r="E150" s="333"/>
      <c r="F150" s="333"/>
      <c r="G150" s="333"/>
      <c r="H150" s="334"/>
      <c r="I150" s="170"/>
      <c r="J150" s="170" t="s">
        <v>12</v>
      </c>
    </row>
    <row r="151" spans="1:26" ht="18.75" customHeight="1" x14ac:dyDescent="0.25">
      <c r="A151" s="62" t="s">
        <v>541</v>
      </c>
      <c r="B151" s="332" t="s">
        <v>564</v>
      </c>
      <c r="C151" s="333"/>
      <c r="D151" s="333"/>
      <c r="E151" s="333"/>
      <c r="F151" s="333"/>
      <c r="G151" s="333"/>
      <c r="H151" s="334"/>
      <c r="I151" s="170"/>
      <c r="J151" s="170" t="s">
        <v>12</v>
      </c>
    </row>
    <row r="152" spans="1:26" ht="20.25" customHeight="1" x14ac:dyDescent="0.25">
      <c r="A152" s="62" t="s">
        <v>542</v>
      </c>
      <c r="B152" s="332" t="s">
        <v>565</v>
      </c>
      <c r="C152" s="333"/>
      <c r="D152" s="333"/>
      <c r="E152" s="333"/>
      <c r="F152" s="333"/>
      <c r="G152" s="333"/>
      <c r="H152" s="334"/>
      <c r="I152" s="170"/>
      <c r="J152" s="170" t="s">
        <v>12</v>
      </c>
    </row>
    <row r="153" spans="1:26" ht="5.25" customHeight="1" x14ac:dyDescent="0.25">
      <c r="A153" s="63"/>
      <c r="B153" s="53"/>
      <c r="C153" s="53"/>
      <c r="D153" s="53"/>
      <c r="E153" s="53"/>
      <c r="F153" s="53"/>
      <c r="G153" s="53"/>
      <c r="H153" s="53"/>
      <c r="I153" s="54"/>
      <c r="J153" s="54"/>
    </row>
    <row r="154" spans="1:26" s="61" customFormat="1" ht="17.25" customHeight="1" x14ac:dyDescent="0.25">
      <c r="A154" s="263" t="s">
        <v>962</v>
      </c>
      <c r="B154" s="263"/>
      <c r="C154" s="263"/>
      <c r="D154" s="263"/>
      <c r="E154" s="263"/>
      <c r="F154" s="263"/>
      <c r="G154" s="263"/>
      <c r="H154" s="263"/>
      <c r="I154" s="263"/>
      <c r="J154" s="263"/>
      <c r="K154" s="36"/>
      <c r="L154" s="36"/>
      <c r="M154" s="36"/>
      <c r="N154" s="36"/>
      <c r="O154" s="36"/>
      <c r="P154" s="36"/>
      <c r="Q154" s="36"/>
      <c r="R154" s="36"/>
      <c r="S154" s="36"/>
      <c r="T154" s="36"/>
      <c r="U154" s="36"/>
      <c r="V154" s="36"/>
      <c r="W154" s="36"/>
      <c r="X154" s="36"/>
      <c r="Y154" s="36"/>
      <c r="Z154" s="36"/>
    </row>
    <row r="155" spans="1:26" ht="3.75" customHeight="1" x14ac:dyDescent="0.25">
      <c r="A155" s="20"/>
      <c r="B155" s="20"/>
      <c r="C155" s="20"/>
      <c r="D155" s="20"/>
      <c r="E155" s="20"/>
      <c r="F155" s="20"/>
      <c r="G155" s="20"/>
      <c r="H155" s="20"/>
      <c r="I155" s="20"/>
      <c r="J155" s="20"/>
    </row>
    <row r="156" spans="1:26" ht="18.75" customHeight="1" x14ac:dyDescent="0.25">
      <c r="A156" s="34"/>
      <c r="B156" s="34"/>
      <c r="C156" s="34"/>
      <c r="D156" s="34"/>
      <c r="E156" s="34"/>
      <c r="F156" s="34"/>
      <c r="G156" s="34"/>
      <c r="H156" s="34"/>
      <c r="I156" s="42" t="s">
        <v>498</v>
      </c>
      <c r="J156" s="42" t="s">
        <v>499</v>
      </c>
    </row>
    <row r="157" spans="1:26" ht="17.25" customHeight="1" x14ac:dyDescent="0.25">
      <c r="A157" s="62" t="s">
        <v>534</v>
      </c>
      <c r="B157" s="406" t="s">
        <v>567</v>
      </c>
      <c r="C157" s="406"/>
      <c r="D157" s="406"/>
      <c r="E157" s="406"/>
      <c r="F157" s="406"/>
      <c r="G157" s="406"/>
      <c r="H157" s="406"/>
      <c r="I157" s="170"/>
      <c r="J157" s="170" t="s">
        <v>12</v>
      </c>
    </row>
    <row r="158" spans="1:26" ht="17.25" customHeight="1" x14ac:dyDescent="0.25">
      <c r="A158" s="62" t="s">
        <v>535</v>
      </c>
      <c r="B158" s="406" t="s">
        <v>617</v>
      </c>
      <c r="C158" s="406"/>
      <c r="D158" s="406"/>
      <c r="E158" s="406"/>
      <c r="F158" s="406"/>
      <c r="G158" s="406"/>
      <c r="H158" s="406"/>
      <c r="I158" s="170" t="s">
        <v>12</v>
      </c>
      <c r="J158" s="170"/>
    </row>
    <row r="159" spans="1:26" ht="17.25" customHeight="1" x14ac:dyDescent="0.25">
      <c r="A159" s="62" t="s">
        <v>536</v>
      </c>
      <c r="B159" s="332" t="s">
        <v>616</v>
      </c>
      <c r="C159" s="333"/>
      <c r="D159" s="333"/>
      <c r="E159" s="333"/>
      <c r="F159" s="333"/>
      <c r="G159" s="333"/>
      <c r="H159" s="334"/>
      <c r="I159" s="170" t="s">
        <v>12</v>
      </c>
      <c r="J159" s="170"/>
    </row>
    <row r="160" spans="1:26" ht="17.25" customHeight="1" x14ac:dyDescent="0.25">
      <c r="A160" s="62" t="s">
        <v>537</v>
      </c>
      <c r="B160" s="332" t="s">
        <v>568</v>
      </c>
      <c r="C160" s="333"/>
      <c r="D160" s="333"/>
      <c r="E160" s="333"/>
      <c r="F160" s="333"/>
      <c r="G160" s="333"/>
      <c r="H160" s="334"/>
      <c r="I160" s="170"/>
      <c r="J160" s="170" t="s">
        <v>12</v>
      </c>
    </row>
    <row r="161" spans="1:10" ht="17.25" customHeight="1" x14ac:dyDescent="0.25">
      <c r="A161" s="457" t="s">
        <v>539</v>
      </c>
      <c r="B161" s="394" t="s">
        <v>597</v>
      </c>
      <c r="C161" s="395"/>
      <c r="D161" s="395"/>
      <c r="E161" s="395"/>
      <c r="F161" s="395"/>
      <c r="G161" s="395"/>
      <c r="H161" s="396"/>
      <c r="I161" s="455"/>
      <c r="J161" s="422" t="s">
        <v>12</v>
      </c>
    </row>
    <row r="162" spans="1:10" ht="11.25" customHeight="1" x14ac:dyDescent="0.25">
      <c r="A162" s="458"/>
      <c r="B162" s="77" t="s">
        <v>477</v>
      </c>
      <c r="C162" s="65"/>
      <c r="D162" s="65"/>
      <c r="E162" s="65"/>
      <c r="F162" s="65"/>
      <c r="G162" s="65"/>
      <c r="H162" s="76"/>
      <c r="I162" s="456"/>
      <c r="J162" s="423"/>
    </row>
    <row r="163" spans="1:10" ht="27.75" customHeight="1" x14ac:dyDescent="0.25">
      <c r="A163" s="382"/>
      <c r="B163" s="470"/>
      <c r="C163" s="471"/>
      <c r="D163" s="471"/>
      <c r="E163" s="471"/>
      <c r="F163" s="471"/>
      <c r="G163" s="471"/>
      <c r="H163" s="471"/>
      <c r="I163" s="471"/>
      <c r="J163" s="472"/>
    </row>
    <row r="164" spans="1:10" ht="15" customHeight="1" x14ac:dyDescent="0.25">
      <c r="A164" s="457" t="s">
        <v>540</v>
      </c>
      <c r="B164" s="477" t="s">
        <v>623</v>
      </c>
      <c r="C164" s="478"/>
      <c r="D164" s="478"/>
      <c r="E164" s="478"/>
      <c r="F164" s="478"/>
      <c r="G164" s="478"/>
      <c r="H164" s="479"/>
      <c r="I164" s="537" t="s">
        <v>12</v>
      </c>
      <c r="J164" s="422"/>
    </row>
    <row r="165" spans="1:10" ht="13.5" customHeight="1" x14ac:dyDescent="0.25">
      <c r="A165" s="458"/>
      <c r="B165" s="464" t="s">
        <v>624</v>
      </c>
      <c r="C165" s="465"/>
      <c r="D165" s="465"/>
      <c r="E165" s="465"/>
      <c r="F165" s="465"/>
      <c r="G165" s="465"/>
      <c r="H165" s="466"/>
      <c r="I165" s="538"/>
      <c r="J165" s="423"/>
    </row>
    <row r="166" spans="1:10" ht="30.75" customHeight="1" x14ac:dyDescent="0.25">
      <c r="A166" s="382"/>
      <c r="B166" s="473" t="s">
        <v>1021</v>
      </c>
      <c r="C166" s="474"/>
      <c r="D166" s="474"/>
      <c r="E166" s="474"/>
      <c r="F166" s="474"/>
      <c r="G166" s="474"/>
      <c r="H166" s="474"/>
      <c r="I166" s="471"/>
      <c r="J166" s="472"/>
    </row>
    <row r="167" spans="1:10" ht="17.25" customHeight="1" x14ac:dyDescent="0.25">
      <c r="A167" s="457" t="s">
        <v>541</v>
      </c>
      <c r="B167" s="95" t="s">
        <v>569</v>
      </c>
      <c r="C167" s="96"/>
      <c r="D167" s="96"/>
      <c r="E167" s="96"/>
      <c r="F167" s="96"/>
      <c r="G167" s="96"/>
      <c r="H167" s="97"/>
      <c r="I167" s="544" t="s">
        <v>12</v>
      </c>
      <c r="J167" s="422"/>
    </row>
    <row r="168" spans="1:10" ht="12.75" customHeight="1" x14ac:dyDescent="0.25">
      <c r="A168" s="543"/>
      <c r="B168" s="464" t="s">
        <v>624</v>
      </c>
      <c r="C168" s="465"/>
      <c r="D168" s="465"/>
      <c r="E168" s="465"/>
      <c r="F168" s="465"/>
      <c r="G168" s="465"/>
      <c r="H168" s="466"/>
      <c r="I168" s="545"/>
      <c r="J168" s="423"/>
    </row>
    <row r="169" spans="1:10" ht="29.25" customHeight="1" x14ac:dyDescent="0.25">
      <c r="A169" s="62"/>
      <c r="B169" s="473" t="s">
        <v>1021</v>
      </c>
      <c r="C169" s="474"/>
      <c r="D169" s="474"/>
      <c r="E169" s="474"/>
      <c r="F169" s="474"/>
      <c r="G169" s="474"/>
      <c r="H169" s="474"/>
      <c r="I169" s="471"/>
      <c r="J169" s="472"/>
    </row>
    <row r="170" spans="1:10" ht="17.25" customHeight="1" x14ac:dyDescent="0.25">
      <c r="A170" s="380" t="s">
        <v>542</v>
      </c>
      <c r="B170" s="477" t="s">
        <v>570</v>
      </c>
      <c r="C170" s="478"/>
      <c r="D170" s="478"/>
      <c r="E170" s="478"/>
      <c r="F170" s="478"/>
      <c r="G170" s="478"/>
      <c r="H170" s="479"/>
      <c r="I170" s="544" t="s">
        <v>12</v>
      </c>
      <c r="J170" s="422"/>
    </row>
    <row r="171" spans="1:10" ht="14.25" customHeight="1" x14ac:dyDescent="0.25">
      <c r="A171" s="381"/>
      <c r="B171" s="464" t="s">
        <v>624</v>
      </c>
      <c r="C171" s="465"/>
      <c r="D171" s="465"/>
      <c r="E171" s="465"/>
      <c r="F171" s="465"/>
      <c r="G171" s="465"/>
      <c r="H171" s="466"/>
      <c r="I171" s="545"/>
      <c r="J171" s="423"/>
    </row>
    <row r="172" spans="1:10" ht="25.5" customHeight="1" x14ac:dyDescent="0.25">
      <c r="A172" s="382"/>
      <c r="B172" s="473" t="s">
        <v>1021</v>
      </c>
      <c r="C172" s="474"/>
      <c r="D172" s="474"/>
      <c r="E172" s="474"/>
      <c r="F172" s="474"/>
      <c r="G172" s="474"/>
      <c r="H172" s="474"/>
      <c r="I172" s="471"/>
      <c r="J172" s="472"/>
    </row>
    <row r="173" spans="1:10" ht="17.25" customHeight="1" x14ac:dyDescent="0.25">
      <c r="A173" s="380" t="s">
        <v>576</v>
      </c>
      <c r="B173" s="477" t="s">
        <v>571</v>
      </c>
      <c r="C173" s="478"/>
      <c r="D173" s="478"/>
      <c r="E173" s="478"/>
      <c r="F173" s="478"/>
      <c r="G173" s="478"/>
      <c r="H173" s="479"/>
      <c r="I173" s="544"/>
      <c r="J173" s="422" t="s">
        <v>12</v>
      </c>
    </row>
    <row r="174" spans="1:10" ht="12" customHeight="1" x14ac:dyDescent="0.25">
      <c r="A174" s="381"/>
      <c r="B174" s="464" t="s">
        <v>624</v>
      </c>
      <c r="C174" s="465"/>
      <c r="D174" s="465"/>
      <c r="E174" s="465"/>
      <c r="F174" s="465"/>
      <c r="G174" s="465"/>
      <c r="H174" s="466"/>
      <c r="I174" s="545"/>
      <c r="J174" s="423"/>
    </row>
    <row r="175" spans="1:10" ht="25.5" customHeight="1" x14ac:dyDescent="0.25">
      <c r="A175" s="382"/>
      <c r="B175" s="473"/>
      <c r="C175" s="474"/>
      <c r="D175" s="474"/>
      <c r="E175" s="474"/>
      <c r="F175" s="474"/>
      <c r="G175" s="474"/>
      <c r="H175" s="474"/>
      <c r="I175" s="471"/>
      <c r="J175" s="472"/>
    </row>
    <row r="176" spans="1:10" ht="5.25" customHeight="1" x14ac:dyDescent="0.25">
      <c r="A176" s="63"/>
      <c r="B176" s="53"/>
      <c r="C176" s="53"/>
      <c r="D176" s="53"/>
      <c r="E176" s="53"/>
      <c r="F176" s="53"/>
      <c r="G176" s="53"/>
      <c r="H176" s="53"/>
      <c r="I176" s="54"/>
      <c r="J176" s="54"/>
    </row>
    <row r="177" spans="1:26" s="61" customFormat="1" ht="17.25" customHeight="1" x14ac:dyDescent="0.25">
      <c r="A177" s="263" t="s">
        <v>605</v>
      </c>
      <c r="B177" s="263"/>
      <c r="C177" s="263"/>
      <c r="D177" s="263"/>
      <c r="E177" s="263"/>
      <c r="F177" s="263"/>
      <c r="G177" s="263"/>
      <c r="H177" s="263"/>
      <c r="I177" s="263"/>
      <c r="J177" s="263"/>
      <c r="K177" s="36"/>
      <c r="L177" s="36"/>
      <c r="M177" s="36"/>
      <c r="N177" s="36"/>
      <c r="O177" s="36"/>
      <c r="P177" s="36"/>
      <c r="Q177" s="36"/>
      <c r="R177" s="36"/>
      <c r="S177" s="36"/>
      <c r="T177" s="36"/>
      <c r="U177" s="36"/>
      <c r="V177" s="36"/>
      <c r="W177" s="36"/>
      <c r="X177" s="36"/>
      <c r="Y177" s="36"/>
      <c r="Z177" s="36"/>
    </row>
    <row r="178" spans="1:26" ht="3.75" customHeight="1" x14ac:dyDescent="0.25">
      <c r="A178" s="20"/>
      <c r="B178" s="20"/>
      <c r="C178" s="20"/>
      <c r="D178" s="20"/>
      <c r="E178" s="20"/>
      <c r="F178" s="20"/>
      <c r="G178" s="20"/>
      <c r="H178" s="20"/>
      <c r="I178" s="20"/>
      <c r="J178" s="20"/>
    </row>
    <row r="179" spans="1:26" ht="31.5" customHeight="1" x14ac:dyDescent="0.25">
      <c r="A179" s="467" t="s">
        <v>534</v>
      </c>
      <c r="B179" s="394" t="s">
        <v>601</v>
      </c>
      <c r="C179" s="395"/>
      <c r="D179" s="395"/>
      <c r="E179" s="395"/>
      <c r="F179" s="395"/>
      <c r="G179" s="395"/>
      <c r="H179" s="395"/>
      <c r="I179" s="395"/>
      <c r="J179" s="396"/>
    </row>
    <row r="180" spans="1:26" ht="12" customHeight="1" x14ac:dyDescent="0.25">
      <c r="A180" s="468"/>
      <c r="B180" s="452" t="s">
        <v>604</v>
      </c>
      <c r="C180" s="453"/>
      <c r="D180" s="453"/>
      <c r="E180" s="453"/>
      <c r="F180" s="453"/>
      <c r="G180" s="453"/>
      <c r="H180" s="453"/>
      <c r="I180" s="453"/>
      <c r="J180" s="454"/>
    </row>
    <row r="181" spans="1:26" ht="33" customHeight="1" x14ac:dyDescent="0.25">
      <c r="A181" s="469"/>
      <c r="B181" s="496" t="s">
        <v>1022</v>
      </c>
      <c r="C181" s="497"/>
      <c r="D181" s="497"/>
      <c r="E181" s="497"/>
      <c r="F181" s="497"/>
      <c r="G181" s="497"/>
      <c r="H181" s="497"/>
      <c r="I181" s="497"/>
      <c r="J181" s="498"/>
    </row>
    <row r="182" spans="1:26" ht="18" customHeight="1" x14ac:dyDescent="0.25">
      <c r="A182" s="467" t="s">
        <v>535</v>
      </c>
      <c r="B182" s="394" t="s">
        <v>603</v>
      </c>
      <c r="C182" s="395"/>
      <c r="D182" s="395"/>
      <c r="E182" s="395"/>
      <c r="F182" s="395"/>
      <c r="G182" s="395"/>
      <c r="H182" s="395"/>
      <c r="I182" s="395"/>
      <c r="J182" s="396"/>
    </row>
    <row r="183" spans="1:26" ht="11.25" customHeight="1" x14ac:dyDescent="0.25">
      <c r="A183" s="468"/>
      <c r="B183" s="452" t="s">
        <v>604</v>
      </c>
      <c r="C183" s="453"/>
      <c r="D183" s="453"/>
      <c r="E183" s="453"/>
      <c r="F183" s="453"/>
      <c r="G183" s="453"/>
      <c r="H183" s="453"/>
      <c r="I183" s="453"/>
      <c r="J183" s="454"/>
    </row>
    <row r="184" spans="1:26" ht="35.25" customHeight="1" x14ac:dyDescent="0.25">
      <c r="A184" s="469"/>
      <c r="B184" s="473" t="s">
        <v>1022</v>
      </c>
      <c r="C184" s="474"/>
      <c r="D184" s="474"/>
      <c r="E184" s="474"/>
      <c r="F184" s="474"/>
      <c r="G184" s="474"/>
      <c r="H184" s="474"/>
      <c r="I184" s="474"/>
      <c r="J184" s="499"/>
    </row>
    <row r="185" spans="1:26" ht="28.5" customHeight="1" x14ac:dyDescent="0.25">
      <c r="A185" s="467" t="s">
        <v>536</v>
      </c>
      <c r="B185" s="394" t="s">
        <v>602</v>
      </c>
      <c r="C185" s="395"/>
      <c r="D185" s="395"/>
      <c r="E185" s="395"/>
      <c r="F185" s="395"/>
      <c r="G185" s="395"/>
      <c r="H185" s="395"/>
      <c r="I185" s="395"/>
      <c r="J185" s="396"/>
    </row>
    <row r="186" spans="1:26" ht="12" customHeight="1" x14ac:dyDescent="0.25">
      <c r="A186" s="468"/>
      <c r="B186" s="452" t="s">
        <v>604</v>
      </c>
      <c r="C186" s="453"/>
      <c r="D186" s="453"/>
      <c r="E186" s="453"/>
      <c r="F186" s="453"/>
      <c r="G186" s="453"/>
      <c r="H186" s="453"/>
      <c r="I186" s="453"/>
      <c r="J186" s="454"/>
    </row>
    <row r="187" spans="1:26" ht="35.25" customHeight="1" x14ac:dyDescent="0.25">
      <c r="A187" s="469"/>
      <c r="B187" s="500" t="s">
        <v>1022</v>
      </c>
      <c r="C187" s="501"/>
      <c r="D187" s="501"/>
      <c r="E187" s="501"/>
      <c r="F187" s="501"/>
      <c r="G187" s="501"/>
      <c r="H187" s="501"/>
      <c r="I187" s="501"/>
      <c r="J187" s="502"/>
    </row>
    <row r="188" spans="1:26" ht="17.25" customHeight="1" x14ac:dyDescent="0.25">
      <c r="A188" s="509" t="s">
        <v>537</v>
      </c>
      <c r="B188" s="503" t="s">
        <v>572</v>
      </c>
      <c r="C188" s="504"/>
      <c r="D188" s="504"/>
      <c r="E188" s="504"/>
      <c r="F188" s="504"/>
      <c r="G188" s="504"/>
      <c r="H188" s="504"/>
      <c r="I188" s="504"/>
      <c r="J188" s="505"/>
      <c r="K188" s="26"/>
    </row>
    <row r="189" spans="1:26" ht="12.75" customHeight="1" x14ac:dyDescent="0.25">
      <c r="A189" s="510"/>
      <c r="B189" s="452" t="s">
        <v>604</v>
      </c>
      <c r="C189" s="453"/>
      <c r="D189" s="453"/>
      <c r="E189" s="453"/>
      <c r="F189" s="453"/>
      <c r="G189" s="453"/>
      <c r="H189" s="453"/>
      <c r="I189" s="453"/>
      <c r="J189" s="454"/>
      <c r="K189" s="26"/>
    </row>
    <row r="190" spans="1:26" ht="37.5" customHeight="1" x14ac:dyDescent="0.25">
      <c r="A190" s="510"/>
      <c r="B190" s="506" t="s">
        <v>1022</v>
      </c>
      <c r="C190" s="507"/>
      <c r="D190" s="507"/>
      <c r="E190" s="507"/>
      <c r="F190" s="507"/>
      <c r="G190" s="507"/>
      <c r="H190" s="507"/>
      <c r="I190" s="507"/>
      <c r="J190" s="508"/>
      <c r="K190" s="26"/>
    </row>
    <row r="191" spans="1:26" ht="17.25" customHeight="1" x14ac:dyDescent="0.25">
      <c r="A191" s="459" t="s">
        <v>589</v>
      </c>
      <c r="B191" s="459"/>
      <c r="C191" s="459"/>
      <c r="D191" s="459"/>
      <c r="E191" s="459"/>
      <c r="F191" s="459"/>
      <c r="G191" s="459"/>
      <c r="H191" s="459"/>
      <c r="I191" s="459"/>
      <c r="J191" s="459"/>
    </row>
    <row r="192" spans="1:26" ht="17.25" customHeight="1" x14ac:dyDescent="0.25">
      <c r="A192" s="480"/>
      <c r="B192" s="481"/>
      <c r="C192" s="481"/>
      <c r="D192" s="481"/>
      <c r="E192" s="481"/>
      <c r="F192" s="481"/>
      <c r="G192" s="481"/>
      <c r="H192" s="481"/>
      <c r="I192" s="481"/>
      <c r="J192" s="482"/>
    </row>
    <row r="193" spans="1:10" ht="17.25" customHeight="1" x14ac:dyDescent="0.25">
      <c r="A193" s="480"/>
      <c r="B193" s="481"/>
      <c r="C193" s="481"/>
      <c r="D193" s="481"/>
      <c r="E193" s="481"/>
      <c r="F193" s="481"/>
      <c r="G193" s="481"/>
      <c r="H193" s="481"/>
      <c r="I193" s="481"/>
      <c r="J193" s="482"/>
    </row>
    <row r="194" spans="1:10" ht="17.25" customHeight="1" x14ac:dyDescent="0.25">
      <c r="A194" s="480"/>
      <c r="B194" s="481"/>
      <c r="C194" s="481"/>
      <c r="D194" s="481"/>
      <c r="E194" s="481"/>
      <c r="F194" s="481"/>
      <c r="G194" s="481"/>
      <c r="H194" s="481"/>
      <c r="I194" s="481"/>
      <c r="J194" s="482"/>
    </row>
    <row r="195" spans="1:10" ht="17.25" customHeight="1" x14ac:dyDescent="0.25">
      <c r="A195" s="480"/>
      <c r="B195" s="481"/>
      <c r="C195" s="481"/>
      <c r="D195" s="481"/>
      <c r="E195" s="481"/>
      <c r="F195" s="481"/>
      <c r="G195" s="481"/>
      <c r="H195" s="481"/>
      <c r="I195" s="481"/>
      <c r="J195" s="482"/>
    </row>
    <row r="196" spans="1:10" ht="18.75" customHeight="1" x14ac:dyDescent="0.25">
      <c r="A196" s="491" t="s">
        <v>590</v>
      </c>
      <c r="B196" s="491"/>
      <c r="C196" s="491"/>
      <c r="D196" s="491"/>
      <c r="E196" s="491"/>
      <c r="F196" s="491"/>
      <c r="G196" s="491"/>
      <c r="H196" s="491"/>
      <c r="I196" s="491"/>
      <c r="J196" s="492"/>
    </row>
    <row r="197" spans="1:10" ht="3.75" customHeight="1" x14ac:dyDescent="0.25">
      <c r="A197" s="379"/>
      <c r="B197" s="379"/>
      <c r="C197" s="379"/>
      <c r="D197" s="379"/>
      <c r="E197" s="379"/>
      <c r="F197" s="379"/>
      <c r="G197" s="379"/>
      <c r="H197" s="379"/>
      <c r="I197" s="379"/>
      <c r="J197" s="379"/>
    </row>
    <row r="198" spans="1:10" ht="178.5" customHeight="1" x14ac:dyDescent="0.25">
      <c r="A198" s="266"/>
      <c r="B198" s="267"/>
      <c r="C198" s="267"/>
      <c r="D198" s="267"/>
      <c r="E198" s="267"/>
      <c r="F198" s="267"/>
      <c r="G198" s="267"/>
      <c r="H198" s="267"/>
      <c r="I198" s="267"/>
      <c r="J198" s="268"/>
    </row>
    <row r="199" spans="1:10" x14ac:dyDescent="0.25">
      <c r="A199" s="8"/>
    </row>
    <row r="200" spans="1:10" x14ac:dyDescent="0.25">
      <c r="A200" s="52"/>
      <c r="B200" s="22" t="str">
        <f>'FICHA DE PROJETO'!A797</f>
        <v>PALMITAL</v>
      </c>
      <c r="C200" s="262">
        <f ca="1">TODAY()</f>
        <v>45933</v>
      </c>
      <c r="D200" s="262"/>
      <c r="E200" s="262"/>
      <c r="F200" s="262"/>
    </row>
    <row r="201" spans="1:10" x14ac:dyDescent="0.25">
      <c r="A201" s="22"/>
      <c r="B201" s="22"/>
      <c r="C201" s="21"/>
      <c r="D201" s="21"/>
      <c r="E201" s="21"/>
      <c r="F201" s="21"/>
    </row>
    <row r="202" spans="1:10" ht="47.25" customHeight="1" x14ac:dyDescent="0.25">
      <c r="A202" s="316" t="str">
        <f>"Eu, "&amp;B207&amp;"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ENGENHEIRO CIVIL abaixo assinado(a), representante do Município PALMITAL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202" s="316"/>
      <c r="C202" s="316"/>
      <c r="D202" s="316"/>
      <c r="E202" s="316"/>
      <c r="F202" s="316"/>
      <c r="G202" s="316"/>
      <c r="H202" s="316"/>
      <c r="I202" s="316"/>
      <c r="J202" s="316"/>
    </row>
    <row r="203" spans="1:10" x14ac:dyDescent="0.25">
      <c r="B203" s="22"/>
      <c r="C203" s="21"/>
      <c r="D203" s="21"/>
      <c r="E203" s="21"/>
    </row>
    <row r="204" spans="1:10" ht="15.75" x14ac:dyDescent="0.25">
      <c r="B204" s="22"/>
      <c r="C204" s="21"/>
      <c r="D204" s="21"/>
      <c r="E204" s="21"/>
      <c r="G204" s="82"/>
      <c r="H204" s="82"/>
    </row>
    <row r="205" spans="1:10" x14ac:dyDescent="0.25">
      <c r="A205" s="8"/>
      <c r="G205" s="51"/>
      <c r="H205" s="48"/>
    </row>
    <row r="206" spans="1:10" x14ac:dyDescent="0.25">
      <c r="A206" s="49"/>
      <c r="B206" s="50" t="str">
        <f>B14</f>
        <v>MATHEUS AUGUSTO LOPES SCHON</v>
      </c>
      <c r="C206" s="7"/>
      <c r="D206" s="7"/>
      <c r="G206" s="51"/>
      <c r="H206" s="48"/>
    </row>
    <row r="207" spans="1:10" x14ac:dyDescent="0.25">
      <c r="A207" s="8"/>
      <c r="B207" t="str">
        <f>H16</f>
        <v>ENGENHEIRO CIVIL</v>
      </c>
    </row>
    <row r="208" spans="1:10" x14ac:dyDescent="0.25">
      <c r="A208" s="8"/>
      <c r="B208" t="str">
        <f>B16</f>
        <v>CREA-PR 199.305/D</v>
      </c>
    </row>
    <row r="209" spans="1:11" x14ac:dyDescent="0.25">
      <c r="A209" s="8"/>
    </row>
    <row r="211" spans="1:11" ht="47.25" customHeight="1" x14ac:dyDescent="0.25">
      <c r="A211" s="316" t="s">
        <v>793</v>
      </c>
      <c r="B211" s="316"/>
      <c r="C211" s="316"/>
      <c r="D211" s="316"/>
      <c r="E211" s="316"/>
      <c r="F211" s="316"/>
      <c r="G211" s="316"/>
      <c r="H211" s="316"/>
      <c r="I211" s="316"/>
      <c r="J211" s="316"/>
    </row>
    <row r="214" spans="1:11" x14ac:dyDescent="0.25">
      <c r="A214" s="83"/>
    </row>
    <row r="215" spans="1:11" ht="15.75" x14ac:dyDescent="0.25">
      <c r="B215" s="35"/>
      <c r="C215" s="35" t="str">
        <f>'FICHA DE PROJETO'!H800</f>
        <v>Matheus Luiz da Silva</v>
      </c>
      <c r="D215" s="35"/>
      <c r="E215" s="35"/>
    </row>
    <row r="216" spans="1:11" x14ac:dyDescent="0.25">
      <c r="C216" s="51" t="str">
        <f>'FICHA DE PROJETO'!H801</f>
        <v>Engenheiro civil</v>
      </c>
      <c r="D216" s="51"/>
      <c r="E216" s="48"/>
    </row>
    <row r="217" spans="1:11" x14ac:dyDescent="0.25">
      <c r="C217" s="51" t="str">
        <f>'FICHA DE PROJETO'!H802</f>
        <v>CREA 121942/D</v>
      </c>
      <c r="D217" s="51"/>
      <c r="E217" s="48"/>
    </row>
    <row r="218" spans="1:11" x14ac:dyDescent="0.25">
      <c r="B218" s="536"/>
      <c r="C218" s="536"/>
      <c r="D218" s="536"/>
      <c r="E218" s="536"/>
      <c r="F218" s="536"/>
      <c r="G218" s="536"/>
      <c r="H218" s="536"/>
      <c r="I218" s="536"/>
      <c r="J218" s="536"/>
      <c r="K218" s="536"/>
    </row>
  </sheetData>
  <sheetProtection algorithmName="SHA-512" hashValue="eRMto3uPujporCFWkHcLe+OafaKTUGkCg8mbLHs64vCvL/nes9mhjCppRz939M0oqZbOGz5iynrV1catTnRtfw==" saltValue="VN9vAoXvent7J1FNB2sqbQ==" spinCount="100000" sheet="1" autoFilter="0"/>
  <mergeCells count="223">
    <mergeCell ref="B218:E218"/>
    <mergeCell ref="F218:K218"/>
    <mergeCell ref="A211:J211"/>
    <mergeCell ref="I164:I165"/>
    <mergeCell ref="J164:J165"/>
    <mergeCell ref="B166:J166"/>
    <mergeCell ref="A60:A62"/>
    <mergeCell ref="B61:H61"/>
    <mergeCell ref="B62:J62"/>
    <mergeCell ref="A167:A168"/>
    <mergeCell ref="I167:I168"/>
    <mergeCell ref="J167:J168"/>
    <mergeCell ref="B169:J169"/>
    <mergeCell ref="B172:J172"/>
    <mergeCell ref="B174:H174"/>
    <mergeCell ref="B171:H171"/>
    <mergeCell ref="A170:A172"/>
    <mergeCell ref="A173:A175"/>
    <mergeCell ref="B175:J175"/>
    <mergeCell ref="I173:I174"/>
    <mergeCell ref="I170:I171"/>
    <mergeCell ref="J170:J171"/>
    <mergeCell ref="J173:J174"/>
    <mergeCell ref="B173:H173"/>
    <mergeCell ref="I45:I46"/>
    <mergeCell ref="J45:J46"/>
    <mergeCell ref="A39:A41"/>
    <mergeCell ref="B59:H59"/>
    <mergeCell ref="I58:I59"/>
    <mergeCell ref="J58:J59"/>
    <mergeCell ref="A42:A44"/>
    <mergeCell ref="A45:A47"/>
    <mergeCell ref="J54:J55"/>
    <mergeCell ref="I56:I57"/>
    <mergeCell ref="J56:J57"/>
    <mergeCell ref="B141:J141"/>
    <mergeCell ref="B144:J144"/>
    <mergeCell ref="B126:H126"/>
    <mergeCell ref="B129:H129"/>
    <mergeCell ref="B130:H130"/>
    <mergeCell ref="B125:J125"/>
    <mergeCell ref="B128:J128"/>
    <mergeCell ref="B29:D29"/>
    <mergeCell ref="B133:J133"/>
    <mergeCell ref="B134:J134"/>
    <mergeCell ref="B69:H69"/>
    <mergeCell ref="I34:I35"/>
    <mergeCell ref="B71:H71"/>
    <mergeCell ref="B44:J44"/>
    <mergeCell ref="B47:J47"/>
    <mergeCell ref="B39:H39"/>
    <mergeCell ref="B78:H78"/>
    <mergeCell ref="A80:J80"/>
    <mergeCell ref="B83:H83"/>
    <mergeCell ref="B84:H84"/>
    <mergeCell ref="I42:I43"/>
    <mergeCell ref="J42:J43"/>
    <mergeCell ref="I52:I53"/>
    <mergeCell ref="J52:J53"/>
    <mergeCell ref="A188:A190"/>
    <mergeCell ref="B77:H77"/>
    <mergeCell ref="B88:H88"/>
    <mergeCell ref="B85:H85"/>
    <mergeCell ref="B91:H91"/>
    <mergeCell ref="B94:J94"/>
    <mergeCell ref="I85:I86"/>
    <mergeCell ref="J85:J86"/>
    <mergeCell ref="I88:I89"/>
    <mergeCell ref="J88:J89"/>
    <mergeCell ref="I92:I93"/>
    <mergeCell ref="J92:J93"/>
    <mergeCell ref="B168:H168"/>
    <mergeCell ref="B113:H113"/>
    <mergeCell ref="B114:H114"/>
    <mergeCell ref="B115:H115"/>
    <mergeCell ref="A104:J104"/>
    <mergeCell ref="B107:H107"/>
    <mergeCell ref="B108:H108"/>
    <mergeCell ref="B92:H92"/>
    <mergeCell ref="A96:J96"/>
    <mergeCell ref="B99:H99"/>
    <mergeCell ref="A136:J136"/>
    <mergeCell ref="A139:A141"/>
    <mergeCell ref="B182:J182"/>
    <mergeCell ref="B184:J184"/>
    <mergeCell ref="B185:J185"/>
    <mergeCell ref="B187:J187"/>
    <mergeCell ref="B188:J188"/>
    <mergeCell ref="B183:J183"/>
    <mergeCell ref="B180:J180"/>
    <mergeCell ref="B186:J186"/>
    <mergeCell ref="B190:J190"/>
    <mergeCell ref="B189:J189"/>
    <mergeCell ref="B25:D25"/>
    <mergeCell ref="H28:J28"/>
    <mergeCell ref="A197:J197"/>
    <mergeCell ref="A198:J198"/>
    <mergeCell ref="A196:J196"/>
    <mergeCell ref="B56:H56"/>
    <mergeCell ref="B57:H57"/>
    <mergeCell ref="A192:J192"/>
    <mergeCell ref="A193:J193"/>
    <mergeCell ref="B58:H58"/>
    <mergeCell ref="A49:J49"/>
    <mergeCell ref="B52:H52"/>
    <mergeCell ref="B53:H53"/>
    <mergeCell ref="B54:H54"/>
    <mergeCell ref="B55:H55"/>
    <mergeCell ref="B48:H48"/>
    <mergeCell ref="A31:J31"/>
    <mergeCell ref="B34:H34"/>
    <mergeCell ref="B76:H76"/>
    <mergeCell ref="A123:A125"/>
    <mergeCell ref="B70:H70"/>
    <mergeCell ref="A191:J191"/>
    <mergeCell ref="A185:A187"/>
    <mergeCell ref="B181:J181"/>
    <mergeCell ref="A1:B1"/>
    <mergeCell ref="C1:H1"/>
    <mergeCell ref="I1:J1"/>
    <mergeCell ref="A4:J4"/>
    <mergeCell ref="B6:E6"/>
    <mergeCell ref="H6:J6"/>
    <mergeCell ref="B87:J87"/>
    <mergeCell ref="B90:J90"/>
    <mergeCell ref="B16:C16"/>
    <mergeCell ref="H16:J16"/>
    <mergeCell ref="B18:E18"/>
    <mergeCell ref="H18:J18"/>
    <mergeCell ref="A21:J21"/>
    <mergeCell ref="A23:J23"/>
    <mergeCell ref="C10:D10"/>
    <mergeCell ref="H10:J10"/>
    <mergeCell ref="B14:E14"/>
    <mergeCell ref="H14:J14"/>
    <mergeCell ref="H29:J29"/>
    <mergeCell ref="A73:J73"/>
    <mergeCell ref="A66:J66"/>
    <mergeCell ref="A85:A87"/>
    <mergeCell ref="B8:E8"/>
    <mergeCell ref="F29:G29"/>
    <mergeCell ref="A202:J202"/>
    <mergeCell ref="J145:J146"/>
    <mergeCell ref="B146:H146"/>
    <mergeCell ref="B179:J179"/>
    <mergeCell ref="B163:J163"/>
    <mergeCell ref="B147:J147"/>
    <mergeCell ref="B149:H149"/>
    <mergeCell ref="B150:H150"/>
    <mergeCell ref="B151:H151"/>
    <mergeCell ref="B148:H148"/>
    <mergeCell ref="B152:H152"/>
    <mergeCell ref="B164:H164"/>
    <mergeCell ref="B170:H170"/>
    <mergeCell ref="A177:J177"/>
    <mergeCell ref="A154:J154"/>
    <mergeCell ref="B157:H157"/>
    <mergeCell ref="B160:H160"/>
    <mergeCell ref="A161:A163"/>
    <mergeCell ref="I161:I162"/>
    <mergeCell ref="C200:F200"/>
    <mergeCell ref="A194:J194"/>
    <mergeCell ref="A195:J195"/>
    <mergeCell ref="A179:A181"/>
    <mergeCell ref="A182:A184"/>
    <mergeCell ref="J161:J162"/>
    <mergeCell ref="A164:A166"/>
    <mergeCell ref="B165:H165"/>
    <mergeCell ref="B145:H145"/>
    <mergeCell ref="A145:A147"/>
    <mergeCell ref="B158:H158"/>
    <mergeCell ref="B159:H159"/>
    <mergeCell ref="B161:H161"/>
    <mergeCell ref="A142:A144"/>
    <mergeCell ref="B143:H143"/>
    <mergeCell ref="I142:I143"/>
    <mergeCell ref="J142:J143"/>
    <mergeCell ref="I145:I146"/>
    <mergeCell ref="B142:H142"/>
    <mergeCell ref="A132:A134"/>
    <mergeCell ref="B140:H140"/>
    <mergeCell ref="I139:I140"/>
    <mergeCell ref="A88:A90"/>
    <mergeCell ref="J123:J124"/>
    <mergeCell ref="I126:I127"/>
    <mergeCell ref="J126:J127"/>
    <mergeCell ref="A126:A128"/>
    <mergeCell ref="J139:J140"/>
    <mergeCell ref="B131:H131"/>
    <mergeCell ref="B132:H132"/>
    <mergeCell ref="A120:J120"/>
    <mergeCell ref="B123:H123"/>
    <mergeCell ref="A110:J110"/>
    <mergeCell ref="B100:H100"/>
    <mergeCell ref="B101:H101"/>
    <mergeCell ref="B102:H102"/>
    <mergeCell ref="I123:I124"/>
    <mergeCell ref="A92:A94"/>
    <mergeCell ref="B139:H139"/>
    <mergeCell ref="B63:H63"/>
    <mergeCell ref="B64:H64"/>
    <mergeCell ref="A63:A64"/>
    <mergeCell ref="I63:I64"/>
    <mergeCell ref="J63:J64"/>
    <mergeCell ref="B28:D28"/>
    <mergeCell ref="B116:H116"/>
    <mergeCell ref="B118:J118"/>
    <mergeCell ref="A117:A118"/>
    <mergeCell ref="B117:J117"/>
    <mergeCell ref="I54:I55"/>
    <mergeCell ref="J34:J35"/>
    <mergeCell ref="B35:H35"/>
    <mergeCell ref="B36:J36"/>
    <mergeCell ref="A34:A36"/>
    <mergeCell ref="B37:J37"/>
    <mergeCell ref="B38:J38"/>
    <mergeCell ref="A37:A38"/>
    <mergeCell ref="B60:H60"/>
    <mergeCell ref="I60:I61"/>
    <mergeCell ref="J60:J61"/>
    <mergeCell ref="B41:J41"/>
    <mergeCell ref="I39:I40"/>
    <mergeCell ref="J39:J40"/>
  </mergeCells>
  <hyperlinks>
    <hyperlink ref="B18" r:id="rId1" display="joãodasilva@yahoo.com.br" xr:uid="{00000000-0004-0000-0300-000000000000}"/>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pageSetUpPr fitToPage="1"/>
  </sheetPr>
  <dimension ref="A1:N532"/>
  <sheetViews>
    <sheetView showGridLines="0" topLeftCell="A136" zoomScale="70" zoomScaleNormal="70" workbookViewId="0">
      <selection activeCell="J161" sqref="A1:J161"/>
    </sheetView>
  </sheetViews>
  <sheetFormatPr defaultRowHeight="15" x14ac:dyDescent="0.25"/>
  <cols>
    <col min="1" max="1" width="17.42578125" customWidth="1"/>
    <col min="2" max="2" width="11.42578125" customWidth="1"/>
    <col min="3" max="3" width="9" customWidth="1"/>
    <col min="4" max="4" width="8.42578125" customWidth="1"/>
    <col min="5" max="5" width="20.5703125" customWidth="1"/>
    <col min="6" max="6" width="5.42578125" customWidth="1"/>
    <col min="7" max="7" width="13.5703125" customWidth="1"/>
    <col min="8" max="8" width="17.42578125" customWidth="1"/>
    <col min="9" max="9" width="11.5703125" customWidth="1"/>
    <col min="10" max="10" width="19.5703125" customWidth="1"/>
    <col min="11" max="11" width="2.5703125" customWidth="1"/>
    <col min="12" max="12" width="4" bestFit="1" customWidth="1"/>
    <col min="13" max="20" width="3.5703125" customWidth="1"/>
  </cols>
  <sheetData>
    <row r="1" spans="1:14" ht="82.5" customHeight="1" thickBot="1" x14ac:dyDescent="0.3">
      <c r="A1" s="280"/>
      <c r="B1" s="280"/>
      <c r="C1" s="286" t="s">
        <v>986</v>
      </c>
      <c r="D1" s="287"/>
      <c r="E1" s="287"/>
      <c r="F1" s="287"/>
      <c r="G1" s="287"/>
      <c r="H1" s="287"/>
      <c r="I1" s="280"/>
      <c r="J1" s="280"/>
    </row>
    <row r="2" spans="1:14" ht="43.5" customHeight="1" thickBot="1" x14ac:dyDescent="0.3">
      <c r="A2" s="1"/>
      <c r="B2" s="1"/>
      <c r="C2" s="55"/>
      <c r="D2" s="56"/>
      <c r="E2" s="56"/>
      <c r="F2" s="56"/>
      <c r="G2" s="56"/>
      <c r="H2" s="56"/>
      <c r="I2" s="1"/>
      <c r="J2" s="1"/>
    </row>
    <row r="3" spans="1:14" ht="4.5" customHeight="1" x14ac:dyDescent="0.25">
      <c r="A3" s="1"/>
      <c r="B3" s="1"/>
      <c r="C3" s="1"/>
      <c r="D3" s="1"/>
      <c r="E3" s="1"/>
      <c r="F3" s="1"/>
      <c r="G3" s="1"/>
      <c r="H3" s="1"/>
      <c r="I3" s="1"/>
      <c r="J3" s="1"/>
    </row>
    <row r="4" spans="1:14" ht="19.5" x14ac:dyDescent="0.25">
      <c r="A4" s="261" t="s">
        <v>688</v>
      </c>
      <c r="B4" s="261"/>
      <c r="C4" s="261"/>
      <c r="D4" s="261"/>
      <c r="E4" s="261"/>
      <c r="F4" s="261"/>
      <c r="G4" s="261"/>
      <c r="H4" s="261"/>
      <c r="I4" s="261"/>
      <c r="J4" s="261"/>
    </row>
    <row r="5" spans="1:14" ht="5.0999999999999996" customHeight="1" x14ac:dyDescent="0.25"/>
    <row r="6" spans="1:14" s="122" customFormat="1" ht="23.25" customHeight="1" thickBot="1" x14ac:dyDescent="0.3">
      <c r="A6" s="121" t="s">
        <v>1</v>
      </c>
      <c r="B6" s="557" t="str">
        <f>'FICHA DE PROJETO'!B6</f>
        <v>PALMITAL</v>
      </c>
      <c r="C6" s="557"/>
      <c r="D6" s="557"/>
      <c r="E6" s="558"/>
      <c r="G6" s="124" t="s">
        <v>591</v>
      </c>
      <c r="H6" s="559" t="str">
        <f>'FICHA DE PROJETO'!B8</f>
        <v>RECAPE ASFÁLTICO SOBRE
PEDRAS IRREGULARES EM CBUQ</v>
      </c>
      <c r="I6" s="559"/>
      <c r="J6" s="559"/>
      <c r="K6"/>
      <c r="N6" s="123"/>
    </row>
    <row r="7" spans="1:14" ht="4.5" customHeight="1" x14ac:dyDescent="0.25">
      <c r="A7" s="2"/>
      <c r="B7" s="23"/>
      <c r="C7" s="23"/>
      <c r="D7" s="23"/>
      <c r="E7" s="23"/>
      <c r="G7" s="2"/>
      <c r="H7" s="23"/>
      <c r="I7" s="23"/>
      <c r="J7" s="23"/>
    </row>
    <row r="8" spans="1:14" x14ac:dyDescent="0.25">
      <c r="A8" s="548"/>
      <c r="B8" s="549"/>
      <c r="C8" s="549"/>
      <c r="D8" s="549"/>
      <c r="E8" s="550"/>
      <c r="F8" s="548"/>
      <c r="G8" s="549"/>
      <c r="H8" s="549"/>
      <c r="I8" s="549"/>
      <c r="J8" s="550"/>
    </row>
    <row r="9" spans="1:14" x14ac:dyDescent="0.25">
      <c r="A9" s="551"/>
      <c r="B9" s="552"/>
      <c r="C9" s="552"/>
      <c r="D9" s="552"/>
      <c r="E9" s="553"/>
      <c r="F9" s="551"/>
      <c r="G9" s="552"/>
      <c r="H9" s="552"/>
      <c r="I9" s="552"/>
      <c r="J9" s="553"/>
    </row>
    <row r="10" spans="1:14" x14ac:dyDescent="0.25">
      <c r="A10" s="551"/>
      <c r="B10" s="552"/>
      <c r="C10" s="552"/>
      <c r="D10" s="552"/>
      <c r="E10" s="553"/>
      <c r="F10" s="551"/>
      <c r="G10" s="552"/>
      <c r="H10" s="552"/>
      <c r="I10" s="552"/>
      <c r="J10" s="553"/>
    </row>
    <row r="11" spans="1:14" x14ac:dyDescent="0.25">
      <c r="A11" s="551"/>
      <c r="B11" s="552"/>
      <c r="C11" s="552"/>
      <c r="D11" s="552"/>
      <c r="E11" s="553"/>
      <c r="F11" s="551"/>
      <c r="G11" s="552"/>
      <c r="H11" s="552"/>
      <c r="I11" s="552"/>
      <c r="J11" s="553"/>
    </row>
    <row r="12" spans="1:14" x14ac:dyDescent="0.25">
      <c r="A12" s="551"/>
      <c r="B12" s="552"/>
      <c r="C12" s="552"/>
      <c r="D12" s="552"/>
      <c r="E12" s="553"/>
      <c r="F12" s="551"/>
      <c r="G12" s="552"/>
      <c r="H12" s="552"/>
      <c r="I12" s="552"/>
      <c r="J12" s="553"/>
    </row>
    <row r="13" spans="1:14" x14ac:dyDescent="0.25">
      <c r="A13" s="551"/>
      <c r="B13" s="552"/>
      <c r="C13" s="552"/>
      <c r="D13" s="552"/>
      <c r="E13" s="553"/>
      <c r="F13" s="551"/>
      <c r="G13" s="552"/>
      <c r="H13" s="552"/>
      <c r="I13" s="552"/>
      <c r="J13" s="553"/>
    </row>
    <row r="14" spans="1:14" x14ac:dyDescent="0.25">
      <c r="A14" s="551"/>
      <c r="B14" s="552"/>
      <c r="C14" s="552"/>
      <c r="D14" s="552"/>
      <c r="E14" s="553"/>
      <c r="F14" s="551"/>
      <c r="G14" s="552"/>
      <c r="H14" s="552"/>
      <c r="I14" s="552"/>
      <c r="J14" s="553"/>
    </row>
    <row r="15" spans="1:14" x14ac:dyDescent="0.25">
      <c r="A15" s="551"/>
      <c r="B15" s="552"/>
      <c r="C15" s="552"/>
      <c r="D15" s="552"/>
      <c r="E15" s="553"/>
      <c r="F15" s="551"/>
      <c r="G15" s="552"/>
      <c r="H15" s="552"/>
      <c r="I15" s="552"/>
      <c r="J15" s="553"/>
    </row>
    <row r="16" spans="1:14" x14ac:dyDescent="0.25">
      <c r="A16" s="551"/>
      <c r="B16" s="552"/>
      <c r="C16" s="552"/>
      <c r="D16" s="552"/>
      <c r="E16" s="553"/>
      <c r="F16" s="551"/>
      <c r="G16" s="552"/>
      <c r="H16" s="552"/>
      <c r="I16" s="552"/>
      <c r="J16" s="553"/>
    </row>
    <row r="17" spans="1:10" x14ac:dyDescent="0.25">
      <c r="A17" s="551"/>
      <c r="B17" s="552"/>
      <c r="C17" s="552"/>
      <c r="D17" s="552"/>
      <c r="E17" s="553"/>
      <c r="F17" s="551"/>
      <c r="G17" s="552"/>
      <c r="H17" s="552"/>
      <c r="I17" s="552"/>
      <c r="J17" s="553"/>
    </row>
    <row r="18" spans="1:10" x14ac:dyDescent="0.25">
      <c r="A18" s="551"/>
      <c r="B18" s="552"/>
      <c r="C18" s="552"/>
      <c r="D18" s="552"/>
      <c r="E18" s="553"/>
      <c r="F18" s="551"/>
      <c r="G18" s="552"/>
      <c r="H18" s="552"/>
      <c r="I18" s="552"/>
      <c r="J18" s="553"/>
    </row>
    <row r="19" spans="1:10" x14ac:dyDescent="0.25">
      <c r="A19" s="551"/>
      <c r="B19" s="552"/>
      <c r="C19" s="552"/>
      <c r="D19" s="552"/>
      <c r="E19" s="553"/>
      <c r="F19" s="551"/>
      <c r="G19" s="552"/>
      <c r="H19" s="552"/>
      <c r="I19" s="552"/>
      <c r="J19" s="553"/>
    </row>
    <row r="20" spans="1:10" x14ac:dyDescent="0.25">
      <c r="A20" s="551"/>
      <c r="B20" s="552"/>
      <c r="C20" s="552"/>
      <c r="D20" s="552"/>
      <c r="E20" s="553"/>
      <c r="F20" s="551"/>
      <c r="G20" s="552"/>
      <c r="H20" s="552"/>
      <c r="I20" s="552"/>
      <c r="J20" s="553"/>
    </row>
    <row r="21" spans="1:10" x14ac:dyDescent="0.25">
      <c r="A21" s="551"/>
      <c r="B21" s="552"/>
      <c r="C21" s="552"/>
      <c r="D21" s="552"/>
      <c r="E21" s="553"/>
      <c r="F21" s="551"/>
      <c r="G21" s="552"/>
      <c r="H21" s="552"/>
      <c r="I21" s="552"/>
      <c r="J21" s="553"/>
    </row>
    <row r="22" spans="1:10" x14ac:dyDescent="0.25">
      <c r="A22" s="551"/>
      <c r="B22" s="552"/>
      <c r="C22" s="552"/>
      <c r="D22" s="552"/>
      <c r="E22" s="553"/>
      <c r="F22" s="551"/>
      <c r="G22" s="552"/>
      <c r="H22" s="552"/>
      <c r="I22" s="552"/>
      <c r="J22" s="553"/>
    </row>
    <row r="23" spans="1:10" x14ac:dyDescent="0.25">
      <c r="A23" s="551"/>
      <c r="B23" s="552"/>
      <c r="C23" s="552"/>
      <c r="D23" s="552"/>
      <c r="E23" s="553"/>
      <c r="F23" s="551"/>
      <c r="G23" s="552"/>
      <c r="H23" s="552"/>
      <c r="I23" s="552"/>
      <c r="J23" s="553"/>
    </row>
    <row r="24" spans="1:10" x14ac:dyDescent="0.25">
      <c r="A24" s="551"/>
      <c r="B24" s="552"/>
      <c r="C24" s="552"/>
      <c r="D24" s="552"/>
      <c r="E24" s="553"/>
      <c r="F24" s="551"/>
      <c r="G24" s="552"/>
      <c r="H24" s="552"/>
      <c r="I24" s="552"/>
      <c r="J24" s="553"/>
    </row>
    <row r="25" spans="1:10" x14ac:dyDescent="0.25">
      <c r="A25" s="551"/>
      <c r="B25" s="552"/>
      <c r="C25" s="552"/>
      <c r="D25" s="552"/>
      <c r="E25" s="553"/>
      <c r="F25" s="551"/>
      <c r="G25" s="552"/>
      <c r="H25" s="552"/>
      <c r="I25" s="552"/>
      <c r="J25" s="553"/>
    </row>
    <row r="26" spans="1:10" x14ac:dyDescent="0.25">
      <c r="A26" s="551"/>
      <c r="B26" s="552"/>
      <c r="C26" s="552"/>
      <c r="D26" s="552"/>
      <c r="E26" s="553"/>
      <c r="F26" s="551"/>
      <c r="G26" s="552"/>
      <c r="H26" s="552"/>
      <c r="I26" s="552"/>
      <c r="J26" s="553"/>
    </row>
    <row r="27" spans="1:10" ht="30" customHeight="1" x14ac:dyDescent="0.25">
      <c r="A27" s="546" t="s">
        <v>999</v>
      </c>
      <c r="B27" s="546"/>
      <c r="C27" s="546"/>
      <c r="D27" s="546"/>
      <c r="E27" s="546"/>
      <c r="F27" s="546" t="s">
        <v>999</v>
      </c>
      <c r="G27" s="546"/>
      <c r="H27" s="546"/>
      <c r="I27" s="546"/>
      <c r="J27" s="546"/>
    </row>
    <row r="28" spans="1:10" ht="6.95" customHeight="1" x14ac:dyDescent="0.25">
      <c r="A28" s="547"/>
      <c r="B28" s="547"/>
      <c r="C28" s="547"/>
      <c r="D28" s="547"/>
      <c r="E28" s="547"/>
      <c r="F28" s="547"/>
      <c r="G28" s="547"/>
      <c r="H28" s="547"/>
      <c r="I28" s="547"/>
      <c r="J28" s="547"/>
    </row>
    <row r="29" spans="1:10" x14ac:dyDescent="0.25">
      <c r="A29" s="551"/>
      <c r="B29" s="552"/>
      <c r="C29" s="552"/>
      <c r="D29" s="552"/>
      <c r="E29" s="553"/>
      <c r="F29" s="551"/>
      <c r="G29" s="552"/>
      <c r="H29" s="552"/>
      <c r="I29" s="552"/>
      <c r="J29" s="553"/>
    </row>
    <row r="30" spans="1:10" x14ac:dyDescent="0.25">
      <c r="A30" s="551"/>
      <c r="B30" s="552"/>
      <c r="C30" s="552"/>
      <c r="D30" s="552"/>
      <c r="E30" s="553"/>
      <c r="F30" s="551"/>
      <c r="G30" s="552"/>
      <c r="H30" s="552"/>
      <c r="I30" s="552"/>
      <c r="J30" s="553"/>
    </row>
    <row r="31" spans="1:10" x14ac:dyDescent="0.25">
      <c r="A31" s="551"/>
      <c r="B31" s="552"/>
      <c r="C31" s="552"/>
      <c r="D31" s="552"/>
      <c r="E31" s="553"/>
      <c r="F31" s="551"/>
      <c r="G31" s="552"/>
      <c r="H31" s="552"/>
      <c r="I31" s="552"/>
      <c r="J31" s="553"/>
    </row>
    <row r="32" spans="1:10" x14ac:dyDescent="0.25">
      <c r="A32" s="551"/>
      <c r="B32" s="552"/>
      <c r="C32" s="552"/>
      <c r="D32" s="552"/>
      <c r="E32" s="553"/>
      <c r="F32" s="551"/>
      <c r="G32" s="552"/>
      <c r="H32" s="552"/>
      <c r="I32" s="552"/>
      <c r="J32" s="553"/>
    </row>
    <row r="33" spans="1:10" x14ac:dyDescent="0.25">
      <c r="A33" s="551"/>
      <c r="B33" s="552"/>
      <c r="C33" s="552"/>
      <c r="D33" s="552"/>
      <c r="E33" s="553"/>
      <c r="F33" s="551"/>
      <c r="G33" s="552"/>
      <c r="H33" s="552"/>
      <c r="I33" s="552"/>
      <c r="J33" s="553"/>
    </row>
    <row r="34" spans="1:10" x14ac:dyDescent="0.25">
      <c r="A34" s="551"/>
      <c r="B34" s="552"/>
      <c r="C34" s="552"/>
      <c r="D34" s="552"/>
      <c r="E34" s="553"/>
      <c r="F34" s="551"/>
      <c r="G34" s="552"/>
      <c r="H34" s="552"/>
      <c r="I34" s="552"/>
      <c r="J34" s="553"/>
    </row>
    <row r="35" spans="1:10" x14ac:dyDescent="0.25">
      <c r="A35" s="551"/>
      <c r="B35" s="552"/>
      <c r="C35" s="552"/>
      <c r="D35" s="552"/>
      <c r="E35" s="553"/>
      <c r="F35" s="551"/>
      <c r="G35" s="552"/>
      <c r="H35" s="552"/>
      <c r="I35" s="552"/>
      <c r="J35" s="553"/>
    </row>
    <row r="36" spans="1:10" x14ac:dyDescent="0.25">
      <c r="A36" s="551"/>
      <c r="B36" s="552"/>
      <c r="C36" s="552"/>
      <c r="D36" s="552"/>
      <c r="E36" s="553"/>
      <c r="F36" s="551"/>
      <c r="G36" s="552"/>
      <c r="H36" s="552"/>
      <c r="I36" s="552"/>
      <c r="J36" s="553"/>
    </row>
    <row r="37" spans="1:10" x14ac:dyDescent="0.25">
      <c r="A37" s="551"/>
      <c r="B37" s="552"/>
      <c r="C37" s="552"/>
      <c r="D37" s="552"/>
      <c r="E37" s="553"/>
      <c r="F37" s="551"/>
      <c r="G37" s="552"/>
      <c r="H37" s="552"/>
      <c r="I37" s="552"/>
      <c r="J37" s="553"/>
    </row>
    <row r="38" spans="1:10" x14ac:dyDescent="0.25">
      <c r="A38" s="551"/>
      <c r="B38" s="552"/>
      <c r="C38" s="552"/>
      <c r="D38" s="552"/>
      <c r="E38" s="553"/>
      <c r="F38" s="551"/>
      <c r="G38" s="552"/>
      <c r="H38" s="552"/>
      <c r="I38" s="552"/>
      <c r="J38" s="553"/>
    </row>
    <row r="39" spans="1:10" x14ac:dyDescent="0.25">
      <c r="A39" s="551"/>
      <c r="B39" s="552"/>
      <c r="C39" s="552"/>
      <c r="D39" s="552"/>
      <c r="E39" s="553"/>
      <c r="F39" s="551"/>
      <c r="G39" s="552"/>
      <c r="H39" s="552"/>
      <c r="I39" s="552"/>
      <c r="J39" s="553"/>
    </row>
    <row r="40" spans="1:10" x14ac:dyDescent="0.25">
      <c r="A40" s="551"/>
      <c r="B40" s="552"/>
      <c r="C40" s="552"/>
      <c r="D40" s="552"/>
      <c r="E40" s="553"/>
      <c r="F40" s="551"/>
      <c r="G40" s="552"/>
      <c r="H40" s="552"/>
      <c r="I40" s="552"/>
      <c r="J40" s="553"/>
    </row>
    <row r="41" spans="1:10" x14ac:dyDescent="0.25">
      <c r="A41" s="551"/>
      <c r="B41" s="552"/>
      <c r="C41" s="552"/>
      <c r="D41" s="552"/>
      <c r="E41" s="553"/>
      <c r="F41" s="551"/>
      <c r="G41" s="552"/>
      <c r="H41" s="552"/>
      <c r="I41" s="552"/>
      <c r="J41" s="553"/>
    </row>
    <row r="42" spans="1:10" x14ac:dyDescent="0.25">
      <c r="A42" s="551"/>
      <c r="B42" s="552"/>
      <c r="C42" s="552"/>
      <c r="D42" s="552"/>
      <c r="E42" s="553"/>
      <c r="F42" s="551"/>
      <c r="G42" s="552"/>
      <c r="H42" s="552"/>
      <c r="I42" s="552"/>
      <c r="J42" s="553"/>
    </row>
    <row r="43" spans="1:10" x14ac:dyDescent="0.25">
      <c r="A43" s="551"/>
      <c r="B43" s="552"/>
      <c r="C43" s="552"/>
      <c r="D43" s="552"/>
      <c r="E43" s="553"/>
      <c r="F43" s="551"/>
      <c r="G43" s="552"/>
      <c r="H43" s="552"/>
      <c r="I43" s="552"/>
      <c r="J43" s="553"/>
    </row>
    <row r="44" spans="1:10" x14ac:dyDescent="0.25">
      <c r="A44" s="551"/>
      <c r="B44" s="552"/>
      <c r="C44" s="552"/>
      <c r="D44" s="552"/>
      <c r="E44" s="553"/>
      <c r="F44" s="551"/>
      <c r="G44" s="552"/>
      <c r="H44" s="552"/>
      <c r="I44" s="552"/>
      <c r="J44" s="553"/>
    </row>
    <row r="45" spans="1:10" x14ac:dyDescent="0.25">
      <c r="A45" s="551"/>
      <c r="B45" s="552"/>
      <c r="C45" s="552"/>
      <c r="D45" s="552"/>
      <c r="E45" s="553"/>
      <c r="F45" s="551"/>
      <c r="G45" s="552"/>
      <c r="H45" s="552"/>
      <c r="I45" s="552"/>
      <c r="J45" s="553"/>
    </row>
    <row r="46" spans="1:10" x14ac:dyDescent="0.25">
      <c r="A46" s="551"/>
      <c r="B46" s="552"/>
      <c r="C46" s="552"/>
      <c r="D46" s="552"/>
      <c r="E46" s="553"/>
      <c r="F46" s="551"/>
      <c r="G46" s="552"/>
      <c r="H46" s="552"/>
      <c r="I46" s="552"/>
      <c r="J46" s="553"/>
    </row>
    <row r="47" spans="1:10" x14ac:dyDescent="0.25">
      <c r="A47" s="554"/>
      <c r="B47" s="555"/>
      <c r="C47" s="555"/>
      <c r="D47" s="555"/>
      <c r="E47" s="556"/>
      <c r="F47" s="554"/>
      <c r="G47" s="555"/>
      <c r="H47" s="555"/>
      <c r="I47" s="555"/>
      <c r="J47" s="556"/>
    </row>
    <row r="48" spans="1:10" ht="30" customHeight="1" x14ac:dyDescent="0.25">
      <c r="A48" s="546" t="s">
        <v>999</v>
      </c>
      <c r="B48" s="546"/>
      <c r="C48" s="546"/>
      <c r="D48" s="546"/>
      <c r="E48" s="546"/>
      <c r="F48" s="546" t="s">
        <v>999</v>
      </c>
      <c r="G48" s="546"/>
      <c r="H48" s="546"/>
      <c r="I48" s="546"/>
      <c r="J48" s="546"/>
    </row>
    <row r="49" spans="1:10" ht="6.95" customHeight="1" x14ac:dyDescent="0.25">
      <c r="A49" s="547"/>
      <c r="B49" s="547"/>
      <c r="C49" s="547"/>
      <c r="D49" s="547"/>
      <c r="E49" s="547"/>
      <c r="F49" s="547"/>
      <c r="G49" s="547"/>
      <c r="H49" s="547"/>
      <c r="I49" s="547"/>
      <c r="J49" s="547"/>
    </row>
    <row r="50" spans="1:10" x14ac:dyDescent="0.25">
      <c r="A50" s="548"/>
      <c r="B50" s="549"/>
      <c r="C50" s="549"/>
      <c r="D50" s="549"/>
      <c r="E50" s="550"/>
      <c r="F50" s="548"/>
      <c r="G50" s="549"/>
      <c r="H50" s="549"/>
      <c r="I50" s="549"/>
      <c r="J50" s="550"/>
    </row>
    <row r="51" spans="1:10" x14ac:dyDescent="0.25">
      <c r="A51" s="551"/>
      <c r="B51" s="552"/>
      <c r="C51" s="552"/>
      <c r="D51" s="552"/>
      <c r="E51" s="553"/>
      <c r="F51" s="551"/>
      <c r="G51" s="552"/>
      <c r="H51" s="552"/>
      <c r="I51" s="552"/>
      <c r="J51" s="553"/>
    </row>
    <row r="52" spans="1:10" x14ac:dyDescent="0.25">
      <c r="A52" s="551"/>
      <c r="B52" s="552"/>
      <c r="C52" s="552"/>
      <c r="D52" s="552"/>
      <c r="E52" s="553"/>
      <c r="F52" s="551"/>
      <c r="G52" s="552"/>
      <c r="H52" s="552"/>
      <c r="I52" s="552"/>
      <c r="J52" s="553"/>
    </row>
    <row r="53" spans="1:10" x14ac:dyDescent="0.25">
      <c r="A53" s="551"/>
      <c r="B53" s="552"/>
      <c r="C53" s="552"/>
      <c r="D53" s="552"/>
      <c r="E53" s="553"/>
      <c r="F53" s="551"/>
      <c r="G53" s="552"/>
      <c r="H53" s="552"/>
      <c r="I53" s="552"/>
      <c r="J53" s="553"/>
    </row>
    <row r="54" spans="1:10" x14ac:dyDescent="0.25">
      <c r="A54" s="551"/>
      <c r="B54" s="552"/>
      <c r="C54" s="552"/>
      <c r="D54" s="552"/>
      <c r="E54" s="553"/>
      <c r="F54" s="551"/>
      <c r="G54" s="552"/>
      <c r="H54" s="552"/>
      <c r="I54" s="552"/>
      <c r="J54" s="553"/>
    </row>
    <row r="55" spans="1:10" x14ac:dyDescent="0.25">
      <c r="A55" s="551"/>
      <c r="B55" s="552"/>
      <c r="C55" s="552"/>
      <c r="D55" s="552"/>
      <c r="E55" s="553"/>
      <c r="F55" s="551"/>
      <c r="G55" s="552"/>
      <c r="H55" s="552"/>
      <c r="I55" s="552"/>
      <c r="J55" s="553"/>
    </row>
    <row r="56" spans="1:10" x14ac:dyDescent="0.25">
      <c r="A56" s="551"/>
      <c r="B56" s="552"/>
      <c r="C56" s="552"/>
      <c r="D56" s="552"/>
      <c r="E56" s="553"/>
      <c r="F56" s="551"/>
      <c r="G56" s="552"/>
      <c r="H56" s="552"/>
      <c r="I56" s="552"/>
      <c r="J56" s="553"/>
    </row>
    <row r="57" spans="1:10" x14ac:dyDescent="0.25">
      <c r="A57" s="551"/>
      <c r="B57" s="552"/>
      <c r="C57" s="552"/>
      <c r="D57" s="552"/>
      <c r="E57" s="553"/>
      <c r="F57" s="551"/>
      <c r="G57" s="552"/>
      <c r="H57" s="552"/>
      <c r="I57" s="552"/>
      <c r="J57" s="553"/>
    </row>
    <row r="58" spans="1:10" x14ac:dyDescent="0.25">
      <c r="A58" s="551"/>
      <c r="B58" s="552"/>
      <c r="C58" s="552"/>
      <c r="D58" s="552"/>
      <c r="E58" s="553"/>
      <c r="F58" s="551"/>
      <c r="G58" s="552"/>
      <c r="H58" s="552"/>
      <c r="I58" s="552"/>
      <c r="J58" s="553"/>
    </row>
    <row r="59" spans="1:10" x14ac:dyDescent="0.25">
      <c r="A59" s="551"/>
      <c r="B59" s="552"/>
      <c r="C59" s="552"/>
      <c r="D59" s="552"/>
      <c r="E59" s="553"/>
      <c r="F59" s="551"/>
      <c r="G59" s="552"/>
      <c r="H59" s="552"/>
      <c r="I59" s="552"/>
      <c r="J59" s="553"/>
    </row>
    <row r="60" spans="1:10" x14ac:dyDescent="0.25">
      <c r="A60" s="551"/>
      <c r="B60" s="552"/>
      <c r="C60" s="552"/>
      <c r="D60" s="552"/>
      <c r="E60" s="553"/>
      <c r="F60" s="551"/>
      <c r="G60" s="552"/>
      <c r="H60" s="552"/>
      <c r="I60" s="552"/>
      <c r="J60" s="553"/>
    </row>
    <row r="61" spans="1:10" x14ac:dyDescent="0.25">
      <c r="A61" s="551"/>
      <c r="B61" s="552"/>
      <c r="C61" s="552"/>
      <c r="D61" s="552"/>
      <c r="E61" s="553"/>
      <c r="F61" s="551"/>
      <c r="G61" s="552"/>
      <c r="H61" s="552"/>
      <c r="I61" s="552"/>
      <c r="J61" s="553"/>
    </row>
    <row r="62" spans="1:10" x14ac:dyDescent="0.25">
      <c r="A62" s="551"/>
      <c r="B62" s="552"/>
      <c r="C62" s="552"/>
      <c r="D62" s="552"/>
      <c r="E62" s="553"/>
      <c r="F62" s="551"/>
      <c r="G62" s="552"/>
      <c r="H62" s="552"/>
      <c r="I62" s="552"/>
      <c r="J62" s="553"/>
    </row>
    <row r="63" spans="1:10" x14ac:dyDescent="0.25">
      <c r="A63" s="551"/>
      <c r="B63" s="552"/>
      <c r="C63" s="552"/>
      <c r="D63" s="552"/>
      <c r="E63" s="553"/>
      <c r="F63" s="551"/>
      <c r="G63" s="552"/>
      <c r="H63" s="552"/>
      <c r="I63" s="552"/>
      <c r="J63" s="553"/>
    </row>
    <row r="64" spans="1:10" x14ac:dyDescent="0.25">
      <c r="A64" s="551"/>
      <c r="B64" s="552"/>
      <c r="C64" s="552"/>
      <c r="D64" s="552"/>
      <c r="E64" s="553"/>
      <c r="F64" s="551"/>
      <c r="G64" s="552"/>
      <c r="H64" s="552"/>
      <c r="I64" s="552"/>
      <c r="J64" s="553"/>
    </row>
    <row r="65" spans="1:10" x14ac:dyDescent="0.25">
      <c r="A65" s="551"/>
      <c r="B65" s="552"/>
      <c r="C65" s="552"/>
      <c r="D65" s="552"/>
      <c r="E65" s="553"/>
      <c r="F65" s="551"/>
      <c r="G65" s="552"/>
      <c r="H65" s="552"/>
      <c r="I65" s="552"/>
      <c r="J65" s="553"/>
    </row>
    <row r="66" spans="1:10" x14ac:dyDescent="0.25">
      <c r="A66" s="551"/>
      <c r="B66" s="552"/>
      <c r="C66" s="552"/>
      <c r="D66" s="552"/>
      <c r="E66" s="553"/>
      <c r="F66" s="551"/>
      <c r="G66" s="552"/>
      <c r="H66" s="552"/>
      <c r="I66" s="552"/>
      <c r="J66" s="553"/>
    </row>
    <row r="67" spans="1:10" x14ac:dyDescent="0.25">
      <c r="A67" s="551"/>
      <c r="B67" s="552"/>
      <c r="C67" s="552"/>
      <c r="D67" s="552"/>
      <c r="E67" s="553"/>
      <c r="F67" s="551"/>
      <c r="G67" s="552"/>
      <c r="H67" s="552"/>
      <c r="I67" s="552"/>
      <c r="J67" s="553"/>
    </row>
    <row r="68" spans="1:10" x14ac:dyDescent="0.25">
      <c r="A68" s="551"/>
      <c r="B68" s="552"/>
      <c r="C68" s="552"/>
      <c r="D68" s="552"/>
      <c r="E68" s="553"/>
      <c r="F68" s="551"/>
      <c r="G68" s="552"/>
      <c r="H68" s="552"/>
      <c r="I68" s="552"/>
      <c r="J68" s="553"/>
    </row>
    <row r="69" spans="1:10" ht="30" customHeight="1" x14ac:dyDescent="0.25">
      <c r="A69" s="546" t="s">
        <v>999</v>
      </c>
      <c r="B69" s="546"/>
      <c r="C69" s="546"/>
      <c r="D69" s="546"/>
      <c r="E69" s="546"/>
      <c r="F69" s="546" t="s">
        <v>999</v>
      </c>
      <c r="G69" s="546"/>
      <c r="H69" s="546"/>
      <c r="I69" s="546"/>
      <c r="J69" s="546"/>
    </row>
    <row r="70" spans="1:10" ht="6.95" customHeight="1" x14ac:dyDescent="0.25">
      <c r="A70" s="547"/>
      <c r="B70" s="547"/>
      <c r="C70" s="547"/>
      <c r="D70" s="547"/>
      <c r="E70" s="547"/>
      <c r="F70" s="547"/>
      <c r="G70" s="547"/>
      <c r="H70" s="547"/>
      <c r="I70" s="547"/>
      <c r="J70" s="547"/>
    </row>
    <row r="71" spans="1:10" x14ac:dyDescent="0.25">
      <c r="A71" s="548"/>
      <c r="B71" s="549"/>
      <c r="C71" s="549"/>
      <c r="D71" s="549"/>
      <c r="E71" s="550"/>
      <c r="F71" s="548"/>
      <c r="G71" s="549"/>
      <c r="H71" s="549"/>
      <c r="I71" s="549"/>
      <c r="J71" s="550"/>
    </row>
    <row r="72" spans="1:10" x14ac:dyDescent="0.25">
      <c r="A72" s="551"/>
      <c r="B72" s="552"/>
      <c r="C72" s="552"/>
      <c r="D72" s="552"/>
      <c r="E72" s="553"/>
      <c r="F72" s="551"/>
      <c r="G72" s="552"/>
      <c r="H72" s="552"/>
      <c r="I72" s="552"/>
      <c r="J72" s="553"/>
    </row>
    <row r="73" spans="1:10" x14ac:dyDescent="0.25">
      <c r="A73" s="551"/>
      <c r="B73" s="552"/>
      <c r="C73" s="552"/>
      <c r="D73" s="552"/>
      <c r="E73" s="553"/>
      <c r="F73" s="551"/>
      <c r="G73" s="552"/>
      <c r="H73" s="552"/>
      <c r="I73" s="552"/>
      <c r="J73" s="553"/>
    </row>
    <row r="74" spans="1:10" x14ac:dyDescent="0.25">
      <c r="A74" s="551"/>
      <c r="B74" s="552"/>
      <c r="C74" s="552"/>
      <c r="D74" s="552"/>
      <c r="E74" s="553"/>
      <c r="F74" s="551"/>
      <c r="G74" s="552"/>
      <c r="H74" s="552"/>
      <c r="I74" s="552"/>
      <c r="J74" s="553"/>
    </row>
    <row r="75" spans="1:10" x14ac:dyDescent="0.25">
      <c r="A75" s="551"/>
      <c r="B75" s="552"/>
      <c r="C75" s="552"/>
      <c r="D75" s="552"/>
      <c r="E75" s="553"/>
      <c r="F75" s="551"/>
      <c r="G75" s="552"/>
      <c r="H75" s="552"/>
      <c r="I75" s="552"/>
      <c r="J75" s="553"/>
    </row>
    <row r="76" spans="1:10" x14ac:dyDescent="0.25">
      <c r="A76" s="551"/>
      <c r="B76" s="552"/>
      <c r="C76" s="552"/>
      <c r="D76" s="552"/>
      <c r="E76" s="553"/>
      <c r="F76" s="551"/>
      <c r="G76" s="552"/>
      <c r="H76" s="552"/>
      <c r="I76" s="552"/>
      <c r="J76" s="553"/>
    </row>
    <row r="77" spans="1:10" x14ac:dyDescent="0.25">
      <c r="A77" s="551"/>
      <c r="B77" s="552"/>
      <c r="C77" s="552"/>
      <c r="D77" s="552"/>
      <c r="E77" s="553"/>
      <c r="F77" s="551"/>
      <c r="G77" s="552"/>
      <c r="H77" s="552"/>
      <c r="I77" s="552"/>
      <c r="J77" s="553"/>
    </row>
    <row r="78" spans="1:10" x14ac:dyDescent="0.25">
      <c r="A78" s="551"/>
      <c r="B78" s="552"/>
      <c r="C78" s="552"/>
      <c r="D78" s="552"/>
      <c r="E78" s="553"/>
      <c r="F78" s="551"/>
      <c r="G78" s="552"/>
      <c r="H78" s="552"/>
      <c r="I78" s="552"/>
      <c r="J78" s="553"/>
    </row>
    <row r="79" spans="1:10" x14ac:dyDescent="0.25">
      <c r="A79" s="551"/>
      <c r="B79" s="552"/>
      <c r="C79" s="552"/>
      <c r="D79" s="552"/>
      <c r="E79" s="553"/>
      <c r="F79" s="551"/>
      <c r="G79" s="552"/>
      <c r="H79" s="552"/>
      <c r="I79" s="552"/>
      <c r="J79" s="553"/>
    </row>
    <row r="80" spans="1:10" x14ac:dyDescent="0.25">
      <c r="A80" s="551"/>
      <c r="B80" s="552"/>
      <c r="C80" s="552"/>
      <c r="D80" s="552"/>
      <c r="E80" s="553"/>
      <c r="F80" s="551"/>
      <c r="G80" s="552"/>
      <c r="H80" s="552"/>
      <c r="I80" s="552"/>
      <c r="J80" s="553"/>
    </row>
    <row r="81" spans="1:10" x14ac:dyDescent="0.25">
      <c r="A81" s="551"/>
      <c r="B81" s="552"/>
      <c r="C81" s="552"/>
      <c r="D81" s="552"/>
      <c r="E81" s="553"/>
      <c r="F81" s="551"/>
      <c r="G81" s="552"/>
      <c r="H81" s="552"/>
      <c r="I81" s="552"/>
      <c r="J81" s="553"/>
    </row>
    <row r="82" spans="1:10" x14ac:dyDescent="0.25">
      <c r="A82" s="551"/>
      <c r="B82" s="552"/>
      <c r="C82" s="552"/>
      <c r="D82" s="552"/>
      <c r="E82" s="553"/>
      <c r="F82" s="551"/>
      <c r="G82" s="552"/>
      <c r="H82" s="552"/>
      <c r="I82" s="552"/>
      <c r="J82" s="553"/>
    </row>
    <row r="83" spans="1:10" x14ac:dyDescent="0.25">
      <c r="A83" s="551"/>
      <c r="B83" s="552"/>
      <c r="C83" s="552"/>
      <c r="D83" s="552"/>
      <c r="E83" s="553"/>
      <c r="F83" s="551"/>
      <c r="G83" s="552"/>
      <c r="H83" s="552"/>
      <c r="I83" s="552"/>
      <c r="J83" s="553"/>
    </row>
    <row r="84" spans="1:10" x14ac:dyDescent="0.25">
      <c r="A84" s="551"/>
      <c r="B84" s="552"/>
      <c r="C84" s="552"/>
      <c r="D84" s="552"/>
      <c r="E84" s="553"/>
      <c r="F84" s="551"/>
      <c r="G84" s="552"/>
      <c r="H84" s="552"/>
      <c r="I84" s="552"/>
      <c r="J84" s="553"/>
    </row>
    <row r="85" spans="1:10" x14ac:dyDescent="0.25">
      <c r="A85" s="551"/>
      <c r="B85" s="552"/>
      <c r="C85" s="552"/>
      <c r="D85" s="552"/>
      <c r="E85" s="553"/>
      <c r="F85" s="551"/>
      <c r="G85" s="552"/>
      <c r="H85" s="552"/>
      <c r="I85" s="552"/>
      <c r="J85" s="553"/>
    </row>
    <row r="86" spans="1:10" x14ac:dyDescent="0.25">
      <c r="A86" s="551"/>
      <c r="B86" s="552"/>
      <c r="C86" s="552"/>
      <c r="D86" s="552"/>
      <c r="E86" s="553"/>
      <c r="F86" s="551"/>
      <c r="G86" s="552"/>
      <c r="H86" s="552"/>
      <c r="I86" s="552"/>
      <c r="J86" s="553"/>
    </row>
    <row r="87" spans="1:10" x14ac:dyDescent="0.25">
      <c r="A87" s="551"/>
      <c r="B87" s="552"/>
      <c r="C87" s="552"/>
      <c r="D87" s="552"/>
      <c r="E87" s="553"/>
      <c r="F87" s="551"/>
      <c r="G87" s="552"/>
      <c r="H87" s="552"/>
      <c r="I87" s="552"/>
      <c r="J87" s="553"/>
    </row>
    <row r="88" spans="1:10" x14ac:dyDescent="0.25">
      <c r="A88" s="551"/>
      <c r="B88" s="552"/>
      <c r="C88" s="552"/>
      <c r="D88" s="552"/>
      <c r="E88" s="553"/>
      <c r="F88" s="551"/>
      <c r="G88" s="552"/>
      <c r="H88" s="552"/>
      <c r="I88" s="552"/>
      <c r="J88" s="553"/>
    </row>
    <row r="89" spans="1:10" x14ac:dyDescent="0.25">
      <c r="A89" s="554"/>
      <c r="B89" s="555"/>
      <c r="C89" s="555"/>
      <c r="D89" s="555"/>
      <c r="E89" s="556"/>
      <c r="F89" s="554"/>
      <c r="G89" s="555"/>
      <c r="H89" s="555"/>
      <c r="I89" s="555"/>
      <c r="J89" s="556"/>
    </row>
    <row r="90" spans="1:10" ht="30" customHeight="1" x14ac:dyDescent="0.25">
      <c r="A90" s="546" t="s">
        <v>999</v>
      </c>
      <c r="B90" s="546"/>
      <c r="C90" s="546"/>
      <c r="D90" s="546"/>
      <c r="E90" s="546"/>
      <c r="F90" s="546" t="s">
        <v>999</v>
      </c>
      <c r="G90" s="546"/>
      <c r="H90" s="546"/>
      <c r="I90" s="546"/>
      <c r="J90" s="546"/>
    </row>
    <row r="91" spans="1:10" ht="6.95" customHeight="1" x14ac:dyDescent="0.25">
      <c r="A91" s="547"/>
      <c r="B91" s="547"/>
      <c r="C91" s="547"/>
      <c r="D91" s="547"/>
      <c r="E91" s="547"/>
      <c r="F91" s="547"/>
      <c r="G91" s="547"/>
      <c r="H91" s="547"/>
      <c r="I91" s="547"/>
      <c r="J91" s="547"/>
    </row>
    <row r="92" spans="1:10" x14ac:dyDescent="0.25">
      <c r="A92" s="548"/>
      <c r="B92" s="549"/>
      <c r="C92" s="549"/>
      <c r="D92" s="549"/>
      <c r="E92" s="550"/>
      <c r="F92" s="548"/>
      <c r="G92" s="549"/>
      <c r="H92" s="549"/>
      <c r="I92" s="549"/>
      <c r="J92" s="550"/>
    </row>
    <row r="93" spans="1:10" x14ac:dyDescent="0.25">
      <c r="A93" s="551"/>
      <c r="B93" s="552"/>
      <c r="C93" s="552"/>
      <c r="D93" s="552"/>
      <c r="E93" s="553"/>
      <c r="F93" s="551"/>
      <c r="G93" s="552"/>
      <c r="H93" s="552"/>
      <c r="I93" s="552"/>
      <c r="J93" s="553"/>
    </row>
    <row r="94" spans="1:10" x14ac:dyDescent="0.25">
      <c r="A94" s="551"/>
      <c r="B94" s="552"/>
      <c r="C94" s="552"/>
      <c r="D94" s="552"/>
      <c r="E94" s="553"/>
      <c r="F94" s="551"/>
      <c r="G94" s="552"/>
      <c r="H94" s="552"/>
      <c r="I94" s="552"/>
      <c r="J94" s="553"/>
    </row>
    <row r="95" spans="1:10" x14ac:dyDescent="0.25">
      <c r="A95" s="551"/>
      <c r="B95" s="552"/>
      <c r="C95" s="552"/>
      <c r="D95" s="552"/>
      <c r="E95" s="553"/>
      <c r="F95" s="551"/>
      <c r="G95" s="552"/>
      <c r="H95" s="552"/>
      <c r="I95" s="552"/>
      <c r="J95" s="553"/>
    </row>
    <row r="96" spans="1:10" x14ac:dyDescent="0.25">
      <c r="A96" s="551"/>
      <c r="B96" s="552"/>
      <c r="C96" s="552"/>
      <c r="D96" s="552"/>
      <c r="E96" s="553"/>
      <c r="F96" s="551"/>
      <c r="G96" s="552"/>
      <c r="H96" s="552"/>
      <c r="I96" s="552"/>
      <c r="J96" s="553"/>
    </row>
    <row r="97" spans="1:10" x14ac:dyDescent="0.25">
      <c r="A97" s="551"/>
      <c r="B97" s="552"/>
      <c r="C97" s="552"/>
      <c r="D97" s="552"/>
      <c r="E97" s="553"/>
      <c r="F97" s="551"/>
      <c r="G97" s="552"/>
      <c r="H97" s="552"/>
      <c r="I97" s="552"/>
      <c r="J97" s="553"/>
    </row>
    <row r="98" spans="1:10" x14ac:dyDescent="0.25">
      <c r="A98" s="551"/>
      <c r="B98" s="552"/>
      <c r="C98" s="552"/>
      <c r="D98" s="552"/>
      <c r="E98" s="553"/>
      <c r="F98" s="551"/>
      <c r="G98" s="552"/>
      <c r="H98" s="552"/>
      <c r="I98" s="552"/>
      <c r="J98" s="553"/>
    </row>
    <row r="99" spans="1:10" x14ac:dyDescent="0.25">
      <c r="A99" s="551"/>
      <c r="B99" s="552"/>
      <c r="C99" s="552"/>
      <c r="D99" s="552"/>
      <c r="E99" s="553"/>
      <c r="F99" s="551"/>
      <c r="G99" s="552"/>
      <c r="H99" s="552"/>
      <c r="I99" s="552"/>
      <c r="J99" s="553"/>
    </row>
    <row r="100" spans="1:10" x14ac:dyDescent="0.25">
      <c r="A100" s="551"/>
      <c r="B100" s="552"/>
      <c r="C100" s="552"/>
      <c r="D100" s="552"/>
      <c r="E100" s="553"/>
      <c r="F100" s="551"/>
      <c r="G100" s="552"/>
      <c r="H100" s="552"/>
      <c r="I100" s="552"/>
      <c r="J100" s="553"/>
    </row>
    <row r="101" spans="1:10" x14ac:dyDescent="0.25">
      <c r="A101" s="551"/>
      <c r="B101" s="552"/>
      <c r="C101" s="552"/>
      <c r="D101" s="552"/>
      <c r="E101" s="553"/>
      <c r="F101" s="551"/>
      <c r="G101" s="552"/>
      <c r="H101" s="552"/>
      <c r="I101" s="552"/>
      <c r="J101" s="553"/>
    </row>
    <row r="102" spans="1:10" x14ac:dyDescent="0.25">
      <c r="A102" s="551"/>
      <c r="B102" s="552"/>
      <c r="C102" s="552"/>
      <c r="D102" s="552"/>
      <c r="E102" s="553"/>
      <c r="F102" s="551"/>
      <c r="G102" s="552"/>
      <c r="H102" s="552"/>
      <c r="I102" s="552"/>
      <c r="J102" s="553"/>
    </row>
    <row r="103" spans="1:10" x14ac:dyDescent="0.25">
      <c r="A103" s="551"/>
      <c r="B103" s="552"/>
      <c r="C103" s="552"/>
      <c r="D103" s="552"/>
      <c r="E103" s="553"/>
      <c r="F103" s="551"/>
      <c r="G103" s="552"/>
      <c r="H103" s="552"/>
      <c r="I103" s="552"/>
      <c r="J103" s="553"/>
    </row>
    <row r="104" spans="1:10" x14ac:dyDescent="0.25">
      <c r="A104" s="551"/>
      <c r="B104" s="552"/>
      <c r="C104" s="552"/>
      <c r="D104" s="552"/>
      <c r="E104" s="553"/>
      <c r="F104" s="551"/>
      <c r="G104" s="552"/>
      <c r="H104" s="552"/>
      <c r="I104" s="552"/>
      <c r="J104" s="553"/>
    </row>
    <row r="105" spans="1:10" x14ac:dyDescent="0.25">
      <c r="A105" s="551"/>
      <c r="B105" s="552"/>
      <c r="C105" s="552"/>
      <c r="D105" s="552"/>
      <c r="E105" s="553"/>
      <c r="F105" s="551"/>
      <c r="G105" s="552"/>
      <c r="H105" s="552"/>
      <c r="I105" s="552"/>
      <c r="J105" s="553"/>
    </row>
    <row r="106" spans="1:10" x14ac:dyDescent="0.25">
      <c r="A106" s="551"/>
      <c r="B106" s="552"/>
      <c r="C106" s="552"/>
      <c r="D106" s="552"/>
      <c r="E106" s="553"/>
      <c r="F106" s="551"/>
      <c r="G106" s="552"/>
      <c r="H106" s="552"/>
      <c r="I106" s="552"/>
      <c r="J106" s="553"/>
    </row>
    <row r="107" spans="1:10" x14ac:dyDescent="0.25">
      <c r="A107" s="551"/>
      <c r="B107" s="552"/>
      <c r="C107" s="552"/>
      <c r="D107" s="552"/>
      <c r="E107" s="553"/>
      <c r="F107" s="551"/>
      <c r="G107" s="552"/>
      <c r="H107" s="552"/>
      <c r="I107" s="552"/>
      <c r="J107" s="553"/>
    </row>
    <row r="108" spans="1:10" x14ac:dyDescent="0.25">
      <c r="A108" s="551"/>
      <c r="B108" s="552"/>
      <c r="C108" s="552"/>
      <c r="D108" s="552"/>
      <c r="E108" s="553"/>
      <c r="F108" s="551"/>
      <c r="G108" s="552"/>
      <c r="H108" s="552"/>
      <c r="I108" s="552"/>
      <c r="J108" s="553"/>
    </row>
    <row r="109" spans="1:10" x14ac:dyDescent="0.25">
      <c r="A109" s="551"/>
      <c r="B109" s="552"/>
      <c r="C109" s="552"/>
      <c r="D109" s="552"/>
      <c r="E109" s="553"/>
      <c r="F109" s="551"/>
      <c r="G109" s="552"/>
      <c r="H109" s="552"/>
      <c r="I109" s="552"/>
      <c r="J109" s="553"/>
    </row>
    <row r="110" spans="1:10" x14ac:dyDescent="0.25">
      <c r="A110" s="554"/>
      <c r="B110" s="555"/>
      <c r="C110" s="555"/>
      <c r="D110" s="555"/>
      <c r="E110" s="556"/>
      <c r="F110" s="554"/>
      <c r="G110" s="555"/>
      <c r="H110" s="555"/>
      <c r="I110" s="555"/>
      <c r="J110" s="556"/>
    </row>
    <row r="111" spans="1:10" ht="30" customHeight="1" x14ac:dyDescent="0.25">
      <c r="A111" s="546" t="s">
        <v>999</v>
      </c>
      <c r="B111" s="546"/>
      <c r="C111" s="546"/>
      <c r="D111" s="546"/>
      <c r="E111" s="546"/>
      <c r="F111" s="546" t="s">
        <v>999</v>
      </c>
      <c r="G111" s="546"/>
      <c r="H111" s="546"/>
      <c r="I111" s="546"/>
      <c r="J111" s="546"/>
    </row>
    <row r="112" spans="1:10" ht="6.95" customHeight="1" x14ac:dyDescent="0.25">
      <c r="A112" s="547"/>
      <c r="B112" s="547"/>
      <c r="C112" s="547"/>
      <c r="D112" s="547"/>
      <c r="E112" s="547"/>
      <c r="F112" s="547"/>
      <c r="G112" s="547"/>
      <c r="H112" s="547"/>
      <c r="I112" s="547"/>
      <c r="J112" s="547"/>
    </row>
    <row r="113" spans="1:10" x14ac:dyDescent="0.25">
      <c r="A113" s="548"/>
      <c r="B113" s="549"/>
      <c r="C113" s="549"/>
      <c r="D113" s="549"/>
      <c r="E113" s="550"/>
      <c r="F113" s="548"/>
      <c r="G113" s="549"/>
      <c r="H113" s="549"/>
      <c r="I113" s="549"/>
      <c r="J113" s="550"/>
    </row>
    <row r="114" spans="1:10" x14ac:dyDescent="0.25">
      <c r="A114" s="551"/>
      <c r="B114" s="552"/>
      <c r="C114" s="552"/>
      <c r="D114" s="552"/>
      <c r="E114" s="553"/>
      <c r="F114" s="551"/>
      <c r="G114" s="552"/>
      <c r="H114" s="552"/>
      <c r="I114" s="552"/>
      <c r="J114" s="553"/>
    </row>
    <row r="115" spans="1:10" x14ac:dyDescent="0.25">
      <c r="A115" s="551"/>
      <c r="B115" s="552"/>
      <c r="C115" s="552"/>
      <c r="D115" s="552"/>
      <c r="E115" s="553"/>
      <c r="F115" s="551"/>
      <c r="G115" s="552"/>
      <c r="H115" s="552"/>
      <c r="I115" s="552"/>
      <c r="J115" s="553"/>
    </row>
    <row r="116" spans="1:10" x14ac:dyDescent="0.25">
      <c r="A116" s="551"/>
      <c r="B116" s="552"/>
      <c r="C116" s="552"/>
      <c r="D116" s="552"/>
      <c r="E116" s="553"/>
      <c r="F116" s="551"/>
      <c r="G116" s="552"/>
      <c r="H116" s="552"/>
      <c r="I116" s="552"/>
      <c r="J116" s="553"/>
    </row>
    <row r="117" spans="1:10" x14ac:dyDescent="0.25">
      <c r="A117" s="551"/>
      <c r="B117" s="552"/>
      <c r="C117" s="552"/>
      <c r="D117" s="552"/>
      <c r="E117" s="553"/>
      <c r="F117" s="551"/>
      <c r="G117" s="552"/>
      <c r="H117" s="552"/>
      <c r="I117" s="552"/>
      <c r="J117" s="553"/>
    </row>
    <row r="118" spans="1:10" x14ac:dyDescent="0.25">
      <c r="A118" s="551"/>
      <c r="B118" s="552"/>
      <c r="C118" s="552"/>
      <c r="D118" s="552"/>
      <c r="E118" s="553"/>
      <c r="F118" s="551"/>
      <c r="G118" s="552"/>
      <c r="H118" s="552"/>
      <c r="I118" s="552"/>
      <c r="J118" s="553"/>
    </row>
    <row r="119" spans="1:10" x14ac:dyDescent="0.25">
      <c r="A119" s="551"/>
      <c r="B119" s="552"/>
      <c r="C119" s="552"/>
      <c r="D119" s="552"/>
      <c r="E119" s="553"/>
      <c r="F119" s="551"/>
      <c r="G119" s="552"/>
      <c r="H119" s="552"/>
      <c r="I119" s="552"/>
      <c r="J119" s="553"/>
    </row>
    <row r="120" spans="1:10" x14ac:dyDescent="0.25">
      <c r="A120" s="551"/>
      <c r="B120" s="552"/>
      <c r="C120" s="552"/>
      <c r="D120" s="552"/>
      <c r="E120" s="553"/>
      <c r="F120" s="551"/>
      <c r="G120" s="552"/>
      <c r="H120" s="552"/>
      <c r="I120" s="552"/>
      <c r="J120" s="553"/>
    </row>
    <row r="121" spans="1:10" x14ac:dyDescent="0.25">
      <c r="A121" s="551"/>
      <c r="B121" s="552"/>
      <c r="C121" s="552"/>
      <c r="D121" s="552"/>
      <c r="E121" s="553"/>
      <c r="F121" s="551"/>
      <c r="G121" s="552"/>
      <c r="H121" s="552"/>
      <c r="I121" s="552"/>
      <c r="J121" s="553"/>
    </row>
    <row r="122" spans="1:10" x14ac:dyDescent="0.25">
      <c r="A122" s="551"/>
      <c r="B122" s="552"/>
      <c r="C122" s="552"/>
      <c r="D122" s="552"/>
      <c r="E122" s="553"/>
      <c r="F122" s="551"/>
      <c r="G122" s="552"/>
      <c r="H122" s="552"/>
      <c r="I122" s="552"/>
      <c r="J122" s="553"/>
    </row>
    <row r="123" spans="1:10" x14ac:dyDescent="0.25">
      <c r="A123" s="551"/>
      <c r="B123" s="552"/>
      <c r="C123" s="552"/>
      <c r="D123" s="552"/>
      <c r="E123" s="553"/>
      <c r="F123" s="551"/>
      <c r="G123" s="552"/>
      <c r="H123" s="552"/>
      <c r="I123" s="552"/>
      <c r="J123" s="553"/>
    </row>
    <row r="124" spans="1:10" x14ac:dyDescent="0.25">
      <c r="A124" s="551"/>
      <c r="B124" s="552"/>
      <c r="C124" s="552"/>
      <c r="D124" s="552"/>
      <c r="E124" s="553"/>
      <c r="F124" s="551"/>
      <c r="G124" s="552"/>
      <c r="H124" s="552"/>
      <c r="I124" s="552"/>
      <c r="J124" s="553"/>
    </row>
    <row r="125" spans="1:10" x14ac:dyDescent="0.25">
      <c r="A125" s="551"/>
      <c r="B125" s="552"/>
      <c r="C125" s="552"/>
      <c r="D125" s="552"/>
      <c r="E125" s="553"/>
      <c r="F125" s="551"/>
      <c r="G125" s="552"/>
      <c r="H125" s="552"/>
      <c r="I125" s="552"/>
      <c r="J125" s="553"/>
    </row>
    <row r="126" spans="1:10" x14ac:dyDescent="0.25">
      <c r="A126" s="551"/>
      <c r="B126" s="552"/>
      <c r="C126" s="552"/>
      <c r="D126" s="552"/>
      <c r="E126" s="553"/>
      <c r="F126" s="551"/>
      <c r="G126" s="552"/>
      <c r="H126" s="552"/>
      <c r="I126" s="552"/>
      <c r="J126" s="553"/>
    </row>
    <row r="127" spans="1:10" x14ac:dyDescent="0.25">
      <c r="A127" s="551"/>
      <c r="B127" s="552"/>
      <c r="C127" s="552"/>
      <c r="D127" s="552"/>
      <c r="E127" s="553"/>
      <c r="F127" s="551"/>
      <c r="G127" s="552"/>
      <c r="H127" s="552"/>
      <c r="I127" s="552"/>
      <c r="J127" s="553"/>
    </row>
    <row r="128" spans="1:10" x14ac:dyDescent="0.25">
      <c r="A128" s="551"/>
      <c r="B128" s="552"/>
      <c r="C128" s="552"/>
      <c r="D128" s="552"/>
      <c r="E128" s="553"/>
      <c r="F128" s="551"/>
      <c r="G128" s="552"/>
      <c r="H128" s="552"/>
      <c r="I128" s="552"/>
      <c r="J128" s="553"/>
    </row>
    <row r="129" spans="1:10" x14ac:dyDescent="0.25">
      <c r="A129" s="551"/>
      <c r="B129" s="552"/>
      <c r="C129" s="552"/>
      <c r="D129" s="552"/>
      <c r="E129" s="553"/>
      <c r="F129" s="551"/>
      <c r="G129" s="552"/>
      <c r="H129" s="552"/>
      <c r="I129" s="552"/>
      <c r="J129" s="553"/>
    </row>
    <row r="130" spans="1:10" x14ac:dyDescent="0.25">
      <c r="A130" s="551"/>
      <c r="B130" s="552"/>
      <c r="C130" s="552"/>
      <c r="D130" s="552"/>
      <c r="E130" s="553"/>
      <c r="F130" s="551"/>
      <c r="G130" s="552"/>
      <c r="H130" s="552"/>
      <c r="I130" s="552"/>
      <c r="J130" s="553"/>
    </row>
    <row r="131" spans="1:10" x14ac:dyDescent="0.25">
      <c r="A131" s="554"/>
      <c r="B131" s="555"/>
      <c r="C131" s="555"/>
      <c r="D131" s="555"/>
      <c r="E131" s="556"/>
      <c r="F131" s="554"/>
      <c r="G131" s="555"/>
      <c r="H131" s="555"/>
      <c r="I131" s="555"/>
      <c r="J131" s="556"/>
    </row>
    <row r="132" spans="1:10" ht="30" customHeight="1" x14ac:dyDescent="0.25">
      <c r="A132" s="546" t="s">
        <v>999</v>
      </c>
      <c r="B132" s="546"/>
      <c r="C132" s="546"/>
      <c r="D132" s="546"/>
      <c r="E132" s="546"/>
      <c r="F132" s="546" t="s">
        <v>1009</v>
      </c>
      <c r="G132" s="546"/>
      <c r="H132" s="546"/>
      <c r="I132" s="546"/>
      <c r="J132" s="546"/>
    </row>
    <row r="133" spans="1:10" ht="6.95" customHeight="1" x14ac:dyDescent="0.25">
      <c r="A133" s="547"/>
      <c r="B133" s="547"/>
      <c r="C133" s="547"/>
      <c r="D133" s="547"/>
      <c r="E133" s="547"/>
      <c r="F133" s="547"/>
      <c r="G133" s="547"/>
      <c r="H133" s="547"/>
      <c r="I133" s="547"/>
      <c r="J133" s="547"/>
    </row>
    <row r="134" spans="1:10" x14ac:dyDescent="0.25">
      <c r="A134" s="548"/>
      <c r="B134" s="549"/>
      <c r="C134" s="549"/>
      <c r="D134" s="549"/>
      <c r="E134" s="550"/>
      <c r="F134" s="548"/>
      <c r="G134" s="549"/>
      <c r="H134" s="549"/>
      <c r="I134" s="549"/>
      <c r="J134" s="550"/>
    </row>
    <row r="135" spans="1:10" x14ac:dyDescent="0.25">
      <c r="A135" s="551"/>
      <c r="B135" s="552"/>
      <c r="C135" s="552"/>
      <c r="D135" s="552"/>
      <c r="E135" s="553"/>
      <c r="F135" s="551"/>
      <c r="G135" s="552"/>
      <c r="H135" s="552"/>
      <c r="I135" s="552"/>
      <c r="J135" s="553"/>
    </row>
    <row r="136" spans="1:10" x14ac:dyDescent="0.25">
      <c r="A136" s="551"/>
      <c r="B136" s="552"/>
      <c r="C136" s="552"/>
      <c r="D136" s="552"/>
      <c r="E136" s="553"/>
      <c r="F136" s="551"/>
      <c r="G136" s="552"/>
      <c r="H136" s="552"/>
      <c r="I136" s="552"/>
      <c r="J136" s="553"/>
    </row>
    <row r="137" spans="1:10" x14ac:dyDescent="0.25">
      <c r="A137" s="551"/>
      <c r="B137" s="552"/>
      <c r="C137" s="552"/>
      <c r="D137" s="552"/>
      <c r="E137" s="553"/>
      <c r="F137" s="551"/>
      <c r="G137" s="552"/>
      <c r="H137" s="552"/>
      <c r="I137" s="552"/>
      <c r="J137" s="553"/>
    </row>
    <row r="138" spans="1:10" x14ac:dyDescent="0.25">
      <c r="A138" s="551"/>
      <c r="B138" s="552"/>
      <c r="C138" s="552"/>
      <c r="D138" s="552"/>
      <c r="E138" s="553"/>
      <c r="F138" s="551"/>
      <c r="G138" s="552"/>
      <c r="H138" s="552"/>
      <c r="I138" s="552"/>
      <c r="J138" s="553"/>
    </row>
    <row r="139" spans="1:10" x14ac:dyDescent="0.25">
      <c r="A139" s="551"/>
      <c r="B139" s="552"/>
      <c r="C139" s="552"/>
      <c r="D139" s="552"/>
      <c r="E139" s="553"/>
      <c r="F139" s="551"/>
      <c r="G139" s="552"/>
      <c r="H139" s="552"/>
      <c r="I139" s="552"/>
      <c r="J139" s="553"/>
    </row>
    <row r="140" spans="1:10" x14ac:dyDescent="0.25">
      <c r="A140" s="551"/>
      <c r="B140" s="552"/>
      <c r="C140" s="552"/>
      <c r="D140" s="552"/>
      <c r="E140" s="553"/>
      <c r="F140" s="551"/>
      <c r="G140" s="552"/>
      <c r="H140" s="552"/>
      <c r="I140" s="552"/>
      <c r="J140" s="553"/>
    </row>
    <row r="141" spans="1:10" x14ac:dyDescent="0.25">
      <c r="A141" s="551"/>
      <c r="B141" s="552"/>
      <c r="C141" s="552"/>
      <c r="D141" s="552"/>
      <c r="E141" s="553"/>
      <c r="F141" s="551"/>
      <c r="G141" s="552"/>
      <c r="H141" s="552"/>
      <c r="I141" s="552"/>
      <c r="J141" s="553"/>
    </row>
    <row r="142" spans="1:10" x14ac:dyDescent="0.25">
      <c r="A142" s="551"/>
      <c r="B142" s="552"/>
      <c r="C142" s="552"/>
      <c r="D142" s="552"/>
      <c r="E142" s="553"/>
      <c r="F142" s="551"/>
      <c r="G142" s="552"/>
      <c r="H142" s="552"/>
      <c r="I142" s="552"/>
      <c r="J142" s="553"/>
    </row>
    <row r="143" spans="1:10" x14ac:dyDescent="0.25">
      <c r="A143" s="551"/>
      <c r="B143" s="552"/>
      <c r="C143" s="552"/>
      <c r="D143" s="552"/>
      <c r="E143" s="553"/>
      <c r="F143" s="551"/>
      <c r="G143" s="552"/>
      <c r="H143" s="552"/>
      <c r="I143" s="552"/>
      <c r="J143" s="553"/>
    </row>
    <row r="144" spans="1:10" x14ac:dyDescent="0.25">
      <c r="A144" s="551"/>
      <c r="B144" s="552"/>
      <c r="C144" s="552"/>
      <c r="D144" s="552"/>
      <c r="E144" s="553"/>
      <c r="F144" s="551"/>
      <c r="G144" s="552"/>
      <c r="H144" s="552"/>
      <c r="I144" s="552"/>
      <c r="J144" s="553"/>
    </row>
    <row r="145" spans="1:11" x14ac:dyDescent="0.25">
      <c r="A145" s="551"/>
      <c r="B145" s="552"/>
      <c r="C145" s="552"/>
      <c r="D145" s="552"/>
      <c r="E145" s="553"/>
      <c r="F145" s="551"/>
      <c r="G145" s="552"/>
      <c r="H145" s="552"/>
      <c r="I145" s="552"/>
      <c r="J145" s="553"/>
    </row>
    <row r="146" spans="1:11" x14ac:dyDescent="0.25">
      <c r="A146" s="551"/>
      <c r="B146" s="552"/>
      <c r="C146" s="552"/>
      <c r="D146" s="552"/>
      <c r="E146" s="553"/>
      <c r="F146" s="551"/>
      <c r="G146" s="552"/>
      <c r="H146" s="552"/>
      <c r="I146" s="552"/>
      <c r="J146" s="553"/>
    </row>
    <row r="147" spans="1:11" x14ac:dyDescent="0.25">
      <c r="A147" s="551"/>
      <c r="B147" s="552"/>
      <c r="C147" s="552"/>
      <c r="D147" s="552"/>
      <c r="E147" s="553"/>
      <c r="F147" s="551"/>
      <c r="G147" s="552"/>
      <c r="H147" s="552"/>
      <c r="I147" s="552"/>
      <c r="J147" s="553"/>
    </row>
    <row r="148" spans="1:11" x14ac:dyDescent="0.25">
      <c r="A148" s="551"/>
      <c r="B148" s="552"/>
      <c r="C148" s="552"/>
      <c r="D148" s="552"/>
      <c r="E148" s="553"/>
      <c r="F148" s="551"/>
      <c r="G148" s="552"/>
      <c r="H148" s="552"/>
      <c r="I148" s="552"/>
      <c r="J148" s="553"/>
    </row>
    <row r="149" spans="1:11" x14ac:dyDescent="0.25">
      <c r="A149" s="551"/>
      <c r="B149" s="552"/>
      <c r="C149" s="552"/>
      <c r="D149" s="552"/>
      <c r="E149" s="553"/>
      <c r="F149" s="551"/>
      <c r="G149" s="552"/>
      <c r="H149" s="552"/>
      <c r="I149" s="552"/>
      <c r="J149" s="553"/>
    </row>
    <row r="150" spans="1:11" x14ac:dyDescent="0.25">
      <c r="A150" s="551"/>
      <c r="B150" s="552"/>
      <c r="C150" s="552"/>
      <c r="D150" s="552"/>
      <c r="E150" s="553"/>
      <c r="F150" s="551"/>
      <c r="G150" s="552"/>
      <c r="H150" s="552"/>
      <c r="I150" s="552"/>
      <c r="J150" s="553"/>
    </row>
    <row r="151" spans="1:11" x14ac:dyDescent="0.25">
      <c r="A151" s="551"/>
      <c r="B151" s="552"/>
      <c r="C151" s="552"/>
      <c r="D151" s="552"/>
      <c r="E151" s="553"/>
      <c r="F151" s="551"/>
      <c r="G151" s="552"/>
      <c r="H151" s="552"/>
      <c r="I151" s="552"/>
      <c r="J151" s="553"/>
    </row>
    <row r="152" spans="1:11" x14ac:dyDescent="0.25">
      <c r="A152" s="554"/>
      <c r="B152" s="555"/>
      <c r="C152" s="555"/>
      <c r="D152" s="555"/>
      <c r="E152" s="556"/>
      <c r="F152" s="554"/>
      <c r="G152" s="555"/>
      <c r="H152" s="555"/>
      <c r="I152" s="555"/>
      <c r="J152" s="556"/>
    </row>
    <row r="153" spans="1:11" ht="30" customHeight="1" x14ac:dyDescent="0.25">
      <c r="A153" s="546" t="s">
        <v>1009</v>
      </c>
      <c r="B153" s="546"/>
      <c r="C153" s="546"/>
      <c r="D153" s="546"/>
      <c r="E153" s="546"/>
      <c r="F153" s="546"/>
      <c r="G153" s="546"/>
      <c r="H153" s="546"/>
      <c r="I153" s="546"/>
      <c r="J153" s="546"/>
    </row>
    <row r="154" spans="1:11" x14ac:dyDescent="0.25">
      <c r="A154" s="145"/>
      <c r="B154" s="145"/>
      <c r="C154" s="145"/>
      <c r="D154" s="145"/>
      <c r="E154" s="145"/>
      <c r="F154" s="145"/>
      <c r="G154" s="145"/>
      <c r="H154" s="145"/>
      <c r="I154" s="145"/>
      <c r="J154" s="145"/>
    </row>
    <row r="155" spans="1:11" x14ac:dyDescent="0.25">
      <c r="A155" s="145"/>
      <c r="B155" s="145"/>
      <c r="C155" s="145"/>
      <c r="D155" s="145"/>
      <c r="E155" s="145"/>
      <c r="F155" s="145"/>
      <c r="G155" s="145"/>
      <c r="H155" s="145"/>
      <c r="I155" s="145"/>
      <c r="J155" s="145"/>
    </row>
    <row r="156" spans="1:11" x14ac:dyDescent="0.25">
      <c r="A156" s="145"/>
      <c r="B156" s="145"/>
      <c r="C156" s="145"/>
      <c r="D156" s="145"/>
      <c r="E156" s="145"/>
      <c r="F156" s="145"/>
      <c r="G156" s="145"/>
      <c r="H156" s="145"/>
      <c r="I156" s="145"/>
      <c r="J156" s="145"/>
    </row>
    <row r="157" spans="1:11" x14ac:dyDescent="0.25">
      <c r="A157" s="8"/>
    </row>
    <row r="158" spans="1:11" ht="15.75" x14ac:dyDescent="0.25">
      <c r="A158" s="50" t="str">
        <f>'PARECER URBANÍSTICO'!B2840</f>
        <v>MATHEUS AUGUSTO LOPES SCHON</v>
      </c>
      <c r="B158" s="50"/>
      <c r="C158" s="50"/>
      <c r="D158" s="7"/>
      <c r="H158" s="35"/>
      <c r="I158" s="35" t="str">
        <f>'FICHA DE PROJETO'!H800</f>
        <v>Matheus Luiz da Silva</v>
      </c>
      <c r="J158" s="35"/>
      <c r="K158" s="35"/>
    </row>
    <row r="159" spans="1:11" x14ac:dyDescent="0.25">
      <c r="A159" t="str">
        <f>'PARECER URBANÍSTICO'!B2841</f>
        <v>ENGENHEIRO CIVIL</v>
      </c>
      <c r="I159" s="51" t="str">
        <f>'FICHA DE PROJETO'!H801</f>
        <v>Engenheiro civil</v>
      </c>
      <c r="J159" s="51"/>
      <c r="K159" s="48"/>
    </row>
    <row r="160" spans="1:11" x14ac:dyDescent="0.25">
      <c r="A160" t="str">
        <f>'PARECER URBANÍSTICO'!B2842</f>
        <v>CREA-PR 199.305/D</v>
      </c>
      <c r="I160" s="51" t="str">
        <f>'FICHA DE PROJETO'!H802</f>
        <v>CREA 121942/D</v>
      </c>
      <c r="J160" s="51"/>
      <c r="K160" s="48"/>
    </row>
    <row r="161" spans="1:10" x14ac:dyDescent="0.25">
      <c r="A161" s="8"/>
      <c r="G161" s="51"/>
      <c r="H161" s="48"/>
    </row>
    <row r="163" spans="1:10" x14ac:dyDescent="0.25">
      <c r="A163" s="316"/>
      <c r="B163" s="316"/>
      <c r="C163" s="316"/>
      <c r="D163" s="316"/>
      <c r="E163" s="316"/>
      <c r="F163" s="316"/>
      <c r="G163" s="316"/>
      <c r="H163" s="316"/>
      <c r="I163" s="316"/>
      <c r="J163" s="316"/>
    </row>
    <row r="169" spans="1:10" x14ac:dyDescent="0.25">
      <c r="A169" s="145"/>
      <c r="B169" s="145"/>
      <c r="C169" s="145"/>
      <c r="D169" s="145"/>
      <c r="E169" s="145"/>
      <c r="F169" s="145"/>
      <c r="G169" s="145"/>
      <c r="H169" s="145"/>
      <c r="I169" s="145"/>
      <c r="J169" s="145"/>
    </row>
    <row r="170" spans="1:10" x14ac:dyDescent="0.25">
      <c r="A170" s="145"/>
      <c r="B170" s="145"/>
      <c r="C170" s="145"/>
      <c r="D170" s="145"/>
      <c r="E170" s="145"/>
      <c r="F170" s="145"/>
      <c r="G170" s="145"/>
      <c r="H170" s="145"/>
      <c r="I170" s="145"/>
      <c r="J170" s="145"/>
    </row>
    <row r="171" spans="1:10" x14ac:dyDescent="0.25">
      <c r="A171" s="145"/>
      <c r="B171" s="145"/>
      <c r="C171" s="145"/>
      <c r="D171" s="145"/>
      <c r="E171" s="145"/>
      <c r="F171" s="145"/>
      <c r="G171" s="145"/>
      <c r="H171" s="145"/>
      <c r="I171" s="145"/>
      <c r="J171" s="145"/>
    </row>
    <row r="172" spans="1:10" x14ac:dyDescent="0.25">
      <c r="A172" s="145"/>
      <c r="B172" s="145"/>
      <c r="C172" s="145"/>
      <c r="D172" s="145"/>
      <c r="E172" s="145"/>
      <c r="F172" s="145"/>
      <c r="G172" s="145"/>
      <c r="H172" s="145"/>
      <c r="I172" s="145"/>
      <c r="J172" s="145"/>
    </row>
    <row r="173" spans="1:10" x14ac:dyDescent="0.25">
      <c r="A173" s="145"/>
      <c r="B173" s="145"/>
      <c r="C173" s="145"/>
      <c r="D173" s="145"/>
      <c r="E173" s="145"/>
      <c r="F173" s="145"/>
      <c r="G173" s="145"/>
      <c r="H173" s="145"/>
      <c r="I173" s="145"/>
      <c r="J173" s="145"/>
    </row>
    <row r="174" spans="1:10" x14ac:dyDescent="0.25">
      <c r="A174" s="145"/>
      <c r="B174" s="145"/>
      <c r="C174" s="145"/>
      <c r="D174" s="145"/>
      <c r="E174" s="145"/>
      <c r="F174" s="145"/>
      <c r="G174" s="145"/>
      <c r="H174" s="145"/>
      <c r="I174" s="145"/>
      <c r="J174" s="145"/>
    </row>
    <row r="175" spans="1:10" x14ac:dyDescent="0.25">
      <c r="A175" s="145"/>
      <c r="B175" s="145"/>
      <c r="C175" s="145"/>
      <c r="D175" s="145"/>
      <c r="E175" s="145"/>
      <c r="F175" s="145"/>
      <c r="G175" s="145"/>
      <c r="H175" s="145"/>
      <c r="I175" s="145"/>
      <c r="J175" s="145"/>
    </row>
    <row r="176" spans="1:10" x14ac:dyDescent="0.25">
      <c r="A176" s="145"/>
      <c r="B176" s="145"/>
      <c r="C176" s="145"/>
      <c r="D176" s="145"/>
      <c r="E176" s="145"/>
      <c r="F176" s="145"/>
      <c r="G176" s="145"/>
      <c r="H176" s="145"/>
      <c r="I176" s="145"/>
      <c r="J176" s="145"/>
    </row>
    <row r="177" spans="1:10" x14ac:dyDescent="0.25">
      <c r="A177" s="145"/>
      <c r="B177" s="145"/>
      <c r="C177" s="145"/>
      <c r="D177" s="145"/>
      <c r="E177" s="145"/>
      <c r="F177" s="145"/>
      <c r="G177" s="145"/>
      <c r="H177" s="145"/>
      <c r="I177" s="145"/>
      <c r="J177" s="145"/>
    </row>
    <row r="178" spans="1:10" x14ac:dyDescent="0.25">
      <c r="A178" s="145"/>
      <c r="B178" s="145"/>
      <c r="C178" s="145"/>
      <c r="D178" s="145"/>
      <c r="E178" s="145"/>
      <c r="F178" s="145"/>
      <c r="G178" s="145"/>
      <c r="H178" s="145"/>
      <c r="I178" s="145"/>
      <c r="J178" s="145"/>
    </row>
    <row r="179" spans="1:10" x14ac:dyDescent="0.25">
      <c r="A179" s="145"/>
      <c r="B179" s="145"/>
      <c r="C179" s="145"/>
      <c r="D179" s="145"/>
      <c r="E179" s="145"/>
      <c r="F179" s="145"/>
      <c r="G179" s="145"/>
      <c r="H179" s="145"/>
      <c r="I179" s="145"/>
      <c r="J179" s="145"/>
    </row>
    <row r="180" spans="1:10" x14ac:dyDescent="0.25">
      <c r="A180" s="145"/>
      <c r="B180" s="145"/>
      <c r="C180" s="145"/>
      <c r="D180" s="145"/>
      <c r="E180" s="145"/>
      <c r="F180" s="145"/>
      <c r="G180" s="145"/>
      <c r="H180" s="145"/>
      <c r="I180" s="145"/>
      <c r="J180" s="145"/>
    </row>
    <row r="181" spans="1:10" x14ac:dyDescent="0.25">
      <c r="A181" s="145"/>
      <c r="B181" s="145"/>
      <c r="C181" s="145"/>
      <c r="D181" s="145"/>
      <c r="E181" s="145"/>
      <c r="F181" s="145"/>
      <c r="G181" s="145"/>
      <c r="H181" s="145"/>
      <c r="I181" s="145"/>
      <c r="J181" s="145"/>
    </row>
    <row r="182" spans="1:10" x14ac:dyDescent="0.25">
      <c r="A182" s="145"/>
      <c r="B182" s="145"/>
      <c r="C182" s="145"/>
      <c r="D182" s="145"/>
      <c r="E182" s="145"/>
      <c r="F182" s="145"/>
      <c r="G182" s="145"/>
      <c r="H182" s="145"/>
      <c r="I182" s="145"/>
      <c r="J182" s="145"/>
    </row>
    <row r="183" spans="1:10" x14ac:dyDescent="0.25">
      <c r="A183" s="145"/>
      <c r="B183" s="145"/>
      <c r="C183" s="145"/>
      <c r="D183" s="145"/>
      <c r="E183" s="145"/>
      <c r="F183" s="145"/>
      <c r="G183" s="145"/>
      <c r="H183" s="145"/>
      <c r="I183" s="145"/>
      <c r="J183" s="145"/>
    </row>
    <row r="184" spans="1:10" x14ac:dyDescent="0.25">
      <c r="A184" s="145"/>
      <c r="B184" s="145"/>
      <c r="C184" s="145"/>
      <c r="D184" s="145"/>
      <c r="E184" s="145"/>
      <c r="F184" s="145"/>
      <c r="G184" s="145"/>
      <c r="H184" s="145"/>
      <c r="I184" s="145"/>
      <c r="J184" s="145"/>
    </row>
    <row r="185" spans="1:10" x14ac:dyDescent="0.25">
      <c r="A185" s="145"/>
      <c r="B185" s="145"/>
      <c r="C185" s="145"/>
      <c r="D185" s="145"/>
      <c r="E185" s="145"/>
      <c r="F185" s="145"/>
      <c r="G185" s="145"/>
      <c r="H185" s="145"/>
      <c r="I185" s="145"/>
      <c r="J185" s="145"/>
    </row>
    <row r="186" spans="1:10" x14ac:dyDescent="0.25">
      <c r="A186" s="145"/>
      <c r="B186" s="145"/>
      <c r="C186" s="145"/>
      <c r="D186" s="145"/>
      <c r="E186" s="145"/>
      <c r="F186" s="145"/>
      <c r="G186" s="145"/>
      <c r="H186" s="145"/>
      <c r="I186" s="145"/>
      <c r="J186" s="145"/>
    </row>
    <row r="187" spans="1:10" x14ac:dyDescent="0.25">
      <c r="A187" s="145"/>
      <c r="B187" s="145"/>
      <c r="C187" s="145"/>
      <c r="D187" s="145"/>
      <c r="E187" s="145"/>
      <c r="F187" s="145"/>
      <c r="G187" s="145"/>
      <c r="H187" s="145"/>
      <c r="I187" s="145"/>
      <c r="J187" s="145"/>
    </row>
    <row r="188" spans="1:10" x14ac:dyDescent="0.25">
      <c r="A188" s="145"/>
      <c r="B188" s="145"/>
      <c r="C188" s="145"/>
      <c r="D188" s="145"/>
      <c r="E188" s="145"/>
      <c r="F188" s="145"/>
      <c r="G188" s="145"/>
      <c r="H188" s="145"/>
      <c r="I188" s="145"/>
      <c r="J188" s="145"/>
    </row>
    <row r="189" spans="1:10" x14ac:dyDescent="0.25">
      <c r="A189" s="145"/>
      <c r="B189" s="145"/>
      <c r="C189" s="145"/>
      <c r="D189" s="145"/>
      <c r="E189" s="145"/>
      <c r="F189" s="145"/>
      <c r="G189" s="145"/>
      <c r="H189" s="145"/>
      <c r="I189" s="145"/>
      <c r="J189" s="145"/>
    </row>
    <row r="190" spans="1:10" x14ac:dyDescent="0.25">
      <c r="A190" s="145"/>
      <c r="B190" s="145"/>
      <c r="C190" s="145"/>
      <c r="D190" s="145"/>
      <c r="E190" s="145"/>
      <c r="F190" s="145"/>
      <c r="G190" s="145"/>
      <c r="H190" s="145"/>
      <c r="I190" s="145"/>
      <c r="J190" s="145"/>
    </row>
    <row r="191" spans="1:10" x14ac:dyDescent="0.25">
      <c r="A191" s="145"/>
      <c r="B191" s="145"/>
      <c r="C191" s="145"/>
      <c r="D191" s="145"/>
      <c r="E191" s="145"/>
      <c r="F191" s="145"/>
      <c r="G191" s="145"/>
      <c r="H191" s="145"/>
      <c r="I191" s="145"/>
      <c r="J191" s="145"/>
    </row>
    <row r="192" spans="1:10" x14ac:dyDescent="0.25">
      <c r="A192" s="145"/>
      <c r="B192" s="145"/>
      <c r="C192" s="145"/>
      <c r="D192" s="145"/>
      <c r="E192" s="145"/>
      <c r="F192" s="145"/>
      <c r="G192" s="145"/>
      <c r="H192" s="145"/>
      <c r="I192" s="145"/>
      <c r="J192" s="145"/>
    </row>
    <row r="193" spans="1:10" x14ac:dyDescent="0.25">
      <c r="A193" s="145"/>
      <c r="B193" s="145"/>
      <c r="C193" s="145"/>
      <c r="D193" s="145"/>
      <c r="E193" s="145"/>
      <c r="F193" s="145"/>
      <c r="G193" s="145"/>
      <c r="H193" s="145"/>
      <c r="I193" s="145"/>
      <c r="J193" s="145"/>
    </row>
    <row r="194" spans="1:10" x14ac:dyDescent="0.25">
      <c r="A194" s="145"/>
      <c r="B194" s="145"/>
      <c r="C194" s="145"/>
      <c r="D194" s="145"/>
      <c r="E194" s="145"/>
      <c r="F194" s="145"/>
      <c r="G194" s="145"/>
      <c r="H194" s="145"/>
      <c r="I194" s="145"/>
      <c r="J194" s="145"/>
    </row>
    <row r="195" spans="1:10" x14ac:dyDescent="0.25">
      <c r="A195" s="145"/>
      <c r="B195" s="145"/>
      <c r="C195" s="145"/>
      <c r="D195" s="145"/>
      <c r="E195" s="145"/>
      <c r="F195" s="145"/>
      <c r="G195" s="145"/>
      <c r="H195" s="145"/>
      <c r="I195" s="145"/>
      <c r="J195" s="145"/>
    </row>
    <row r="196" spans="1:10" x14ac:dyDescent="0.25">
      <c r="A196" s="145"/>
      <c r="B196" s="145"/>
      <c r="C196" s="145"/>
      <c r="D196" s="145"/>
      <c r="E196" s="145"/>
      <c r="F196" s="145"/>
      <c r="G196" s="145"/>
      <c r="H196" s="145"/>
      <c r="I196" s="145"/>
      <c r="J196" s="145"/>
    </row>
    <row r="197" spans="1:10" x14ac:dyDescent="0.25">
      <c r="A197" s="145"/>
      <c r="B197" s="145"/>
      <c r="C197" s="145"/>
      <c r="D197" s="145"/>
      <c r="E197" s="145"/>
      <c r="F197" s="145"/>
      <c r="G197" s="145"/>
      <c r="H197" s="145"/>
      <c r="I197" s="145"/>
      <c r="J197" s="145"/>
    </row>
    <row r="198" spans="1:10" x14ac:dyDescent="0.25">
      <c r="A198" s="145"/>
      <c r="B198" s="145"/>
      <c r="C198" s="145"/>
      <c r="D198" s="145"/>
      <c r="E198" s="145"/>
      <c r="F198" s="145"/>
      <c r="G198" s="145"/>
      <c r="H198" s="145"/>
      <c r="I198" s="145"/>
      <c r="J198" s="145"/>
    </row>
    <row r="199" spans="1:10" x14ac:dyDescent="0.25">
      <c r="A199" s="145"/>
      <c r="B199" s="145"/>
      <c r="C199" s="145"/>
      <c r="D199" s="145"/>
      <c r="E199" s="145"/>
      <c r="F199" s="145"/>
      <c r="G199" s="145"/>
      <c r="H199" s="145"/>
      <c r="I199" s="145"/>
      <c r="J199" s="145"/>
    </row>
    <row r="200" spans="1:10" x14ac:dyDescent="0.25">
      <c r="A200" s="145"/>
      <c r="B200" s="145"/>
      <c r="C200" s="145"/>
      <c r="D200" s="145"/>
      <c r="E200" s="145"/>
      <c r="F200" s="145"/>
      <c r="G200" s="145"/>
      <c r="H200" s="145"/>
      <c r="I200" s="145"/>
      <c r="J200" s="145"/>
    </row>
    <row r="201" spans="1:10" x14ac:dyDescent="0.25">
      <c r="A201" s="145"/>
      <c r="B201" s="145"/>
      <c r="C201" s="145"/>
      <c r="D201" s="145"/>
      <c r="E201" s="145"/>
      <c r="F201" s="145"/>
      <c r="G201" s="145"/>
      <c r="H201" s="145"/>
      <c r="I201" s="145"/>
      <c r="J201" s="145"/>
    </row>
    <row r="202" spans="1:10" x14ac:dyDescent="0.25">
      <c r="A202" s="145"/>
      <c r="B202" s="145"/>
      <c r="C202" s="145"/>
      <c r="D202" s="145"/>
      <c r="E202" s="145"/>
      <c r="F202" s="145"/>
      <c r="G202" s="145"/>
      <c r="H202" s="145"/>
      <c r="I202" s="145"/>
      <c r="J202" s="145"/>
    </row>
    <row r="203" spans="1:10" x14ac:dyDescent="0.25">
      <c r="A203" s="145"/>
      <c r="B203" s="145"/>
      <c r="C203" s="145"/>
      <c r="D203" s="145"/>
      <c r="E203" s="145"/>
      <c r="F203" s="145"/>
      <c r="G203" s="145"/>
      <c r="H203" s="145"/>
      <c r="I203" s="145"/>
      <c r="J203" s="145"/>
    </row>
    <row r="204" spans="1:10" x14ac:dyDescent="0.25">
      <c r="A204" s="145"/>
      <c r="B204" s="145"/>
      <c r="C204" s="145"/>
      <c r="D204" s="145"/>
      <c r="E204" s="145"/>
      <c r="F204" s="145"/>
      <c r="G204" s="145"/>
      <c r="H204" s="145"/>
      <c r="I204" s="145"/>
      <c r="J204" s="145"/>
    </row>
    <row r="205" spans="1:10" x14ac:dyDescent="0.25">
      <c r="A205" s="145"/>
      <c r="B205" s="145"/>
      <c r="C205" s="145"/>
      <c r="D205" s="145"/>
      <c r="E205" s="145"/>
      <c r="F205" s="145"/>
      <c r="G205" s="145"/>
      <c r="H205" s="145"/>
      <c r="I205" s="145"/>
      <c r="J205" s="145"/>
    </row>
    <row r="206" spans="1:10" x14ac:dyDescent="0.25">
      <c r="A206" s="145"/>
      <c r="B206" s="145"/>
      <c r="C206" s="145"/>
      <c r="D206" s="145"/>
      <c r="E206" s="145"/>
      <c r="F206" s="145"/>
      <c r="G206" s="145"/>
      <c r="H206" s="145"/>
      <c r="I206" s="145"/>
      <c r="J206" s="145"/>
    </row>
    <row r="207" spans="1:10" x14ac:dyDescent="0.25">
      <c r="A207" s="145"/>
      <c r="B207" s="145"/>
      <c r="C207" s="145"/>
      <c r="D207" s="145"/>
      <c r="E207" s="145"/>
      <c r="F207" s="145"/>
      <c r="G207" s="145"/>
      <c r="H207" s="145"/>
      <c r="I207" s="145"/>
      <c r="J207" s="145"/>
    </row>
    <row r="208" spans="1:10" x14ac:dyDescent="0.25">
      <c r="A208" s="145"/>
      <c r="B208" s="145"/>
      <c r="C208" s="145"/>
      <c r="D208" s="145"/>
      <c r="E208" s="145"/>
      <c r="F208" s="145"/>
      <c r="G208" s="145"/>
      <c r="H208" s="145"/>
      <c r="I208" s="145"/>
      <c r="J208" s="145"/>
    </row>
    <row r="209" spans="1:10" x14ac:dyDescent="0.25">
      <c r="A209" s="145"/>
      <c r="B209" s="145"/>
      <c r="C209" s="145"/>
      <c r="D209" s="145"/>
      <c r="E209" s="145"/>
      <c r="F209" s="145"/>
      <c r="G209" s="145"/>
      <c r="H209" s="145"/>
      <c r="I209" s="145"/>
      <c r="J209" s="145"/>
    </row>
    <row r="210" spans="1:10" x14ac:dyDescent="0.25">
      <c r="A210" s="145"/>
      <c r="B210" s="145"/>
      <c r="C210" s="145"/>
      <c r="D210" s="145"/>
      <c r="E210" s="145"/>
      <c r="F210" s="145"/>
      <c r="G210" s="145"/>
      <c r="H210" s="145"/>
      <c r="I210" s="145"/>
      <c r="J210" s="145"/>
    </row>
    <row r="211" spans="1:10" x14ac:dyDescent="0.25">
      <c r="A211" s="145"/>
      <c r="B211" s="145"/>
      <c r="C211" s="145"/>
      <c r="D211" s="145"/>
      <c r="E211" s="145"/>
      <c r="F211" s="145"/>
      <c r="G211" s="145"/>
      <c r="H211" s="145"/>
      <c r="I211" s="145"/>
      <c r="J211" s="145"/>
    </row>
    <row r="212" spans="1:10" x14ac:dyDescent="0.25">
      <c r="A212" s="145"/>
      <c r="B212" s="145"/>
      <c r="C212" s="145"/>
      <c r="D212" s="145"/>
      <c r="E212" s="145"/>
      <c r="F212" s="145"/>
      <c r="G212" s="145"/>
      <c r="H212" s="145"/>
      <c r="I212" s="145"/>
      <c r="J212" s="145"/>
    </row>
    <row r="213" spans="1:10" x14ac:dyDescent="0.25">
      <c r="A213" s="145"/>
      <c r="B213" s="145"/>
      <c r="C213" s="145"/>
      <c r="D213" s="145"/>
      <c r="E213" s="145"/>
      <c r="F213" s="145"/>
      <c r="G213" s="145"/>
      <c r="H213" s="145"/>
      <c r="I213" s="145"/>
      <c r="J213" s="145"/>
    </row>
    <row r="214" spans="1:10" x14ac:dyDescent="0.25">
      <c r="A214" s="145"/>
      <c r="B214" s="145"/>
      <c r="C214" s="145"/>
      <c r="D214" s="145"/>
      <c r="E214" s="145"/>
      <c r="F214" s="145"/>
      <c r="G214" s="145"/>
      <c r="H214" s="145"/>
      <c r="I214" s="145"/>
      <c r="J214" s="145"/>
    </row>
    <row r="215" spans="1:10" x14ac:dyDescent="0.25">
      <c r="A215" s="145"/>
      <c r="B215" s="145"/>
      <c r="C215" s="145"/>
      <c r="D215" s="145"/>
      <c r="E215" s="145"/>
      <c r="F215" s="145"/>
      <c r="G215" s="145"/>
      <c r="H215" s="145"/>
      <c r="I215" s="145"/>
      <c r="J215" s="145"/>
    </row>
    <row r="216" spans="1:10" x14ac:dyDescent="0.25">
      <c r="A216" s="145"/>
      <c r="B216" s="145"/>
      <c r="C216" s="145"/>
      <c r="D216" s="145"/>
      <c r="E216" s="145"/>
      <c r="F216" s="145"/>
      <c r="G216" s="145"/>
      <c r="H216" s="145"/>
      <c r="I216" s="145"/>
      <c r="J216" s="145"/>
    </row>
    <row r="217" spans="1:10" x14ac:dyDescent="0.25">
      <c r="A217" s="145"/>
      <c r="B217" s="145"/>
      <c r="C217" s="145"/>
      <c r="D217" s="145"/>
      <c r="E217" s="145"/>
      <c r="F217" s="145"/>
      <c r="G217" s="145"/>
      <c r="H217" s="145"/>
      <c r="I217" s="145"/>
      <c r="J217" s="145"/>
    </row>
    <row r="218" spans="1:10" x14ac:dyDescent="0.25">
      <c r="A218" s="145"/>
      <c r="B218" s="145"/>
      <c r="C218" s="145"/>
      <c r="D218" s="145"/>
      <c r="E218" s="145"/>
      <c r="F218" s="145"/>
      <c r="G218" s="145"/>
      <c r="H218" s="145"/>
      <c r="I218" s="145"/>
      <c r="J218" s="145"/>
    </row>
    <row r="219" spans="1:10" x14ac:dyDescent="0.25">
      <c r="A219" s="145"/>
      <c r="B219" s="145"/>
      <c r="C219" s="145"/>
      <c r="D219" s="145"/>
      <c r="E219" s="145"/>
      <c r="F219" s="145"/>
      <c r="G219" s="145"/>
      <c r="H219" s="145"/>
      <c r="I219" s="145"/>
      <c r="J219" s="145"/>
    </row>
    <row r="220" spans="1:10" x14ac:dyDescent="0.25">
      <c r="A220" s="145"/>
      <c r="B220" s="145"/>
      <c r="C220" s="145"/>
      <c r="D220" s="145"/>
      <c r="E220" s="145"/>
      <c r="F220" s="145"/>
      <c r="G220" s="145"/>
      <c r="H220" s="145"/>
      <c r="I220" s="145"/>
      <c r="J220" s="145"/>
    </row>
    <row r="221" spans="1:10" x14ac:dyDescent="0.25">
      <c r="A221" s="145"/>
      <c r="B221" s="145"/>
      <c r="C221" s="145"/>
      <c r="D221" s="145"/>
      <c r="E221" s="145"/>
      <c r="F221" s="145"/>
      <c r="G221" s="145"/>
      <c r="H221" s="145"/>
      <c r="I221" s="145"/>
      <c r="J221" s="145"/>
    </row>
    <row r="222" spans="1:10" x14ac:dyDescent="0.25">
      <c r="A222" s="145"/>
      <c r="B222" s="145"/>
      <c r="C222" s="145"/>
      <c r="D222" s="145"/>
      <c r="E222" s="145"/>
      <c r="F222" s="145"/>
      <c r="G222" s="145"/>
      <c r="H222" s="145"/>
      <c r="I222" s="145"/>
      <c r="J222" s="145"/>
    </row>
    <row r="223" spans="1:10" x14ac:dyDescent="0.25">
      <c r="A223" s="145"/>
      <c r="B223" s="145"/>
      <c r="C223" s="145"/>
      <c r="D223" s="145"/>
      <c r="E223" s="145"/>
      <c r="F223" s="145"/>
      <c r="G223" s="145"/>
      <c r="H223" s="145"/>
      <c r="I223" s="145"/>
      <c r="J223" s="145"/>
    </row>
    <row r="224" spans="1:10" x14ac:dyDescent="0.25">
      <c r="A224" s="145"/>
      <c r="B224" s="145"/>
      <c r="C224" s="145"/>
      <c r="D224" s="145"/>
      <c r="E224" s="145"/>
      <c r="F224" s="145"/>
      <c r="G224" s="145"/>
      <c r="H224" s="145"/>
      <c r="I224" s="145"/>
      <c r="J224" s="145"/>
    </row>
    <row r="225" spans="1:10" x14ac:dyDescent="0.25">
      <c r="A225" s="145"/>
      <c r="B225" s="145"/>
      <c r="C225" s="145"/>
      <c r="D225" s="145"/>
      <c r="E225" s="145"/>
      <c r="F225" s="145"/>
      <c r="G225" s="145"/>
      <c r="H225" s="145"/>
      <c r="I225" s="145"/>
      <c r="J225" s="145"/>
    </row>
    <row r="226" spans="1:10" x14ac:dyDescent="0.25">
      <c r="A226" s="145"/>
      <c r="B226" s="145"/>
      <c r="C226" s="145"/>
      <c r="D226" s="145"/>
      <c r="E226" s="145"/>
      <c r="F226" s="145"/>
      <c r="G226" s="145"/>
      <c r="H226" s="145"/>
      <c r="I226" s="145"/>
      <c r="J226" s="145"/>
    </row>
    <row r="227" spans="1:10" x14ac:dyDescent="0.25">
      <c r="A227" s="145"/>
      <c r="B227" s="145"/>
      <c r="C227" s="145"/>
      <c r="D227" s="145"/>
      <c r="E227" s="145"/>
      <c r="F227" s="145"/>
      <c r="G227" s="145"/>
      <c r="H227" s="145"/>
      <c r="I227" s="145"/>
      <c r="J227" s="145"/>
    </row>
    <row r="228" spans="1:10" x14ac:dyDescent="0.25">
      <c r="A228" s="145"/>
      <c r="B228" s="145"/>
      <c r="C228" s="145"/>
      <c r="D228" s="145"/>
      <c r="E228" s="145"/>
      <c r="F228" s="145"/>
      <c r="G228" s="145"/>
      <c r="H228" s="145"/>
      <c r="I228" s="145"/>
      <c r="J228" s="145"/>
    </row>
    <row r="229" spans="1:10" x14ac:dyDescent="0.25">
      <c r="A229" s="145"/>
      <c r="B229" s="145"/>
      <c r="C229" s="145"/>
      <c r="D229" s="145"/>
      <c r="E229" s="145"/>
      <c r="F229" s="145"/>
      <c r="G229" s="145"/>
      <c r="H229" s="145"/>
      <c r="I229" s="145"/>
      <c r="J229" s="145"/>
    </row>
    <row r="230" spans="1:10" x14ac:dyDescent="0.25">
      <c r="A230" s="145"/>
      <c r="B230" s="145"/>
      <c r="C230" s="145"/>
      <c r="D230" s="145"/>
      <c r="E230" s="145"/>
      <c r="F230" s="145"/>
      <c r="G230" s="145"/>
      <c r="H230" s="145"/>
      <c r="I230" s="145"/>
      <c r="J230" s="145"/>
    </row>
    <row r="231" spans="1:10" x14ac:dyDescent="0.25">
      <c r="A231" s="145"/>
      <c r="B231" s="145"/>
      <c r="C231" s="145"/>
      <c r="D231" s="145"/>
      <c r="E231" s="145"/>
      <c r="F231" s="145"/>
      <c r="G231" s="145"/>
      <c r="H231" s="145"/>
      <c r="I231" s="145"/>
      <c r="J231" s="145"/>
    </row>
    <row r="232" spans="1:10" x14ac:dyDescent="0.25">
      <c r="A232" s="145"/>
      <c r="B232" s="145"/>
      <c r="C232" s="145"/>
      <c r="D232" s="145"/>
      <c r="E232" s="145"/>
      <c r="F232" s="145"/>
      <c r="G232" s="145"/>
      <c r="H232" s="145"/>
      <c r="I232" s="145"/>
      <c r="J232" s="145"/>
    </row>
    <row r="233" spans="1:10" x14ac:dyDescent="0.25">
      <c r="A233" s="145"/>
      <c r="B233" s="145"/>
      <c r="C233" s="145"/>
      <c r="D233" s="145"/>
      <c r="E233" s="145"/>
      <c r="F233" s="145"/>
      <c r="G233" s="145"/>
      <c r="H233" s="145"/>
      <c r="I233" s="145"/>
      <c r="J233" s="145"/>
    </row>
    <row r="234" spans="1:10" x14ac:dyDescent="0.25">
      <c r="A234" s="145"/>
      <c r="B234" s="145"/>
      <c r="C234" s="145"/>
      <c r="D234" s="145"/>
      <c r="E234" s="145"/>
      <c r="F234" s="145"/>
      <c r="G234" s="145"/>
      <c r="H234" s="145"/>
      <c r="I234" s="145"/>
      <c r="J234" s="145"/>
    </row>
    <row r="235" spans="1:10" x14ac:dyDescent="0.25">
      <c r="A235" s="145"/>
      <c r="B235" s="145"/>
      <c r="C235" s="145"/>
      <c r="D235" s="145"/>
      <c r="E235" s="145"/>
      <c r="F235" s="145"/>
      <c r="G235" s="145"/>
      <c r="H235" s="145"/>
      <c r="I235" s="145"/>
      <c r="J235" s="145"/>
    </row>
    <row r="236" spans="1:10" x14ac:dyDescent="0.25">
      <c r="A236" s="145"/>
      <c r="B236" s="145"/>
      <c r="C236" s="145"/>
      <c r="D236" s="145"/>
      <c r="E236" s="145"/>
      <c r="F236" s="145"/>
      <c r="G236" s="145"/>
      <c r="H236" s="145"/>
      <c r="I236" s="145"/>
      <c r="J236" s="145"/>
    </row>
    <row r="237" spans="1:10" x14ac:dyDescent="0.25">
      <c r="A237" s="145"/>
      <c r="B237" s="145"/>
      <c r="C237" s="145"/>
      <c r="D237" s="145"/>
      <c r="E237" s="145"/>
      <c r="F237" s="145"/>
      <c r="G237" s="145"/>
      <c r="H237" s="145"/>
      <c r="I237" s="145"/>
      <c r="J237" s="145"/>
    </row>
    <row r="238" spans="1:10" x14ac:dyDescent="0.25">
      <c r="A238" s="145"/>
      <c r="B238" s="145"/>
      <c r="C238" s="145"/>
      <c r="D238" s="145"/>
      <c r="E238" s="145"/>
      <c r="F238" s="145"/>
      <c r="G238" s="145"/>
      <c r="H238" s="145"/>
      <c r="I238" s="145"/>
      <c r="J238" s="145"/>
    </row>
    <row r="239" spans="1:10" x14ac:dyDescent="0.25">
      <c r="A239" s="145"/>
      <c r="B239" s="145"/>
      <c r="C239" s="145"/>
      <c r="D239" s="145"/>
      <c r="E239" s="145"/>
      <c r="F239" s="145"/>
      <c r="G239" s="145"/>
      <c r="H239" s="145"/>
      <c r="I239" s="145"/>
      <c r="J239" s="145"/>
    </row>
    <row r="240" spans="1:10" x14ac:dyDescent="0.25">
      <c r="A240" s="145"/>
      <c r="B240" s="145"/>
      <c r="C240" s="145"/>
      <c r="D240" s="145"/>
      <c r="E240" s="145"/>
      <c r="F240" s="145"/>
      <c r="G240" s="145"/>
      <c r="H240" s="145"/>
      <c r="I240" s="145"/>
      <c r="J240" s="145"/>
    </row>
    <row r="241" spans="1:10" x14ac:dyDescent="0.25">
      <c r="A241" s="145"/>
      <c r="B241" s="145"/>
      <c r="C241" s="145"/>
      <c r="D241" s="145"/>
      <c r="E241" s="145"/>
      <c r="F241" s="145"/>
      <c r="G241" s="145"/>
      <c r="H241" s="145"/>
      <c r="I241" s="145"/>
      <c r="J241" s="145"/>
    </row>
    <row r="242" spans="1:10" x14ac:dyDescent="0.25">
      <c r="A242" s="145"/>
      <c r="B242" s="145"/>
      <c r="C242" s="145"/>
      <c r="D242" s="145"/>
      <c r="E242" s="145"/>
      <c r="F242" s="145"/>
      <c r="G242" s="145"/>
      <c r="H242" s="145"/>
      <c r="I242" s="145"/>
      <c r="J242" s="145"/>
    </row>
    <row r="243" spans="1:10" x14ac:dyDescent="0.25">
      <c r="A243" s="145"/>
      <c r="B243" s="145"/>
      <c r="C243" s="145"/>
      <c r="D243" s="145"/>
      <c r="E243" s="145"/>
      <c r="F243" s="145"/>
      <c r="G243" s="145"/>
      <c r="H243" s="145"/>
      <c r="I243" s="145"/>
      <c r="J243" s="145"/>
    </row>
    <row r="244" spans="1:10" x14ac:dyDescent="0.25">
      <c r="A244" s="145"/>
      <c r="B244" s="145"/>
      <c r="C244" s="145"/>
      <c r="D244" s="145"/>
      <c r="E244" s="145"/>
      <c r="F244" s="145"/>
      <c r="G244" s="145"/>
      <c r="H244" s="145"/>
      <c r="I244" s="145"/>
      <c r="J244" s="145"/>
    </row>
    <row r="245" spans="1:10" x14ac:dyDescent="0.25">
      <c r="A245" s="145"/>
      <c r="B245" s="145"/>
      <c r="C245" s="145"/>
      <c r="D245" s="145"/>
      <c r="E245" s="145"/>
      <c r="F245" s="145"/>
      <c r="G245" s="145"/>
      <c r="H245" s="145"/>
      <c r="I245" s="145"/>
      <c r="J245" s="145"/>
    </row>
    <row r="246" spans="1:10" x14ac:dyDescent="0.25">
      <c r="A246" s="145"/>
      <c r="B246" s="145"/>
      <c r="C246" s="145"/>
      <c r="D246" s="145"/>
      <c r="E246" s="145"/>
      <c r="F246" s="145"/>
      <c r="G246" s="145"/>
      <c r="H246" s="145"/>
      <c r="I246" s="145"/>
      <c r="J246" s="145"/>
    </row>
    <row r="247" spans="1:10" x14ac:dyDescent="0.25">
      <c r="A247" s="145"/>
      <c r="B247" s="145"/>
      <c r="C247" s="145"/>
      <c r="D247" s="145"/>
      <c r="E247" s="145"/>
      <c r="F247" s="145"/>
      <c r="G247" s="145"/>
      <c r="H247" s="145"/>
      <c r="I247" s="145"/>
      <c r="J247" s="145"/>
    </row>
    <row r="248" spans="1:10" x14ac:dyDescent="0.25">
      <c r="A248" s="145"/>
      <c r="B248" s="145"/>
      <c r="C248" s="145"/>
      <c r="D248" s="145"/>
      <c r="E248" s="145"/>
      <c r="F248" s="145"/>
      <c r="G248" s="145"/>
      <c r="H248" s="145"/>
      <c r="I248" s="145"/>
      <c r="J248" s="145"/>
    </row>
    <row r="249" spans="1:10" x14ac:dyDescent="0.25">
      <c r="A249" s="145"/>
      <c r="B249" s="145"/>
      <c r="C249" s="145"/>
      <c r="D249" s="145"/>
      <c r="E249" s="145"/>
      <c r="F249" s="145"/>
      <c r="G249" s="145"/>
      <c r="H249" s="145"/>
      <c r="I249" s="145"/>
      <c r="J249" s="145"/>
    </row>
    <row r="250" spans="1:10" x14ac:dyDescent="0.25">
      <c r="A250" s="145"/>
      <c r="B250" s="145"/>
      <c r="C250" s="145"/>
      <c r="D250" s="145"/>
      <c r="E250" s="145"/>
      <c r="F250" s="145"/>
      <c r="G250" s="145"/>
      <c r="H250" s="145"/>
      <c r="I250" s="145"/>
      <c r="J250" s="145"/>
    </row>
    <row r="251" spans="1:10" x14ac:dyDescent="0.25">
      <c r="A251" s="145"/>
      <c r="B251" s="145"/>
      <c r="C251" s="145"/>
      <c r="D251" s="145"/>
      <c r="E251" s="145"/>
      <c r="F251" s="145"/>
      <c r="G251" s="145"/>
      <c r="H251" s="145"/>
      <c r="I251" s="145"/>
      <c r="J251" s="145"/>
    </row>
    <row r="252" spans="1:10" x14ac:dyDescent="0.25">
      <c r="A252" s="145"/>
      <c r="B252" s="145"/>
      <c r="C252" s="145"/>
      <c r="D252" s="145"/>
      <c r="E252" s="145"/>
      <c r="F252" s="145"/>
      <c r="G252" s="145"/>
      <c r="H252" s="145"/>
      <c r="I252" s="145"/>
      <c r="J252" s="145"/>
    </row>
    <row r="253" spans="1:10" x14ac:dyDescent="0.25">
      <c r="A253" s="145"/>
      <c r="B253" s="145"/>
      <c r="C253" s="145"/>
      <c r="D253" s="145"/>
      <c r="E253" s="145"/>
      <c r="F253" s="145"/>
      <c r="G253" s="145"/>
      <c r="H253" s="145"/>
      <c r="I253" s="145"/>
      <c r="J253" s="145"/>
    </row>
    <row r="254" spans="1:10" x14ac:dyDescent="0.25">
      <c r="A254" s="145"/>
      <c r="B254" s="145"/>
      <c r="C254" s="145"/>
      <c r="D254" s="145"/>
      <c r="E254" s="145"/>
      <c r="F254" s="145"/>
      <c r="G254" s="145"/>
      <c r="H254" s="145"/>
      <c r="I254" s="145"/>
      <c r="J254" s="145"/>
    </row>
    <row r="255" spans="1:10" x14ac:dyDescent="0.25">
      <c r="A255" s="145"/>
      <c r="B255" s="145"/>
      <c r="C255" s="145"/>
      <c r="D255" s="145"/>
      <c r="E255" s="145"/>
      <c r="F255" s="145"/>
      <c r="G255" s="145"/>
      <c r="H255" s="145"/>
      <c r="I255" s="145"/>
      <c r="J255" s="145"/>
    </row>
    <row r="256" spans="1:10" x14ac:dyDescent="0.25">
      <c r="A256" s="145"/>
      <c r="B256" s="145"/>
      <c r="C256" s="145"/>
      <c r="D256" s="145"/>
      <c r="E256" s="145"/>
      <c r="F256" s="145"/>
      <c r="G256" s="145"/>
      <c r="H256" s="145"/>
      <c r="I256" s="145"/>
      <c r="J256" s="145"/>
    </row>
    <row r="257" spans="1:10" x14ac:dyDescent="0.25">
      <c r="A257" s="145"/>
      <c r="B257" s="145"/>
      <c r="C257" s="145"/>
      <c r="D257" s="145"/>
      <c r="E257" s="145"/>
      <c r="F257" s="145"/>
      <c r="G257" s="145"/>
      <c r="H257" s="145"/>
      <c r="I257" s="145"/>
      <c r="J257" s="145"/>
    </row>
    <row r="258" spans="1:10" x14ac:dyDescent="0.25">
      <c r="A258" s="145"/>
      <c r="B258" s="145"/>
      <c r="C258" s="145"/>
      <c r="D258" s="145"/>
      <c r="E258" s="145"/>
      <c r="F258" s="145"/>
      <c r="G258" s="145"/>
      <c r="H258" s="145"/>
      <c r="I258" s="145"/>
      <c r="J258" s="145"/>
    </row>
    <row r="259" spans="1:10" x14ac:dyDescent="0.25">
      <c r="A259" s="145"/>
      <c r="B259" s="145"/>
      <c r="C259" s="145"/>
      <c r="D259" s="145"/>
      <c r="E259" s="145"/>
      <c r="F259" s="145"/>
      <c r="G259" s="145"/>
      <c r="H259" s="145"/>
      <c r="I259" s="145"/>
      <c r="J259" s="145"/>
    </row>
    <row r="260" spans="1:10" x14ac:dyDescent="0.25">
      <c r="A260" s="145"/>
      <c r="B260" s="145"/>
      <c r="C260" s="145"/>
      <c r="D260" s="145"/>
      <c r="E260" s="145"/>
      <c r="F260" s="145"/>
      <c r="G260" s="145"/>
      <c r="H260" s="145"/>
      <c r="I260" s="145"/>
      <c r="J260" s="145"/>
    </row>
    <row r="261" spans="1:10" x14ac:dyDescent="0.25">
      <c r="A261" s="145"/>
      <c r="B261" s="145"/>
      <c r="C261" s="145"/>
      <c r="D261" s="145"/>
      <c r="E261" s="145"/>
      <c r="F261" s="145"/>
      <c r="G261" s="145"/>
      <c r="H261" s="145"/>
      <c r="I261" s="145"/>
      <c r="J261" s="145"/>
    </row>
    <row r="262" spans="1:10" x14ac:dyDescent="0.25">
      <c r="A262" s="145"/>
      <c r="B262" s="145"/>
      <c r="C262" s="145"/>
      <c r="D262" s="145"/>
      <c r="E262" s="145"/>
      <c r="F262" s="145"/>
      <c r="G262" s="145"/>
      <c r="H262" s="145"/>
      <c r="I262" s="145"/>
      <c r="J262" s="145"/>
    </row>
    <row r="263" spans="1:10" x14ac:dyDescent="0.25">
      <c r="A263" s="145"/>
      <c r="B263" s="145"/>
      <c r="C263" s="145"/>
      <c r="D263" s="145"/>
      <c r="E263" s="145"/>
      <c r="F263" s="145"/>
      <c r="G263" s="145"/>
      <c r="H263" s="145"/>
      <c r="I263" s="145"/>
      <c r="J263" s="145"/>
    </row>
    <row r="264" spans="1:10" x14ac:dyDescent="0.25">
      <c r="A264" s="145"/>
      <c r="B264" s="145"/>
      <c r="C264" s="145"/>
      <c r="D264" s="145"/>
      <c r="E264" s="145"/>
      <c r="F264" s="145"/>
      <c r="G264" s="145"/>
      <c r="H264" s="145"/>
      <c r="I264" s="145"/>
      <c r="J264" s="145"/>
    </row>
    <row r="265" spans="1:10" x14ac:dyDescent="0.25">
      <c r="A265" s="145"/>
      <c r="B265" s="145"/>
      <c r="C265" s="145"/>
      <c r="D265" s="145"/>
      <c r="E265" s="145"/>
      <c r="F265" s="145"/>
      <c r="G265" s="145"/>
      <c r="H265" s="145"/>
      <c r="I265" s="145"/>
      <c r="J265" s="145"/>
    </row>
    <row r="266" spans="1:10" x14ac:dyDescent="0.25">
      <c r="A266" s="145"/>
      <c r="B266" s="145"/>
      <c r="C266" s="145"/>
      <c r="D266" s="145"/>
      <c r="E266" s="145"/>
      <c r="F266" s="145"/>
      <c r="G266" s="145"/>
      <c r="H266" s="145"/>
      <c r="I266" s="145"/>
      <c r="J266" s="145"/>
    </row>
    <row r="267" spans="1:10" x14ac:dyDescent="0.25">
      <c r="A267" s="145"/>
      <c r="B267" s="145"/>
      <c r="C267" s="145"/>
      <c r="D267" s="145"/>
      <c r="E267" s="145"/>
      <c r="F267" s="145"/>
      <c r="G267" s="145"/>
      <c r="H267" s="145"/>
      <c r="I267" s="145"/>
      <c r="J267" s="145"/>
    </row>
    <row r="268" spans="1:10" x14ac:dyDescent="0.25">
      <c r="A268" s="145"/>
      <c r="B268" s="145"/>
      <c r="C268" s="145"/>
      <c r="D268" s="145"/>
      <c r="E268" s="145"/>
      <c r="F268" s="145"/>
      <c r="G268" s="145"/>
      <c r="H268" s="145"/>
      <c r="I268" s="145"/>
      <c r="J268" s="145"/>
    </row>
    <row r="269" spans="1:10" x14ac:dyDescent="0.25">
      <c r="A269" s="145"/>
      <c r="B269" s="145"/>
      <c r="C269" s="145"/>
      <c r="D269" s="145"/>
      <c r="E269" s="145"/>
      <c r="F269" s="145"/>
      <c r="G269" s="145"/>
      <c r="H269" s="145"/>
      <c r="I269" s="145"/>
      <c r="J269" s="145"/>
    </row>
    <row r="270" spans="1:10" x14ac:dyDescent="0.25">
      <c r="A270" s="145"/>
      <c r="B270" s="145"/>
      <c r="C270" s="145"/>
      <c r="D270" s="145"/>
      <c r="E270" s="145"/>
      <c r="F270" s="145"/>
      <c r="G270" s="145"/>
      <c r="H270" s="145"/>
      <c r="I270" s="145"/>
      <c r="J270" s="145"/>
    </row>
    <row r="271" spans="1:10" x14ac:dyDescent="0.25">
      <c r="A271" s="145"/>
      <c r="B271" s="145"/>
      <c r="C271" s="145"/>
      <c r="D271" s="145"/>
      <c r="E271" s="145"/>
      <c r="F271" s="145"/>
      <c r="G271" s="145"/>
      <c r="H271" s="145"/>
      <c r="I271" s="145"/>
      <c r="J271" s="145"/>
    </row>
    <row r="272" spans="1:10" x14ac:dyDescent="0.25">
      <c r="A272" s="145"/>
      <c r="B272" s="145"/>
      <c r="C272" s="145"/>
      <c r="D272" s="145"/>
      <c r="E272" s="145"/>
      <c r="F272" s="145"/>
      <c r="G272" s="145"/>
      <c r="H272" s="145"/>
      <c r="I272" s="145"/>
      <c r="J272" s="145"/>
    </row>
    <row r="273" spans="1:10" x14ac:dyDescent="0.25">
      <c r="A273" s="145"/>
      <c r="B273" s="145"/>
      <c r="C273" s="145"/>
      <c r="D273" s="145"/>
      <c r="E273" s="145"/>
      <c r="F273" s="145"/>
      <c r="G273" s="145"/>
      <c r="H273" s="145"/>
      <c r="I273" s="145"/>
      <c r="J273" s="145"/>
    </row>
    <row r="274" spans="1:10" x14ac:dyDescent="0.25">
      <c r="A274" s="145"/>
      <c r="B274" s="145"/>
      <c r="C274" s="145"/>
      <c r="D274" s="145"/>
      <c r="E274" s="145"/>
      <c r="F274" s="145"/>
      <c r="G274" s="145"/>
      <c r="H274" s="145"/>
      <c r="I274" s="145"/>
      <c r="J274" s="145"/>
    </row>
    <row r="275" spans="1:10" x14ac:dyDescent="0.25">
      <c r="A275" s="145"/>
      <c r="B275" s="145"/>
      <c r="C275" s="145"/>
      <c r="D275" s="145"/>
      <c r="E275" s="145"/>
      <c r="F275" s="145"/>
      <c r="G275" s="145"/>
      <c r="H275" s="145"/>
      <c r="I275" s="145"/>
      <c r="J275" s="145"/>
    </row>
    <row r="276" spans="1:10" x14ac:dyDescent="0.25">
      <c r="A276" s="145"/>
      <c r="B276" s="145"/>
      <c r="C276" s="145"/>
      <c r="D276" s="145"/>
      <c r="E276" s="145"/>
      <c r="F276" s="145"/>
      <c r="G276" s="145"/>
      <c r="H276" s="145"/>
      <c r="I276" s="145"/>
      <c r="J276" s="145"/>
    </row>
    <row r="277" spans="1:10" x14ac:dyDescent="0.25">
      <c r="A277" s="145"/>
      <c r="B277" s="145"/>
      <c r="C277" s="145"/>
      <c r="D277" s="145"/>
      <c r="E277" s="145"/>
      <c r="F277" s="145"/>
      <c r="G277" s="145"/>
      <c r="H277" s="145"/>
      <c r="I277" s="145"/>
      <c r="J277" s="145"/>
    </row>
    <row r="278" spans="1:10" x14ac:dyDescent="0.25">
      <c r="A278" s="145"/>
      <c r="B278" s="145"/>
      <c r="C278" s="145"/>
      <c r="D278" s="145"/>
      <c r="E278" s="145"/>
      <c r="F278" s="145"/>
      <c r="G278" s="145"/>
      <c r="H278" s="145"/>
      <c r="I278" s="145"/>
      <c r="J278" s="145"/>
    </row>
    <row r="279" spans="1:10" x14ac:dyDescent="0.25">
      <c r="A279" s="145"/>
      <c r="B279" s="145"/>
      <c r="C279" s="145"/>
      <c r="D279" s="145"/>
      <c r="E279" s="145"/>
      <c r="F279" s="145"/>
      <c r="G279" s="145"/>
      <c r="H279" s="145"/>
      <c r="I279" s="145"/>
      <c r="J279" s="145"/>
    </row>
    <row r="280" spans="1:10" x14ac:dyDescent="0.25">
      <c r="A280" s="145"/>
      <c r="B280" s="145"/>
      <c r="C280" s="145"/>
      <c r="D280" s="145"/>
      <c r="E280" s="145"/>
      <c r="F280" s="145"/>
      <c r="G280" s="145"/>
      <c r="H280" s="145"/>
      <c r="I280" s="145"/>
      <c r="J280" s="145"/>
    </row>
    <row r="281" spans="1:10" x14ac:dyDescent="0.25">
      <c r="A281" s="145"/>
      <c r="B281" s="145"/>
      <c r="C281" s="145"/>
      <c r="D281" s="145"/>
      <c r="E281" s="145"/>
      <c r="F281" s="145"/>
      <c r="G281" s="145"/>
      <c r="H281" s="145"/>
      <c r="I281" s="145"/>
      <c r="J281" s="145"/>
    </row>
    <row r="282" spans="1:10" x14ac:dyDescent="0.25">
      <c r="A282" s="145"/>
      <c r="B282" s="145"/>
      <c r="C282" s="145"/>
      <c r="D282" s="145"/>
      <c r="E282" s="145"/>
      <c r="F282" s="145"/>
      <c r="G282" s="145"/>
      <c r="H282" s="145"/>
      <c r="I282" s="145"/>
      <c r="J282" s="145"/>
    </row>
    <row r="283" spans="1:10" x14ac:dyDescent="0.25">
      <c r="A283" s="145"/>
      <c r="B283" s="145"/>
      <c r="C283" s="145"/>
      <c r="D283" s="145"/>
      <c r="E283" s="145"/>
      <c r="F283" s="145"/>
      <c r="G283" s="145"/>
      <c r="H283" s="145"/>
      <c r="I283" s="145"/>
      <c r="J283" s="145"/>
    </row>
    <row r="284" spans="1:10" x14ac:dyDescent="0.25">
      <c r="A284" s="145"/>
      <c r="B284" s="145"/>
      <c r="C284" s="145"/>
      <c r="D284" s="145"/>
      <c r="E284" s="145"/>
      <c r="F284" s="145"/>
      <c r="G284" s="145"/>
      <c r="H284" s="145"/>
      <c r="I284" s="145"/>
      <c r="J284" s="145"/>
    </row>
    <row r="285" spans="1:10" x14ac:dyDescent="0.25">
      <c r="A285" s="145"/>
      <c r="B285" s="145"/>
      <c r="C285" s="145"/>
      <c r="D285" s="145"/>
      <c r="E285" s="145"/>
      <c r="F285" s="145"/>
      <c r="G285" s="145"/>
      <c r="H285" s="145"/>
      <c r="I285" s="145"/>
      <c r="J285" s="145"/>
    </row>
    <row r="286" spans="1:10" x14ac:dyDescent="0.25">
      <c r="A286" s="145"/>
      <c r="B286" s="145"/>
      <c r="C286" s="145"/>
      <c r="D286" s="145"/>
      <c r="E286" s="145"/>
      <c r="F286" s="145"/>
      <c r="G286" s="145"/>
      <c r="H286" s="145"/>
      <c r="I286" s="145"/>
      <c r="J286" s="145"/>
    </row>
    <row r="287" spans="1:10" x14ac:dyDescent="0.25">
      <c r="A287" s="145"/>
      <c r="B287" s="145"/>
      <c r="C287" s="145"/>
      <c r="D287" s="145"/>
      <c r="E287" s="145"/>
      <c r="F287" s="145"/>
      <c r="G287" s="145"/>
      <c r="H287" s="145"/>
      <c r="I287" s="145"/>
      <c r="J287" s="145"/>
    </row>
    <row r="288" spans="1:10" x14ac:dyDescent="0.25">
      <c r="A288" s="145"/>
      <c r="B288" s="145"/>
      <c r="C288" s="145"/>
      <c r="D288" s="145"/>
      <c r="E288" s="145"/>
      <c r="F288" s="145"/>
      <c r="G288" s="145"/>
      <c r="H288" s="145"/>
      <c r="I288" s="145"/>
      <c r="J288" s="145"/>
    </row>
    <row r="289" spans="1:10" x14ac:dyDescent="0.25">
      <c r="A289" s="145"/>
      <c r="B289" s="145"/>
      <c r="C289" s="145"/>
      <c r="D289" s="145"/>
      <c r="E289" s="145"/>
      <c r="F289" s="145"/>
      <c r="G289" s="145"/>
      <c r="H289" s="145"/>
      <c r="I289" s="145"/>
      <c r="J289" s="145"/>
    </row>
    <row r="290" spans="1:10" x14ac:dyDescent="0.25">
      <c r="A290" s="145"/>
      <c r="B290" s="145"/>
      <c r="C290" s="145"/>
      <c r="D290" s="145"/>
      <c r="E290" s="145"/>
      <c r="F290" s="145"/>
      <c r="G290" s="145"/>
      <c r="H290" s="145"/>
      <c r="I290" s="145"/>
      <c r="J290" s="145"/>
    </row>
    <row r="291" spans="1:10" x14ac:dyDescent="0.25">
      <c r="A291" s="145"/>
      <c r="B291" s="145"/>
      <c r="C291" s="145"/>
      <c r="D291" s="145"/>
      <c r="E291" s="145"/>
      <c r="F291" s="145"/>
      <c r="G291" s="145"/>
      <c r="H291" s="145"/>
      <c r="I291" s="145"/>
      <c r="J291" s="145"/>
    </row>
    <row r="292" spans="1:10" x14ac:dyDescent="0.25">
      <c r="A292" s="145"/>
      <c r="B292" s="145"/>
      <c r="C292" s="145"/>
      <c r="D292" s="145"/>
      <c r="E292" s="145"/>
      <c r="F292" s="145"/>
      <c r="G292" s="145"/>
      <c r="H292" s="145"/>
      <c r="I292" s="145"/>
      <c r="J292" s="145"/>
    </row>
    <row r="293" spans="1:10" x14ac:dyDescent="0.25">
      <c r="A293" s="145"/>
      <c r="B293" s="145"/>
      <c r="C293" s="145"/>
      <c r="D293" s="145"/>
      <c r="E293" s="145"/>
      <c r="F293" s="145"/>
      <c r="G293" s="145"/>
      <c r="H293" s="145"/>
      <c r="I293" s="145"/>
      <c r="J293" s="145"/>
    </row>
    <row r="294" spans="1:10" x14ac:dyDescent="0.25">
      <c r="A294" s="145"/>
      <c r="B294" s="145"/>
      <c r="C294" s="145"/>
      <c r="D294" s="145"/>
      <c r="E294" s="145"/>
      <c r="F294" s="145"/>
      <c r="G294" s="145"/>
      <c r="H294" s="145"/>
      <c r="I294" s="145"/>
      <c r="J294" s="145"/>
    </row>
    <row r="295" spans="1:10" x14ac:dyDescent="0.25">
      <c r="A295" s="145"/>
      <c r="B295" s="145"/>
      <c r="C295" s="145"/>
      <c r="D295" s="145"/>
      <c r="E295" s="145"/>
      <c r="F295" s="145"/>
      <c r="G295" s="145"/>
      <c r="H295" s="145"/>
      <c r="I295" s="145"/>
      <c r="J295" s="145"/>
    </row>
    <row r="296" spans="1:10" x14ac:dyDescent="0.25">
      <c r="A296" s="145"/>
      <c r="B296" s="145"/>
      <c r="C296" s="145"/>
      <c r="D296" s="145"/>
      <c r="E296" s="145"/>
      <c r="F296" s="145"/>
      <c r="G296" s="145"/>
      <c r="H296" s="145"/>
      <c r="I296" s="145"/>
      <c r="J296" s="145"/>
    </row>
    <row r="297" spans="1:10" x14ac:dyDescent="0.25">
      <c r="A297" s="145"/>
      <c r="B297" s="145"/>
      <c r="C297" s="145"/>
      <c r="D297" s="145"/>
      <c r="E297" s="145"/>
      <c r="F297" s="145"/>
      <c r="G297" s="145"/>
      <c r="H297" s="145"/>
      <c r="I297" s="145"/>
      <c r="J297" s="145"/>
    </row>
    <row r="298" spans="1:10" x14ac:dyDescent="0.25">
      <c r="A298" s="145"/>
      <c r="B298" s="145"/>
      <c r="C298" s="145"/>
      <c r="D298" s="145"/>
      <c r="E298" s="145"/>
      <c r="F298" s="145"/>
      <c r="G298" s="145"/>
      <c r="H298" s="145"/>
      <c r="I298" s="145"/>
      <c r="J298" s="145"/>
    </row>
    <row r="299" spans="1:10" x14ac:dyDescent="0.25">
      <c r="A299" s="145"/>
      <c r="B299" s="145"/>
      <c r="C299" s="145"/>
      <c r="D299" s="145"/>
      <c r="E299" s="145"/>
      <c r="F299" s="145"/>
      <c r="G299" s="145"/>
      <c r="H299" s="145"/>
      <c r="I299" s="145"/>
      <c r="J299" s="145"/>
    </row>
    <row r="300" spans="1:10" x14ac:dyDescent="0.25">
      <c r="A300" s="145"/>
      <c r="B300" s="145"/>
      <c r="C300" s="145"/>
      <c r="D300" s="145"/>
      <c r="E300" s="145"/>
      <c r="F300" s="145"/>
      <c r="G300" s="145"/>
      <c r="H300" s="145"/>
      <c r="I300" s="145"/>
      <c r="J300" s="145"/>
    </row>
    <row r="301" spans="1:10" x14ac:dyDescent="0.25">
      <c r="A301" s="145"/>
      <c r="B301" s="145"/>
      <c r="C301" s="145"/>
      <c r="D301" s="145"/>
      <c r="E301" s="145"/>
      <c r="F301" s="145"/>
      <c r="G301" s="145"/>
      <c r="H301" s="145"/>
      <c r="I301" s="145"/>
      <c r="J301" s="145"/>
    </row>
    <row r="302" spans="1:10" x14ac:dyDescent="0.25">
      <c r="A302" s="145"/>
      <c r="B302" s="145"/>
      <c r="C302" s="145"/>
      <c r="D302" s="145"/>
      <c r="E302" s="145"/>
      <c r="F302" s="145"/>
      <c r="G302" s="145"/>
      <c r="H302" s="145"/>
      <c r="I302" s="145"/>
      <c r="J302" s="145"/>
    </row>
    <row r="303" spans="1:10" x14ac:dyDescent="0.25">
      <c r="A303" s="145"/>
      <c r="B303" s="145"/>
      <c r="C303" s="145"/>
      <c r="D303" s="145"/>
      <c r="E303" s="145"/>
      <c r="F303" s="145"/>
      <c r="G303" s="145"/>
      <c r="H303" s="145"/>
      <c r="I303" s="145"/>
      <c r="J303" s="145"/>
    </row>
    <row r="304" spans="1:10" x14ac:dyDescent="0.25">
      <c r="A304" s="145"/>
      <c r="B304" s="145"/>
      <c r="C304" s="145"/>
      <c r="D304" s="145"/>
      <c r="E304" s="145"/>
      <c r="F304" s="145"/>
      <c r="G304" s="145"/>
      <c r="H304" s="145"/>
      <c r="I304" s="145"/>
      <c r="J304" s="145"/>
    </row>
    <row r="305" spans="1:10" x14ac:dyDescent="0.25">
      <c r="A305" s="145"/>
      <c r="B305" s="145"/>
      <c r="C305" s="145"/>
      <c r="D305" s="145"/>
      <c r="E305" s="145"/>
      <c r="F305" s="145"/>
      <c r="G305" s="145"/>
      <c r="H305" s="145"/>
      <c r="I305" s="145"/>
      <c r="J305" s="145"/>
    </row>
    <row r="306" spans="1:10" x14ac:dyDescent="0.25">
      <c r="A306" s="145"/>
      <c r="B306" s="145"/>
      <c r="C306" s="145"/>
      <c r="D306" s="145"/>
      <c r="E306" s="145"/>
      <c r="F306" s="145"/>
      <c r="G306" s="145"/>
      <c r="H306" s="145"/>
      <c r="I306" s="145"/>
      <c r="J306" s="145"/>
    </row>
    <row r="307" spans="1:10" x14ac:dyDescent="0.25">
      <c r="A307" s="145"/>
      <c r="B307" s="145"/>
      <c r="C307" s="145"/>
      <c r="D307" s="145"/>
      <c r="E307" s="145"/>
      <c r="F307" s="145"/>
      <c r="G307" s="145"/>
      <c r="H307" s="145"/>
      <c r="I307" s="145"/>
      <c r="J307" s="145"/>
    </row>
    <row r="308" spans="1:10" x14ac:dyDescent="0.25">
      <c r="A308" s="145"/>
      <c r="B308" s="145"/>
      <c r="C308" s="145"/>
      <c r="D308" s="145"/>
      <c r="E308" s="145"/>
      <c r="F308" s="145"/>
      <c r="G308" s="145"/>
      <c r="H308" s="145"/>
      <c r="I308" s="145"/>
      <c r="J308" s="145"/>
    </row>
    <row r="309" spans="1:10" x14ac:dyDescent="0.25">
      <c r="A309" s="145"/>
      <c r="B309" s="145"/>
      <c r="C309" s="145"/>
      <c r="D309" s="145"/>
      <c r="E309" s="145"/>
      <c r="F309" s="145"/>
      <c r="G309" s="145"/>
      <c r="H309" s="145"/>
      <c r="I309" s="145"/>
      <c r="J309" s="145"/>
    </row>
    <row r="310" spans="1:10" x14ac:dyDescent="0.25">
      <c r="A310" s="145"/>
      <c r="B310" s="145"/>
      <c r="C310" s="145"/>
      <c r="D310" s="145"/>
      <c r="E310" s="145"/>
      <c r="F310" s="145"/>
      <c r="G310" s="145"/>
      <c r="H310" s="145"/>
      <c r="I310" s="145"/>
      <c r="J310" s="145"/>
    </row>
    <row r="311" spans="1:10" x14ac:dyDescent="0.25">
      <c r="A311" s="145"/>
      <c r="B311" s="145"/>
      <c r="C311" s="145"/>
      <c r="D311" s="145"/>
      <c r="E311" s="145"/>
      <c r="F311" s="145"/>
      <c r="G311" s="145"/>
      <c r="H311" s="145"/>
      <c r="I311" s="145"/>
      <c r="J311" s="145"/>
    </row>
    <row r="312" spans="1:10" x14ac:dyDescent="0.25">
      <c r="A312" s="145"/>
      <c r="B312" s="145"/>
      <c r="C312" s="145"/>
      <c r="D312" s="145"/>
      <c r="E312" s="145"/>
      <c r="F312" s="145"/>
      <c r="G312" s="145"/>
      <c r="H312" s="145"/>
      <c r="I312" s="145"/>
      <c r="J312" s="145"/>
    </row>
    <row r="313" spans="1:10" x14ac:dyDescent="0.25">
      <c r="A313" s="145"/>
      <c r="B313" s="145"/>
      <c r="C313" s="145"/>
      <c r="D313" s="145"/>
      <c r="E313" s="145"/>
      <c r="F313" s="145"/>
      <c r="G313" s="145"/>
      <c r="H313" s="145"/>
      <c r="I313" s="145"/>
      <c r="J313" s="145"/>
    </row>
    <row r="314" spans="1:10" x14ac:dyDescent="0.25">
      <c r="A314" s="145"/>
      <c r="B314" s="145"/>
      <c r="C314" s="145"/>
      <c r="D314" s="145"/>
      <c r="E314" s="145"/>
      <c r="F314" s="145"/>
      <c r="G314" s="145"/>
      <c r="H314" s="145"/>
      <c r="I314" s="145"/>
      <c r="J314" s="145"/>
    </row>
    <row r="315" spans="1:10" x14ac:dyDescent="0.25">
      <c r="A315" s="145"/>
      <c r="B315" s="145"/>
      <c r="C315" s="145"/>
      <c r="D315" s="145"/>
      <c r="E315" s="145"/>
      <c r="F315" s="145"/>
      <c r="G315" s="145"/>
      <c r="H315" s="145"/>
      <c r="I315" s="145"/>
      <c r="J315" s="145"/>
    </row>
    <row r="316" spans="1:10" x14ac:dyDescent="0.25">
      <c r="A316" s="145"/>
      <c r="B316" s="145"/>
      <c r="C316" s="145"/>
      <c r="D316" s="145"/>
      <c r="E316" s="145"/>
      <c r="F316" s="145"/>
      <c r="G316" s="145"/>
      <c r="H316" s="145"/>
      <c r="I316" s="145"/>
      <c r="J316" s="145"/>
    </row>
    <row r="317" spans="1:10" x14ac:dyDescent="0.25">
      <c r="A317" s="145"/>
      <c r="B317" s="145"/>
      <c r="C317" s="145"/>
      <c r="D317" s="145"/>
      <c r="E317" s="145"/>
      <c r="F317" s="145"/>
      <c r="G317" s="145"/>
      <c r="H317" s="145"/>
      <c r="I317" s="145"/>
      <c r="J317" s="145"/>
    </row>
    <row r="318" spans="1:10" x14ac:dyDescent="0.25">
      <c r="A318" s="145"/>
      <c r="B318" s="145"/>
      <c r="C318" s="145"/>
      <c r="D318" s="145"/>
      <c r="E318" s="145"/>
      <c r="F318" s="145"/>
      <c r="G318" s="145"/>
      <c r="H318" s="145"/>
      <c r="I318" s="145"/>
      <c r="J318" s="145"/>
    </row>
    <row r="319" spans="1:10" x14ac:dyDescent="0.25">
      <c r="A319" s="145"/>
      <c r="B319" s="145"/>
      <c r="C319" s="145"/>
      <c r="D319" s="145"/>
      <c r="E319" s="145"/>
      <c r="F319" s="145"/>
      <c r="G319" s="145"/>
      <c r="H319" s="145"/>
      <c r="I319" s="145"/>
      <c r="J319" s="145"/>
    </row>
    <row r="320" spans="1:10" x14ac:dyDescent="0.25">
      <c r="A320" s="145"/>
      <c r="B320" s="145"/>
      <c r="C320" s="145"/>
      <c r="D320" s="145"/>
      <c r="E320" s="145"/>
      <c r="F320" s="145"/>
      <c r="G320" s="145"/>
      <c r="H320" s="145"/>
      <c r="I320" s="145"/>
      <c r="J320" s="145"/>
    </row>
    <row r="321" spans="1:10" x14ac:dyDescent="0.25">
      <c r="A321" s="145"/>
      <c r="B321" s="145"/>
      <c r="C321" s="145"/>
      <c r="D321" s="145"/>
      <c r="E321" s="145"/>
      <c r="F321" s="145"/>
      <c r="G321" s="145"/>
      <c r="H321" s="145"/>
      <c r="I321" s="145"/>
      <c r="J321" s="145"/>
    </row>
    <row r="322" spans="1:10" x14ac:dyDescent="0.25">
      <c r="A322" s="145"/>
      <c r="B322" s="145"/>
      <c r="C322" s="145"/>
      <c r="D322" s="145"/>
      <c r="E322" s="145"/>
      <c r="F322" s="145"/>
      <c r="G322" s="145"/>
      <c r="H322" s="145"/>
      <c r="I322" s="145"/>
      <c r="J322" s="145"/>
    </row>
    <row r="323" spans="1:10" x14ac:dyDescent="0.25">
      <c r="A323" s="145"/>
      <c r="B323" s="145"/>
      <c r="C323" s="145"/>
      <c r="D323" s="145"/>
      <c r="E323" s="145"/>
      <c r="F323" s="145"/>
      <c r="G323" s="145"/>
      <c r="H323" s="145"/>
      <c r="I323" s="145"/>
      <c r="J323" s="145"/>
    </row>
    <row r="324" spans="1:10" x14ac:dyDescent="0.25">
      <c r="A324" s="145"/>
      <c r="B324" s="145"/>
      <c r="C324" s="145"/>
      <c r="D324" s="145"/>
      <c r="E324" s="145"/>
      <c r="F324" s="145"/>
      <c r="G324" s="145"/>
      <c r="H324" s="145"/>
      <c r="I324" s="145"/>
      <c r="J324" s="145"/>
    </row>
    <row r="325" spans="1:10" x14ac:dyDescent="0.25">
      <c r="A325" s="145"/>
      <c r="B325" s="145"/>
      <c r="C325" s="145"/>
      <c r="D325" s="145"/>
      <c r="E325" s="145"/>
      <c r="F325" s="145"/>
      <c r="G325" s="145"/>
      <c r="H325" s="145"/>
      <c r="I325" s="145"/>
      <c r="J325" s="145"/>
    </row>
    <row r="326" spans="1:10" x14ac:dyDescent="0.25">
      <c r="A326" s="145"/>
      <c r="B326" s="145"/>
      <c r="C326" s="145"/>
      <c r="D326" s="145"/>
      <c r="E326" s="145"/>
      <c r="F326" s="145"/>
      <c r="G326" s="145"/>
      <c r="H326" s="145"/>
      <c r="I326" s="145"/>
      <c r="J326" s="145"/>
    </row>
    <row r="327" spans="1:10" x14ac:dyDescent="0.25">
      <c r="A327" s="145"/>
      <c r="B327" s="145"/>
      <c r="C327" s="145"/>
      <c r="D327" s="145"/>
      <c r="E327" s="145"/>
      <c r="F327" s="145"/>
      <c r="G327" s="145"/>
      <c r="H327" s="145"/>
      <c r="I327" s="145"/>
      <c r="J327" s="145"/>
    </row>
    <row r="328" spans="1:10" x14ac:dyDescent="0.25">
      <c r="A328" s="145"/>
      <c r="B328" s="145"/>
      <c r="C328" s="145"/>
      <c r="D328" s="145"/>
      <c r="E328" s="145"/>
      <c r="F328" s="145"/>
      <c r="G328" s="145"/>
      <c r="H328" s="145"/>
      <c r="I328" s="145"/>
      <c r="J328" s="145"/>
    </row>
    <row r="329" spans="1:10" x14ac:dyDescent="0.25">
      <c r="A329" s="145"/>
      <c r="B329" s="145"/>
      <c r="C329" s="145"/>
      <c r="D329" s="145"/>
      <c r="E329" s="145"/>
      <c r="F329" s="145"/>
      <c r="G329" s="145"/>
      <c r="H329" s="145"/>
      <c r="I329" s="145"/>
      <c r="J329" s="145"/>
    </row>
    <row r="330" spans="1:10" x14ac:dyDescent="0.25">
      <c r="A330" s="145"/>
      <c r="B330" s="145"/>
      <c r="C330" s="145"/>
      <c r="D330" s="145"/>
      <c r="E330" s="145"/>
      <c r="F330" s="145"/>
      <c r="G330" s="145"/>
      <c r="H330" s="145"/>
      <c r="I330" s="145"/>
      <c r="J330" s="145"/>
    </row>
    <row r="331" spans="1:10" x14ac:dyDescent="0.25">
      <c r="A331" s="145"/>
      <c r="B331" s="145"/>
      <c r="C331" s="145"/>
      <c r="D331" s="145"/>
      <c r="E331" s="145"/>
      <c r="F331" s="145"/>
      <c r="G331" s="145"/>
      <c r="H331" s="145"/>
      <c r="I331" s="145"/>
      <c r="J331" s="145"/>
    </row>
    <row r="332" spans="1:10" x14ac:dyDescent="0.25">
      <c r="A332" s="145"/>
      <c r="B332" s="145"/>
      <c r="C332" s="145"/>
      <c r="D332" s="145"/>
      <c r="E332" s="145"/>
      <c r="F332" s="145"/>
      <c r="G332" s="145"/>
      <c r="H332" s="145"/>
      <c r="I332" s="145"/>
      <c r="J332" s="145"/>
    </row>
    <row r="333" spans="1:10" x14ac:dyDescent="0.25">
      <c r="A333" s="145"/>
      <c r="B333" s="145"/>
      <c r="C333" s="145"/>
      <c r="D333" s="145"/>
      <c r="E333" s="145"/>
      <c r="F333" s="145"/>
      <c r="G333" s="145"/>
      <c r="H333" s="145"/>
      <c r="I333" s="145"/>
      <c r="J333" s="145"/>
    </row>
    <row r="334" spans="1:10" x14ac:dyDescent="0.25">
      <c r="A334" s="145"/>
      <c r="B334" s="145"/>
      <c r="C334" s="145"/>
      <c r="D334" s="145"/>
      <c r="E334" s="145"/>
      <c r="F334" s="145"/>
      <c r="G334" s="145"/>
      <c r="H334" s="145"/>
      <c r="I334" s="145"/>
      <c r="J334" s="145"/>
    </row>
    <row r="335" spans="1:10" x14ac:dyDescent="0.25">
      <c r="A335" s="145"/>
      <c r="B335" s="145"/>
      <c r="C335" s="145"/>
      <c r="D335" s="145"/>
      <c r="E335" s="145"/>
      <c r="F335" s="145"/>
      <c r="G335" s="145"/>
      <c r="H335" s="145"/>
      <c r="I335" s="145"/>
      <c r="J335" s="145"/>
    </row>
    <row r="336" spans="1:10" x14ac:dyDescent="0.25">
      <c r="A336" s="145"/>
      <c r="B336" s="145"/>
      <c r="C336" s="145"/>
      <c r="D336" s="145"/>
      <c r="E336" s="145"/>
      <c r="F336" s="145"/>
      <c r="G336" s="145"/>
      <c r="H336" s="145"/>
      <c r="I336" s="145"/>
      <c r="J336" s="145"/>
    </row>
    <row r="337" spans="1:10" x14ac:dyDescent="0.25">
      <c r="A337" s="145"/>
      <c r="B337" s="145"/>
      <c r="C337" s="145"/>
      <c r="D337" s="145"/>
      <c r="E337" s="145"/>
      <c r="F337" s="145"/>
      <c r="G337" s="145"/>
      <c r="H337" s="145"/>
      <c r="I337" s="145"/>
      <c r="J337" s="145"/>
    </row>
    <row r="338" spans="1:10" x14ac:dyDescent="0.25">
      <c r="A338" s="145"/>
      <c r="B338" s="145"/>
      <c r="C338" s="145"/>
      <c r="D338" s="145"/>
      <c r="E338" s="145"/>
      <c r="F338" s="145"/>
      <c r="G338" s="145"/>
      <c r="H338" s="145"/>
      <c r="I338" s="145"/>
      <c r="J338" s="145"/>
    </row>
    <row r="339" spans="1:10" x14ac:dyDescent="0.25">
      <c r="A339" s="145"/>
      <c r="B339" s="145"/>
      <c r="C339" s="145"/>
      <c r="D339" s="145"/>
      <c r="E339" s="145"/>
      <c r="F339" s="145"/>
      <c r="G339" s="145"/>
      <c r="H339" s="145"/>
      <c r="I339" s="145"/>
      <c r="J339" s="145"/>
    </row>
    <row r="340" spans="1:10" x14ac:dyDescent="0.25">
      <c r="A340" s="145"/>
      <c r="B340" s="145"/>
      <c r="C340" s="145"/>
      <c r="D340" s="145"/>
      <c r="E340" s="145"/>
      <c r="F340" s="145"/>
      <c r="G340" s="145"/>
      <c r="H340" s="145"/>
      <c r="I340" s="145"/>
      <c r="J340" s="145"/>
    </row>
    <row r="341" spans="1:10" x14ac:dyDescent="0.25">
      <c r="A341" s="145"/>
      <c r="B341" s="145"/>
      <c r="C341" s="145"/>
      <c r="D341" s="145"/>
      <c r="E341" s="145"/>
      <c r="F341" s="145"/>
      <c r="G341" s="145"/>
      <c r="H341" s="145"/>
      <c r="I341" s="145"/>
      <c r="J341" s="145"/>
    </row>
    <row r="342" spans="1:10" x14ac:dyDescent="0.25">
      <c r="A342" s="145"/>
      <c r="B342" s="145"/>
      <c r="C342" s="145"/>
      <c r="D342" s="145"/>
      <c r="E342" s="145"/>
      <c r="F342" s="145"/>
      <c r="G342" s="145"/>
      <c r="H342" s="145"/>
      <c r="I342" s="145"/>
      <c r="J342" s="145"/>
    </row>
    <row r="343" spans="1:10" x14ac:dyDescent="0.25">
      <c r="A343" s="145"/>
      <c r="B343" s="145"/>
      <c r="C343" s="145"/>
      <c r="D343" s="145"/>
      <c r="E343" s="145"/>
      <c r="F343" s="145"/>
      <c r="G343" s="145"/>
      <c r="H343" s="145"/>
      <c r="I343" s="145"/>
      <c r="J343" s="145"/>
    </row>
    <row r="344" spans="1:10" x14ac:dyDescent="0.25">
      <c r="A344" s="145"/>
      <c r="B344" s="145"/>
      <c r="C344" s="145"/>
      <c r="D344" s="145"/>
      <c r="E344" s="145"/>
      <c r="F344" s="145"/>
      <c r="G344" s="145"/>
      <c r="H344" s="145"/>
      <c r="I344" s="145"/>
      <c r="J344" s="145"/>
    </row>
    <row r="345" spans="1:10" x14ac:dyDescent="0.25">
      <c r="A345" s="145"/>
      <c r="B345" s="145"/>
      <c r="C345" s="145"/>
      <c r="D345" s="145"/>
      <c r="E345" s="145"/>
      <c r="F345" s="145"/>
      <c r="G345" s="145"/>
      <c r="H345" s="145"/>
      <c r="I345" s="145"/>
      <c r="J345" s="145"/>
    </row>
    <row r="346" spans="1:10" x14ac:dyDescent="0.25">
      <c r="A346" s="145"/>
      <c r="B346" s="145"/>
      <c r="C346" s="145"/>
      <c r="D346" s="145"/>
      <c r="E346" s="145"/>
      <c r="F346" s="145"/>
      <c r="G346" s="145"/>
      <c r="H346" s="145"/>
      <c r="I346" s="145"/>
      <c r="J346" s="145"/>
    </row>
    <row r="347" spans="1:10" x14ac:dyDescent="0.25">
      <c r="A347" s="145"/>
      <c r="B347" s="145"/>
      <c r="C347" s="145"/>
      <c r="D347" s="145"/>
      <c r="E347" s="145"/>
      <c r="F347" s="145"/>
      <c r="G347" s="145"/>
      <c r="H347" s="145"/>
      <c r="I347" s="145"/>
      <c r="J347" s="145"/>
    </row>
    <row r="348" spans="1:10" x14ac:dyDescent="0.25">
      <c r="A348" s="145"/>
      <c r="B348" s="145"/>
      <c r="C348" s="145"/>
      <c r="D348" s="145"/>
      <c r="E348" s="145"/>
      <c r="F348" s="145"/>
      <c r="G348" s="145"/>
      <c r="H348" s="145"/>
      <c r="I348" s="145"/>
      <c r="J348" s="145"/>
    </row>
    <row r="349" spans="1:10" x14ac:dyDescent="0.25">
      <c r="A349" s="145"/>
      <c r="B349" s="145"/>
      <c r="C349" s="145"/>
      <c r="D349" s="145"/>
      <c r="E349" s="145"/>
      <c r="F349" s="145"/>
      <c r="G349" s="145"/>
      <c r="H349" s="145"/>
      <c r="I349" s="145"/>
      <c r="J349" s="145"/>
    </row>
    <row r="350" spans="1:10" x14ac:dyDescent="0.25">
      <c r="A350" s="145"/>
      <c r="B350" s="145"/>
      <c r="C350" s="145"/>
      <c r="D350" s="145"/>
      <c r="E350" s="145"/>
      <c r="F350" s="145"/>
      <c r="G350" s="145"/>
      <c r="H350" s="145"/>
      <c r="I350" s="145"/>
      <c r="J350" s="145"/>
    </row>
    <row r="351" spans="1:10" x14ac:dyDescent="0.25">
      <c r="A351" s="145"/>
      <c r="B351" s="145"/>
      <c r="C351" s="145"/>
      <c r="D351" s="145"/>
      <c r="E351" s="145"/>
      <c r="F351" s="145"/>
      <c r="G351" s="145"/>
      <c r="H351" s="145"/>
      <c r="I351" s="145"/>
      <c r="J351" s="145"/>
    </row>
    <row r="352" spans="1:10" x14ac:dyDescent="0.25">
      <c r="A352" s="145"/>
      <c r="B352" s="145"/>
      <c r="C352" s="145"/>
      <c r="D352" s="145"/>
      <c r="E352" s="145"/>
      <c r="F352" s="145"/>
      <c r="G352" s="145"/>
      <c r="H352" s="145"/>
      <c r="I352" s="145"/>
      <c r="J352" s="145"/>
    </row>
    <row r="353" spans="1:10" x14ac:dyDescent="0.25">
      <c r="A353" s="145"/>
      <c r="B353" s="145"/>
      <c r="C353" s="145"/>
      <c r="D353" s="145"/>
      <c r="E353" s="145"/>
      <c r="F353" s="145"/>
      <c r="G353" s="145"/>
      <c r="H353" s="145"/>
      <c r="I353" s="145"/>
      <c r="J353" s="145"/>
    </row>
    <row r="354" spans="1:10" x14ac:dyDescent="0.25">
      <c r="A354" s="145"/>
      <c r="B354" s="145"/>
      <c r="C354" s="145"/>
      <c r="D354" s="145"/>
      <c r="E354" s="145"/>
      <c r="F354" s="145"/>
      <c r="G354" s="145"/>
      <c r="H354" s="145"/>
      <c r="I354" s="145"/>
      <c r="J354" s="145"/>
    </row>
    <row r="355" spans="1:10" x14ac:dyDescent="0.25">
      <c r="A355" s="145"/>
      <c r="B355" s="145"/>
      <c r="C355" s="145"/>
      <c r="D355" s="145"/>
      <c r="E355" s="145"/>
      <c r="F355" s="145"/>
      <c r="G355" s="145"/>
      <c r="H355" s="145"/>
      <c r="I355" s="145"/>
      <c r="J355" s="145"/>
    </row>
    <row r="356" spans="1:10" x14ac:dyDescent="0.25">
      <c r="A356" s="145"/>
      <c r="B356" s="145"/>
      <c r="C356" s="145"/>
      <c r="D356" s="145"/>
      <c r="E356" s="145"/>
      <c r="F356" s="145"/>
      <c r="G356" s="145"/>
      <c r="H356" s="145"/>
      <c r="I356" s="145"/>
      <c r="J356" s="145"/>
    </row>
    <row r="357" spans="1:10" x14ac:dyDescent="0.25">
      <c r="A357" s="145"/>
      <c r="B357" s="145"/>
      <c r="C357" s="145"/>
      <c r="D357" s="145"/>
      <c r="E357" s="145"/>
      <c r="F357" s="145"/>
      <c r="G357" s="145"/>
      <c r="H357" s="145"/>
      <c r="I357" s="145"/>
      <c r="J357" s="145"/>
    </row>
    <row r="358" spans="1:10" x14ac:dyDescent="0.25">
      <c r="A358" s="145"/>
      <c r="B358" s="145"/>
      <c r="C358" s="145"/>
      <c r="D358" s="145"/>
      <c r="E358" s="145"/>
      <c r="F358" s="145"/>
      <c r="G358" s="145"/>
      <c r="H358" s="145"/>
      <c r="I358" s="145"/>
      <c r="J358" s="145"/>
    </row>
    <row r="359" spans="1:10" x14ac:dyDescent="0.25">
      <c r="A359" s="145"/>
      <c r="B359" s="145"/>
      <c r="C359" s="145"/>
      <c r="D359" s="145"/>
      <c r="E359" s="145"/>
      <c r="F359" s="145"/>
      <c r="G359" s="145"/>
      <c r="H359" s="145"/>
      <c r="I359" s="145"/>
      <c r="J359" s="145"/>
    </row>
    <row r="360" spans="1:10" x14ac:dyDescent="0.25">
      <c r="A360" s="145"/>
      <c r="B360" s="145"/>
      <c r="C360" s="145"/>
      <c r="D360" s="145"/>
      <c r="E360" s="145"/>
      <c r="F360" s="145"/>
      <c r="G360" s="145"/>
      <c r="H360" s="145"/>
      <c r="I360" s="145"/>
      <c r="J360" s="145"/>
    </row>
    <row r="361" spans="1:10" x14ac:dyDescent="0.25">
      <c r="A361" s="145"/>
      <c r="B361" s="145"/>
      <c r="C361" s="145"/>
      <c r="D361" s="145"/>
      <c r="E361" s="145"/>
      <c r="F361" s="145"/>
      <c r="G361" s="145"/>
      <c r="H361" s="145"/>
      <c r="I361" s="145"/>
      <c r="J361" s="145"/>
    </row>
    <row r="362" spans="1:10" x14ac:dyDescent="0.25">
      <c r="A362" s="145"/>
      <c r="B362" s="145"/>
      <c r="C362" s="145"/>
      <c r="D362" s="145"/>
      <c r="E362" s="145"/>
      <c r="F362" s="145"/>
      <c r="G362" s="145"/>
      <c r="H362" s="145"/>
      <c r="I362" s="145"/>
      <c r="J362" s="145"/>
    </row>
    <row r="363" spans="1:10" x14ac:dyDescent="0.25">
      <c r="A363" s="145"/>
      <c r="B363" s="145"/>
      <c r="C363" s="145"/>
      <c r="D363" s="145"/>
      <c r="E363" s="145"/>
      <c r="F363" s="145"/>
      <c r="G363" s="145"/>
      <c r="H363" s="145"/>
      <c r="I363" s="145"/>
      <c r="J363" s="145"/>
    </row>
    <row r="364" spans="1:10" x14ac:dyDescent="0.25">
      <c r="A364" s="145"/>
      <c r="B364" s="145"/>
      <c r="C364" s="145"/>
      <c r="D364" s="145"/>
      <c r="E364" s="145"/>
      <c r="F364" s="145"/>
      <c r="G364" s="145"/>
      <c r="H364" s="145"/>
      <c r="I364" s="145"/>
      <c r="J364" s="145"/>
    </row>
    <row r="365" spans="1:10" x14ac:dyDescent="0.25">
      <c r="A365" s="145"/>
      <c r="B365" s="145"/>
      <c r="C365" s="145"/>
      <c r="D365" s="145"/>
      <c r="E365" s="145"/>
      <c r="F365" s="145"/>
      <c r="G365" s="145"/>
      <c r="H365" s="145"/>
      <c r="I365" s="145"/>
      <c r="J365" s="145"/>
    </row>
    <row r="366" spans="1:10" x14ac:dyDescent="0.25">
      <c r="A366" s="145"/>
      <c r="B366" s="145"/>
      <c r="C366" s="145"/>
      <c r="D366" s="145"/>
      <c r="E366" s="145"/>
      <c r="F366" s="145"/>
      <c r="G366" s="145"/>
      <c r="H366" s="145"/>
      <c r="I366" s="145"/>
      <c r="J366" s="145"/>
    </row>
    <row r="367" spans="1:10" x14ac:dyDescent="0.25">
      <c r="A367" s="145"/>
      <c r="B367" s="145"/>
      <c r="C367" s="145"/>
      <c r="D367" s="145"/>
      <c r="E367" s="145"/>
      <c r="F367" s="145"/>
      <c r="G367" s="145"/>
      <c r="H367" s="145"/>
      <c r="I367" s="145"/>
      <c r="J367" s="145"/>
    </row>
    <row r="368" spans="1:10" x14ac:dyDescent="0.25">
      <c r="A368" s="145"/>
      <c r="B368" s="145"/>
      <c r="C368" s="145"/>
      <c r="D368" s="145"/>
      <c r="E368" s="145"/>
      <c r="F368" s="145"/>
      <c r="G368" s="145"/>
      <c r="H368" s="145"/>
      <c r="I368" s="145"/>
      <c r="J368" s="145"/>
    </row>
    <row r="369" spans="1:10" x14ac:dyDescent="0.25">
      <c r="A369" s="145"/>
      <c r="B369" s="145"/>
      <c r="C369" s="145"/>
      <c r="D369" s="145"/>
      <c r="E369" s="145"/>
      <c r="F369" s="145"/>
      <c r="G369" s="145"/>
      <c r="H369" s="145"/>
      <c r="I369" s="145"/>
      <c r="J369" s="145"/>
    </row>
    <row r="370" spans="1:10" x14ac:dyDescent="0.25">
      <c r="A370" s="145"/>
      <c r="B370" s="145"/>
      <c r="C370" s="145"/>
      <c r="D370" s="145"/>
      <c r="E370" s="145"/>
      <c r="F370" s="145"/>
      <c r="G370" s="145"/>
      <c r="H370" s="145"/>
      <c r="I370" s="145"/>
      <c r="J370" s="145"/>
    </row>
    <row r="371" spans="1:10" x14ac:dyDescent="0.25">
      <c r="A371" s="145"/>
      <c r="B371" s="145"/>
      <c r="C371" s="145"/>
      <c r="D371" s="145"/>
      <c r="E371" s="145"/>
      <c r="F371" s="145"/>
      <c r="G371" s="145"/>
      <c r="H371" s="145"/>
      <c r="I371" s="145"/>
      <c r="J371" s="145"/>
    </row>
    <row r="372" spans="1:10" x14ac:dyDescent="0.25">
      <c r="A372" s="145"/>
      <c r="B372" s="145"/>
      <c r="C372" s="145"/>
      <c r="D372" s="145"/>
      <c r="E372" s="145"/>
      <c r="F372" s="145"/>
      <c r="G372" s="145"/>
      <c r="H372" s="145"/>
      <c r="I372" s="145"/>
      <c r="J372" s="145"/>
    </row>
    <row r="373" spans="1:10" x14ac:dyDescent="0.25">
      <c r="A373" s="145"/>
      <c r="B373" s="145"/>
      <c r="C373" s="145"/>
      <c r="D373" s="145"/>
      <c r="E373" s="145"/>
      <c r="F373" s="145"/>
      <c r="G373" s="145"/>
      <c r="H373" s="145"/>
      <c r="I373" s="145"/>
      <c r="J373" s="145"/>
    </row>
    <row r="374" spans="1:10" x14ac:dyDescent="0.25">
      <c r="A374" s="145"/>
      <c r="B374" s="145"/>
      <c r="C374" s="145"/>
      <c r="D374" s="145"/>
      <c r="E374" s="145"/>
      <c r="F374" s="145"/>
      <c r="G374" s="145"/>
      <c r="H374" s="145"/>
      <c r="I374" s="145"/>
      <c r="J374" s="145"/>
    </row>
    <row r="375" spans="1:10" x14ac:dyDescent="0.25">
      <c r="A375" s="145"/>
      <c r="B375" s="145"/>
      <c r="C375" s="145"/>
      <c r="D375" s="145"/>
      <c r="E375" s="145"/>
      <c r="F375" s="145"/>
      <c r="G375" s="145"/>
      <c r="H375" s="145"/>
      <c r="I375" s="145"/>
      <c r="J375" s="145"/>
    </row>
    <row r="376" spans="1:10" x14ac:dyDescent="0.25">
      <c r="A376" s="145"/>
      <c r="B376" s="145"/>
      <c r="C376" s="145"/>
      <c r="D376" s="145"/>
      <c r="E376" s="145"/>
      <c r="F376" s="145"/>
      <c r="G376" s="145"/>
      <c r="H376" s="145"/>
      <c r="I376" s="145"/>
      <c r="J376" s="145"/>
    </row>
    <row r="377" spans="1:10" x14ac:dyDescent="0.25">
      <c r="A377" s="145"/>
      <c r="B377" s="145"/>
      <c r="C377" s="145"/>
      <c r="D377" s="145"/>
      <c r="E377" s="145"/>
      <c r="F377" s="145"/>
      <c r="G377" s="145"/>
      <c r="H377" s="145"/>
      <c r="I377" s="145"/>
      <c r="J377" s="145"/>
    </row>
    <row r="378" spans="1:10" x14ac:dyDescent="0.25">
      <c r="A378" s="145"/>
      <c r="B378" s="145"/>
      <c r="C378" s="145"/>
      <c r="D378" s="145"/>
      <c r="E378" s="145"/>
      <c r="F378" s="145"/>
      <c r="G378" s="145"/>
      <c r="H378" s="145"/>
      <c r="I378" s="145"/>
      <c r="J378" s="145"/>
    </row>
    <row r="379" spans="1:10" x14ac:dyDescent="0.25">
      <c r="A379" s="145"/>
      <c r="B379" s="145"/>
      <c r="C379" s="145"/>
      <c r="D379" s="145"/>
      <c r="E379" s="145"/>
      <c r="F379" s="145"/>
      <c r="G379" s="145"/>
      <c r="H379" s="145"/>
      <c r="I379" s="145"/>
      <c r="J379" s="145"/>
    </row>
    <row r="380" spans="1:10" x14ac:dyDescent="0.25">
      <c r="A380" s="145"/>
      <c r="B380" s="145"/>
      <c r="C380" s="145"/>
      <c r="D380" s="145"/>
      <c r="E380" s="145"/>
      <c r="F380" s="145"/>
      <c r="G380" s="145"/>
      <c r="H380" s="145"/>
      <c r="I380" s="145"/>
      <c r="J380" s="145"/>
    </row>
    <row r="381" spans="1:10" x14ac:dyDescent="0.25">
      <c r="A381" s="145"/>
      <c r="B381" s="145"/>
      <c r="C381" s="145"/>
      <c r="D381" s="145"/>
      <c r="E381" s="145"/>
      <c r="F381" s="145"/>
      <c r="G381" s="145"/>
      <c r="H381" s="145"/>
      <c r="I381" s="145"/>
      <c r="J381" s="145"/>
    </row>
    <row r="382" spans="1:10" x14ac:dyDescent="0.25">
      <c r="A382" s="145"/>
      <c r="B382" s="145"/>
      <c r="C382" s="145"/>
      <c r="D382" s="145"/>
      <c r="E382" s="145"/>
      <c r="F382" s="145"/>
      <c r="G382" s="145"/>
      <c r="H382" s="145"/>
      <c r="I382" s="145"/>
      <c r="J382" s="145"/>
    </row>
    <row r="383" spans="1:10" x14ac:dyDescent="0.25">
      <c r="A383" s="145"/>
      <c r="B383" s="145"/>
      <c r="C383" s="145"/>
      <c r="D383" s="145"/>
      <c r="E383" s="145"/>
      <c r="F383" s="145"/>
      <c r="G383" s="145"/>
      <c r="H383" s="145"/>
      <c r="I383" s="145"/>
      <c r="J383" s="145"/>
    </row>
    <row r="384" spans="1:10" x14ac:dyDescent="0.25">
      <c r="A384" s="145"/>
      <c r="B384" s="145"/>
      <c r="C384" s="145"/>
      <c r="D384" s="145"/>
      <c r="E384" s="145"/>
      <c r="F384" s="145"/>
      <c r="G384" s="145"/>
      <c r="H384" s="145"/>
      <c r="I384" s="145"/>
      <c r="J384" s="145"/>
    </row>
    <row r="385" spans="1:10" x14ac:dyDescent="0.25">
      <c r="A385" s="145"/>
      <c r="B385" s="145"/>
      <c r="C385" s="145"/>
      <c r="D385" s="145"/>
      <c r="E385" s="145"/>
      <c r="F385" s="145"/>
      <c r="G385" s="145"/>
      <c r="H385" s="145"/>
      <c r="I385" s="145"/>
      <c r="J385" s="145"/>
    </row>
    <row r="386" spans="1:10" x14ac:dyDescent="0.25">
      <c r="A386" s="145"/>
      <c r="B386" s="145"/>
      <c r="C386" s="145"/>
      <c r="D386" s="145"/>
      <c r="E386" s="145"/>
      <c r="F386" s="145"/>
      <c r="G386" s="145"/>
      <c r="H386" s="145"/>
      <c r="I386" s="145"/>
      <c r="J386" s="145"/>
    </row>
    <row r="387" spans="1:10" x14ac:dyDescent="0.25">
      <c r="A387" s="145"/>
      <c r="B387" s="145"/>
      <c r="C387" s="145"/>
      <c r="D387" s="145"/>
      <c r="E387" s="145"/>
      <c r="F387" s="145"/>
      <c r="G387" s="145"/>
      <c r="H387" s="145"/>
      <c r="I387" s="145"/>
      <c r="J387" s="145"/>
    </row>
    <row r="388" spans="1:10" x14ac:dyDescent="0.25">
      <c r="A388" s="145"/>
      <c r="B388" s="145"/>
      <c r="C388" s="145"/>
      <c r="D388" s="145"/>
      <c r="E388" s="145"/>
      <c r="F388" s="145"/>
      <c r="G388" s="145"/>
      <c r="H388" s="145"/>
      <c r="I388" s="145"/>
      <c r="J388" s="145"/>
    </row>
    <row r="389" spans="1:10" x14ac:dyDescent="0.25">
      <c r="A389" s="145"/>
      <c r="B389" s="145"/>
      <c r="C389" s="145"/>
      <c r="D389" s="145"/>
      <c r="E389" s="145"/>
      <c r="F389" s="145"/>
      <c r="G389" s="145"/>
      <c r="H389" s="145"/>
      <c r="I389" s="145"/>
      <c r="J389" s="145"/>
    </row>
    <row r="390" spans="1:10" x14ac:dyDescent="0.25">
      <c r="A390" s="145"/>
      <c r="B390" s="145"/>
      <c r="C390" s="145"/>
      <c r="D390" s="145"/>
      <c r="E390" s="145"/>
      <c r="F390" s="145"/>
      <c r="G390" s="145"/>
      <c r="H390" s="145"/>
      <c r="I390" s="145"/>
      <c r="J390" s="145"/>
    </row>
    <row r="391" spans="1:10" x14ac:dyDescent="0.25">
      <c r="A391" s="145"/>
      <c r="B391" s="145"/>
      <c r="C391" s="145"/>
      <c r="D391" s="145"/>
      <c r="E391" s="145"/>
      <c r="F391" s="145"/>
      <c r="G391" s="145"/>
      <c r="H391" s="145"/>
      <c r="I391" s="145"/>
      <c r="J391" s="145"/>
    </row>
    <row r="392" spans="1:10" x14ac:dyDescent="0.25">
      <c r="A392" s="145"/>
      <c r="B392" s="145"/>
      <c r="C392" s="145"/>
      <c r="D392" s="145"/>
      <c r="E392" s="145"/>
      <c r="F392" s="145"/>
      <c r="G392" s="145"/>
      <c r="H392" s="145"/>
      <c r="I392" s="145"/>
      <c r="J392" s="145"/>
    </row>
    <row r="393" spans="1:10" x14ac:dyDescent="0.25">
      <c r="A393" s="145"/>
      <c r="B393" s="145"/>
      <c r="C393" s="145"/>
      <c r="D393" s="145"/>
      <c r="E393" s="145"/>
      <c r="F393" s="145"/>
      <c r="G393" s="145"/>
      <c r="H393" s="145"/>
      <c r="I393" s="145"/>
      <c r="J393" s="145"/>
    </row>
    <row r="394" spans="1:10" x14ac:dyDescent="0.25">
      <c r="A394" s="145"/>
      <c r="B394" s="145"/>
      <c r="C394" s="145"/>
      <c r="D394" s="145"/>
      <c r="E394" s="145"/>
      <c r="F394" s="145"/>
      <c r="G394" s="145"/>
      <c r="H394" s="145"/>
      <c r="I394" s="145"/>
      <c r="J394" s="145"/>
    </row>
    <row r="395" spans="1:10" x14ac:dyDescent="0.25">
      <c r="A395" s="145"/>
      <c r="B395" s="145"/>
      <c r="C395" s="145"/>
      <c r="D395" s="145"/>
      <c r="E395" s="145"/>
      <c r="F395" s="145"/>
      <c r="G395" s="145"/>
      <c r="H395" s="145"/>
      <c r="I395" s="145"/>
      <c r="J395" s="145"/>
    </row>
    <row r="396" spans="1:10" x14ac:dyDescent="0.25">
      <c r="A396" s="145"/>
      <c r="B396" s="145"/>
      <c r="C396" s="145"/>
      <c r="D396" s="145"/>
      <c r="E396" s="145"/>
      <c r="F396" s="145"/>
      <c r="G396" s="145"/>
      <c r="H396" s="145"/>
      <c r="I396" s="145"/>
      <c r="J396" s="145"/>
    </row>
    <row r="397" spans="1:10" x14ac:dyDescent="0.25">
      <c r="A397" s="145"/>
      <c r="B397" s="145"/>
      <c r="C397" s="145"/>
      <c r="D397" s="145"/>
      <c r="E397" s="145"/>
      <c r="F397" s="145"/>
      <c r="G397" s="145"/>
      <c r="H397" s="145"/>
      <c r="I397" s="145"/>
      <c r="J397" s="145"/>
    </row>
    <row r="398" spans="1:10" x14ac:dyDescent="0.25">
      <c r="A398" s="145"/>
      <c r="B398" s="145"/>
      <c r="C398" s="145"/>
      <c r="D398" s="145"/>
      <c r="E398" s="145"/>
      <c r="F398" s="145"/>
      <c r="G398" s="145"/>
      <c r="H398" s="145"/>
      <c r="I398" s="145"/>
      <c r="J398" s="145"/>
    </row>
    <row r="399" spans="1:10" x14ac:dyDescent="0.25">
      <c r="A399" s="145"/>
      <c r="B399" s="145"/>
      <c r="C399" s="145"/>
      <c r="D399" s="145"/>
      <c r="E399" s="145"/>
      <c r="F399" s="145"/>
      <c r="G399" s="145"/>
      <c r="H399" s="145"/>
      <c r="I399" s="145"/>
      <c r="J399" s="145"/>
    </row>
    <row r="400" spans="1:10" x14ac:dyDescent="0.25">
      <c r="A400" s="145"/>
      <c r="B400" s="145"/>
      <c r="C400" s="145"/>
      <c r="D400" s="145"/>
      <c r="E400" s="145"/>
      <c r="F400" s="145"/>
      <c r="G400" s="145"/>
      <c r="H400" s="145"/>
      <c r="I400" s="145"/>
      <c r="J400" s="145"/>
    </row>
    <row r="401" spans="1:10" x14ac:dyDescent="0.25">
      <c r="A401" s="145"/>
      <c r="B401" s="145"/>
      <c r="C401" s="145"/>
      <c r="D401" s="145"/>
      <c r="E401" s="145"/>
      <c r="F401" s="145"/>
      <c r="G401" s="145"/>
      <c r="H401" s="145"/>
      <c r="I401" s="145"/>
      <c r="J401" s="145"/>
    </row>
    <row r="402" spans="1:10" x14ac:dyDescent="0.25">
      <c r="A402" s="145"/>
      <c r="B402" s="145"/>
      <c r="C402" s="145"/>
      <c r="D402" s="145"/>
      <c r="E402" s="145"/>
      <c r="F402" s="145"/>
      <c r="G402" s="145"/>
      <c r="H402" s="145"/>
      <c r="I402" s="145"/>
      <c r="J402" s="145"/>
    </row>
    <row r="403" spans="1:10" x14ac:dyDescent="0.25">
      <c r="A403" s="145"/>
      <c r="B403" s="145"/>
      <c r="C403" s="145"/>
      <c r="D403" s="145"/>
      <c r="E403" s="145"/>
      <c r="F403" s="145"/>
      <c r="G403" s="145"/>
      <c r="H403" s="145"/>
      <c r="I403" s="145"/>
      <c r="J403" s="145"/>
    </row>
    <row r="404" spans="1:10" x14ac:dyDescent="0.25">
      <c r="A404" s="145"/>
      <c r="B404" s="145"/>
      <c r="C404" s="145"/>
      <c r="D404" s="145"/>
      <c r="E404" s="145"/>
      <c r="F404" s="145"/>
      <c r="G404" s="145"/>
      <c r="H404" s="145"/>
      <c r="I404" s="145"/>
      <c r="J404" s="145"/>
    </row>
    <row r="405" spans="1:10" x14ac:dyDescent="0.25">
      <c r="A405" s="145"/>
      <c r="B405" s="145"/>
      <c r="C405" s="145"/>
      <c r="D405" s="145"/>
      <c r="E405" s="145"/>
      <c r="F405" s="145"/>
      <c r="G405" s="145"/>
      <c r="H405" s="145"/>
      <c r="I405" s="145"/>
      <c r="J405" s="145"/>
    </row>
    <row r="406" spans="1:10" x14ac:dyDescent="0.25">
      <c r="A406" s="145"/>
      <c r="B406" s="145"/>
      <c r="C406" s="145"/>
      <c r="D406" s="145"/>
      <c r="E406" s="145"/>
      <c r="F406" s="145"/>
      <c r="G406" s="145"/>
      <c r="H406" s="145"/>
      <c r="I406" s="145"/>
      <c r="J406" s="145"/>
    </row>
    <row r="407" spans="1:10" x14ac:dyDescent="0.25">
      <c r="A407" s="145"/>
      <c r="B407" s="145"/>
      <c r="C407" s="145"/>
      <c r="D407" s="145"/>
      <c r="E407" s="145"/>
      <c r="F407" s="145"/>
      <c r="G407" s="145"/>
      <c r="H407" s="145"/>
      <c r="I407" s="145"/>
      <c r="J407" s="145"/>
    </row>
    <row r="408" spans="1:10" x14ac:dyDescent="0.25">
      <c r="A408" s="145"/>
      <c r="B408" s="145"/>
      <c r="C408" s="145"/>
      <c r="D408" s="145"/>
      <c r="E408" s="145"/>
      <c r="F408" s="145"/>
      <c r="G408" s="145"/>
      <c r="H408" s="145"/>
      <c r="I408" s="145"/>
      <c r="J408" s="145"/>
    </row>
    <row r="409" spans="1:10" x14ac:dyDescent="0.25">
      <c r="A409" s="145"/>
      <c r="B409" s="145"/>
      <c r="C409" s="145"/>
      <c r="D409" s="145"/>
      <c r="E409" s="145"/>
      <c r="F409" s="145"/>
      <c r="G409" s="145"/>
      <c r="H409" s="145"/>
      <c r="I409" s="145"/>
      <c r="J409" s="145"/>
    </row>
    <row r="410" spans="1:10" x14ac:dyDescent="0.25">
      <c r="A410" s="145"/>
      <c r="B410" s="145"/>
      <c r="C410" s="145"/>
      <c r="D410" s="145"/>
      <c r="E410" s="145"/>
      <c r="F410" s="145"/>
      <c r="G410" s="145"/>
      <c r="H410" s="145"/>
      <c r="I410" s="145"/>
      <c r="J410" s="145"/>
    </row>
    <row r="411" spans="1:10" x14ac:dyDescent="0.25">
      <c r="A411" s="145"/>
      <c r="B411" s="145"/>
      <c r="C411" s="145"/>
      <c r="D411" s="145"/>
      <c r="E411" s="145"/>
      <c r="F411" s="145"/>
      <c r="G411" s="145"/>
      <c r="H411" s="145"/>
      <c r="I411" s="145"/>
      <c r="J411" s="145"/>
    </row>
    <row r="412" spans="1:10" x14ac:dyDescent="0.25">
      <c r="A412" s="145"/>
      <c r="B412" s="145"/>
      <c r="C412" s="145"/>
      <c r="D412" s="145"/>
      <c r="E412" s="145"/>
      <c r="F412" s="145"/>
      <c r="G412" s="145"/>
      <c r="H412" s="145"/>
      <c r="I412" s="145"/>
      <c r="J412" s="145"/>
    </row>
    <row r="413" spans="1:10" x14ac:dyDescent="0.25">
      <c r="A413" s="145"/>
      <c r="B413" s="145"/>
      <c r="C413" s="145"/>
      <c r="D413" s="145"/>
      <c r="E413" s="145"/>
      <c r="F413" s="145"/>
      <c r="G413" s="145"/>
      <c r="H413" s="145"/>
      <c r="I413" s="145"/>
      <c r="J413" s="145"/>
    </row>
    <row r="414" spans="1:10" x14ac:dyDescent="0.25">
      <c r="A414" s="145"/>
      <c r="B414" s="145"/>
      <c r="C414" s="145"/>
      <c r="D414" s="145"/>
      <c r="E414" s="145"/>
      <c r="F414" s="145"/>
      <c r="G414" s="145"/>
      <c r="H414" s="145"/>
      <c r="I414" s="145"/>
      <c r="J414" s="145"/>
    </row>
    <row r="415" spans="1:10" x14ac:dyDescent="0.25">
      <c r="A415" s="145"/>
      <c r="B415" s="145"/>
      <c r="C415" s="145"/>
      <c r="D415" s="145"/>
      <c r="E415" s="145"/>
      <c r="F415" s="145"/>
      <c r="G415" s="145"/>
      <c r="H415" s="145"/>
      <c r="I415" s="145"/>
      <c r="J415" s="145"/>
    </row>
    <row r="416" spans="1:10" x14ac:dyDescent="0.25">
      <c r="A416" s="145"/>
      <c r="B416" s="145"/>
      <c r="C416" s="145"/>
      <c r="D416" s="145"/>
      <c r="E416" s="145"/>
      <c r="F416" s="145"/>
      <c r="G416" s="145"/>
      <c r="H416" s="145"/>
      <c r="I416" s="145"/>
      <c r="J416" s="145"/>
    </row>
    <row r="417" spans="1:10" x14ac:dyDescent="0.25">
      <c r="A417" s="145"/>
      <c r="B417" s="145"/>
      <c r="C417" s="145"/>
      <c r="D417" s="145"/>
      <c r="E417" s="145"/>
      <c r="F417" s="145"/>
      <c r="G417" s="145"/>
      <c r="H417" s="145"/>
      <c r="I417" s="145"/>
      <c r="J417" s="145"/>
    </row>
    <row r="418" spans="1:10" x14ac:dyDescent="0.25">
      <c r="A418" s="145"/>
      <c r="B418" s="145"/>
      <c r="C418" s="145"/>
      <c r="D418" s="145"/>
      <c r="E418" s="145"/>
      <c r="F418" s="145"/>
      <c r="G418" s="145"/>
      <c r="H418" s="145"/>
      <c r="I418" s="145"/>
      <c r="J418" s="145"/>
    </row>
    <row r="419" spans="1:10" x14ac:dyDescent="0.25">
      <c r="A419" s="145"/>
      <c r="B419" s="145"/>
      <c r="C419" s="145"/>
      <c r="D419" s="145"/>
      <c r="E419" s="145"/>
      <c r="F419" s="145"/>
      <c r="G419" s="145"/>
      <c r="H419" s="145"/>
      <c r="I419" s="145"/>
      <c r="J419" s="145"/>
    </row>
    <row r="420" spans="1:10" x14ac:dyDescent="0.25">
      <c r="A420" s="145"/>
      <c r="B420" s="145"/>
      <c r="C420" s="145"/>
      <c r="D420" s="145"/>
      <c r="E420" s="145"/>
      <c r="F420" s="145"/>
      <c r="G420" s="145"/>
      <c r="H420" s="145"/>
      <c r="I420" s="145"/>
      <c r="J420" s="145"/>
    </row>
    <row r="421" spans="1:10" x14ac:dyDescent="0.25">
      <c r="A421" s="145"/>
      <c r="B421" s="145"/>
      <c r="C421" s="145"/>
      <c r="D421" s="145"/>
      <c r="E421" s="145"/>
      <c r="F421" s="145"/>
      <c r="G421" s="145"/>
      <c r="H421" s="145"/>
      <c r="I421" s="145"/>
      <c r="J421" s="145"/>
    </row>
    <row r="422" spans="1:10" x14ac:dyDescent="0.25">
      <c r="A422" s="145"/>
      <c r="B422" s="145"/>
      <c r="C422" s="145"/>
      <c r="D422" s="145"/>
      <c r="E422" s="145"/>
      <c r="F422" s="145"/>
      <c r="G422" s="145"/>
      <c r="H422" s="145"/>
      <c r="I422" s="145"/>
      <c r="J422" s="145"/>
    </row>
    <row r="423" spans="1:10" x14ac:dyDescent="0.25">
      <c r="A423" s="145"/>
      <c r="B423" s="145"/>
      <c r="C423" s="145"/>
      <c r="D423" s="145"/>
      <c r="E423" s="145"/>
      <c r="F423" s="145"/>
      <c r="G423" s="145"/>
      <c r="H423" s="145"/>
      <c r="I423" s="145"/>
      <c r="J423" s="145"/>
    </row>
    <row r="424" spans="1:10" x14ac:dyDescent="0.25">
      <c r="A424" s="145"/>
      <c r="B424" s="145"/>
      <c r="C424" s="145"/>
      <c r="D424" s="145"/>
      <c r="E424" s="145"/>
      <c r="F424" s="145"/>
      <c r="G424" s="145"/>
      <c r="H424" s="145"/>
      <c r="I424" s="145"/>
      <c r="J424" s="145"/>
    </row>
    <row r="425" spans="1:10" x14ac:dyDescent="0.25">
      <c r="A425" s="145"/>
      <c r="B425" s="145"/>
      <c r="C425" s="145"/>
      <c r="D425" s="145"/>
      <c r="E425" s="145"/>
      <c r="F425" s="145"/>
      <c r="G425" s="145"/>
      <c r="H425" s="145"/>
      <c r="I425" s="145"/>
      <c r="J425" s="145"/>
    </row>
    <row r="426" spans="1:10" x14ac:dyDescent="0.25">
      <c r="A426" s="145"/>
      <c r="B426" s="145"/>
      <c r="C426" s="145"/>
      <c r="D426" s="145"/>
      <c r="E426" s="145"/>
      <c r="F426" s="145"/>
      <c r="G426" s="145"/>
      <c r="H426" s="145"/>
      <c r="I426" s="145"/>
      <c r="J426" s="145"/>
    </row>
    <row r="427" spans="1:10" x14ac:dyDescent="0.25">
      <c r="A427" s="145"/>
      <c r="B427" s="145"/>
      <c r="C427" s="145"/>
      <c r="D427" s="145"/>
      <c r="E427" s="145"/>
      <c r="F427" s="145"/>
      <c r="G427" s="145"/>
      <c r="H427" s="145"/>
      <c r="I427" s="145"/>
      <c r="J427" s="145"/>
    </row>
    <row r="428" spans="1:10" x14ac:dyDescent="0.25">
      <c r="A428" s="145"/>
      <c r="B428" s="145"/>
      <c r="C428" s="145"/>
      <c r="D428" s="145"/>
      <c r="E428" s="145"/>
      <c r="F428" s="145"/>
      <c r="G428" s="145"/>
      <c r="H428" s="145"/>
      <c r="I428" s="145"/>
      <c r="J428" s="145"/>
    </row>
    <row r="429" spans="1:10" x14ac:dyDescent="0.25">
      <c r="A429" s="145"/>
      <c r="B429" s="145"/>
      <c r="C429" s="145"/>
      <c r="D429" s="145"/>
      <c r="E429" s="145"/>
      <c r="F429" s="145"/>
      <c r="G429" s="145"/>
      <c r="H429" s="145"/>
      <c r="I429" s="145"/>
      <c r="J429" s="145"/>
    </row>
    <row r="430" spans="1:10" x14ac:dyDescent="0.25">
      <c r="A430" s="145"/>
      <c r="B430" s="145"/>
      <c r="C430" s="145"/>
      <c r="D430" s="145"/>
      <c r="E430" s="145"/>
      <c r="F430" s="145"/>
      <c r="G430" s="145"/>
      <c r="H430" s="145"/>
      <c r="I430" s="145"/>
      <c r="J430" s="145"/>
    </row>
    <row r="431" spans="1:10" x14ac:dyDescent="0.25">
      <c r="A431" s="145"/>
      <c r="B431" s="145"/>
      <c r="C431" s="145"/>
      <c r="D431" s="145"/>
      <c r="E431" s="145"/>
      <c r="F431" s="145"/>
      <c r="G431" s="145"/>
      <c r="H431" s="145"/>
      <c r="I431" s="145"/>
      <c r="J431" s="145"/>
    </row>
    <row r="432" spans="1:10" x14ac:dyDescent="0.25">
      <c r="A432" s="145"/>
      <c r="B432" s="145"/>
      <c r="C432" s="145"/>
      <c r="D432" s="145"/>
      <c r="E432" s="145"/>
      <c r="F432" s="145"/>
      <c r="G432" s="145"/>
      <c r="H432" s="145"/>
      <c r="I432" s="145"/>
      <c r="J432" s="145"/>
    </row>
    <row r="433" spans="1:10" x14ac:dyDescent="0.25">
      <c r="A433" s="145"/>
      <c r="B433" s="145"/>
      <c r="C433" s="145"/>
      <c r="D433" s="145"/>
      <c r="E433" s="145"/>
      <c r="F433" s="145"/>
      <c r="G433" s="145"/>
      <c r="H433" s="145"/>
      <c r="I433" s="145"/>
      <c r="J433" s="145"/>
    </row>
    <row r="434" spans="1:10" x14ac:dyDescent="0.25">
      <c r="A434" s="145"/>
      <c r="B434" s="145"/>
      <c r="C434" s="145"/>
      <c r="D434" s="145"/>
      <c r="E434" s="145"/>
      <c r="F434" s="145"/>
      <c r="G434" s="145"/>
      <c r="H434" s="145"/>
      <c r="I434" s="145"/>
      <c r="J434" s="145"/>
    </row>
    <row r="435" spans="1:10" x14ac:dyDescent="0.25">
      <c r="A435" s="145"/>
      <c r="B435" s="145"/>
      <c r="C435" s="145"/>
      <c r="D435" s="145"/>
      <c r="E435" s="145"/>
      <c r="F435" s="145"/>
      <c r="G435" s="145"/>
      <c r="H435" s="145"/>
      <c r="I435" s="145"/>
      <c r="J435" s="145"/>
    </row>
    <row r="436" spans="1:10" x14ac:dyDescent="0.25">
      <c r="A436" s="145"/>
      <c r="B436" s="145"/>
      <c r="C436" s="145"/>
      <c r="D436" s="145"/>
      <c r="E436" s="145"/>
      <c r="F436" s="145"/>
      <c r="G436" s="145"/>
      <c r="H436" s="145"/>
      <c r="I436" s="145"/>
      <c r="J436" s="145"/>
    </row>
    <row r="437" spans="1:10" x14ac:dyDescent="0.25">
      <c r="A437" s="145"/>
      <c r="B437" s="145"/>
      <c r="C437" s="145"/>
      <c r="D437" s="145"/>
      <c r="E437" s="145"/>
      <c r="F437" s="145"/>
      <c r="G437" s="145"/>
      <c r="H437" s="145"/>
      <c r="I437" s="145"/>
      <c r="J437" s="145"/>
    </row>
    <row r="438" spans="1:10" x14ac:dyDescent="0.25">
      <c r="A438" s="145"/>
      <c r="B438" s="145"/>
      <c r="C438" s="145"/>
      <c r="D438" s="145"/>
      <c r="E438" s="145"/>
      <c r="F438" s="145"/>
      <c r="G438" s="145"/>
      <c r="H438" s="145"/>
      <c r="I438" s="145"/>
      <c r="J438" s="145"/>
    </row>
    <row r="439" spans="1:10" x14ac:dyDescent="0.25">
      <c r="A439" s="145"/>
      <c r="B439" s="145"/>
      <c r="C439" s="145"/>
      <c r="D439" s="145"/>
      <c r="E439" s="145"/>
      <c r="F439" s="145"/>
      <c r="G439" s="145"/>
      <c r="H439" s="145"/>
      <c r="I439" s="145"/>
      <c r="J439" s="145"/>
    </row>
    <row r="440" spans="1:10" x14ac:dyDescent="0.25">
      <c r="A440" s="145"/>
      <c r="B440" s="145"/>
      <c r="C440" s="145"/>
      <c r="D440" s="145"/>
      <c r="E440" s="145"/>
      <c r="F440" s="145"/>
      <c r="G440" s="145"/>
      <c r="H440" s="145"/>
      <c r="I440" s="145"/>
      <c r="J440" s="145"/>
    </row>
    <row r="441" spans="1:10" x14ac:dyDescent="0.25">
      <c r="A441" s="145"/>
      <c r="B441" s="145"/>
      <c r="C441" s="145"/>
      <c r="D441" s="145"/>
      <c r="E441" s="145"/>
      <c r="F441" s="145"/>
      <c r="G441" s="145"/>
      <c r="H441" s="145"/>
      <c r="I441" s="145"/>
      <c r="J441" s="145"/>
    </row>
    <row r="442" spans="1:10" x14ac:dyDescent="0.25">
      <c r="A442" s="145"/>
      <c r="B442" s="145"/>
      <c r="C442" s="145"/>
      <c r="D442" s="145"/>
      <c r="E442" s="145"/>
      <c r="F442" s="145"/>
      <c r="G442" s="145"/>
      <c r="H442" s="145"/>
      <c r="I442" s="145"/>
      <c r="J442" s="145"/>
    </row>
    <row r="443" spans="1:10" x14ac:dyDescent="0.25">
      <c r="A443" s="145"/>
      <c r="B443" s="145"/>
      <c r="C443" s="145"/>
      <c r="D443" s="145"/>
      <c r="E443" s="145"/>
      <c r="F443" s="145"/>
      <c r="G443" s="145"/>
      <c r="H443" s="145"/>
      <c r="I443" s="145"/>
      <c r="J443" s="145"/>
    </row>
    <row r="444" spans="1:10" x14ac:dyDescent="0.25">
      <c r="A444" s="145"/>
      <c r="B444" s="145"/>
      <c r="C444" s="145"/>
      <c r="D444" s="145"/>
      <c r="E444" s="145"/>
      <c r="F444" s="145"/>
      <c r="G444" s="145"/>
      <c r="H444" s="145"/>
      <c r="I444" s="145"/>
      <c r="J444" s="145"/>
    </row>
    <row r="445" spans="1:10" x14ac:dyDescent="0.25">
      <c r="A445" s="145"/>
      <c r="B445" s="145"/>
      <c r="C445" s="145"/>
      <c r="D445" s="145"/>
      <c r="E445" s="145"/>
      <c r="F445" s="145"/>
      <c r="G445" s="145"/>
      <c r="H445" s="145"/>
      <c r="I445" s="145"/>
      <c r="J445" s="145"/>
    </row>
    <row r="446" spans="1:10" x14ac:dyDescent="0.25">
      <c r="A446" s="145"/>
      <c r="B446" s="145"/>
      <c r="C446" s="145"/>
      <c r="D446" s="145"/>
      <c r="E446" s="145"/>
      <c r="F446" s="145"/>
      <c r="G446" s="145"/>
      <c r="H446" s="145"/>
      <c r="I446" s="145"/>
      <c r="J446" s="145"/>
    </row>
    <row r="447" spans="1:10" x14ac:dyDescent="0.25">
      <c r="A447" s="145"/>
      <c r="B447" s="145"/>
      <c r="C447" s="145"/>
      <c r="D447" s="145"/>
      <c r="E447" s="145"/>
      <c r="F447" s="145"/>
      <c r="G447" s="145"/>
      <c r="H447" s="145"/>
      <c r="I447" s="145"/>
      <c r="J447" s="145"/>
    </row>
    <row r="448" spans="1:10" x14ac:dyDescent="0.25">
      <c r="A448" s="145"/>
      <c r="B448" s="145"/>
      <c r="C448" s="145"/>
      <c r="D448" s="145"/>
      <c r="E448" s="145"/>
      <c r="F448" s="145"/>
      <c r="G448" s="145"/>
      <c r="H448" s="145"/>
      <c r="I448" s="145"/>
      <c r="J448" s="145"/>
    </row>
    <row r="449" spans="1:10" x14ac:dyDescent="0.25">
      <c r="A449" s="145"/>
      <c r="B449" s="145"/>
      <c r="C449" s="145"/>
      <c r="D449" s="145"/>
      <c r="E449" s="145"/>
      <c r="F449" s="145"/>
      <c r="G449" s="145"/>
      <c r="H449" s="145"/>
      <c r="I449" s="145"/>
      <c r="J449" s="145"/>
    </row>
    <row r="450" spans="1:10" x14ac:dyDescent="0.25">
      <c r="A450" s="145"/>
      <c r="B450" s="145"/>
      <c r="C450" s="145"/>
      <c r="D450" s="145"/>
      <c r="E450" s="145"/>
      <c r="F450" s="145"/>
      <c r="G450" s="145"/>
      <c r="H450" s="145"/>
      <c r="I450" s="145"/>
      <c r="J450" s="145"/>
    </row>
    <row r="451" spans="1:10" x14ac:dyDescent="0.25">
      <c r="A451" s="145"/>
      <c r="B451" s="145"/>
      <c r="C451" s="145"/>
      <c r="D451" s="145"/>
      <c r="E451" s="145"/>
      <c r="F451" s="145"/>
      <c r="G451" s="145"/>
      <c r="H451" s="145"/>
      <c r="I451" s="145"/>
      <c r="J451" s="145"/>
    </row>
    <row r="452" spans="1:10" x14ac:dyDescent="0.25">
      <c r="A452" s="145"/>
      <c r="B452" s="145"/>
      <c r="C452" s="145"/>
      <c r="D452" s="145"/>
      <c r="E452" s="145"/>
      <c r="F452" s="145"/>
      <c r="G452" s="145"/>
      <c r="H452" s="145"/>
      <c r="I452" s="145"/>
      <c r="J452" s="145"/>
    </row>
    <row r="453" spans="1:10" x14ac:dyDescent="0.25">
      <c r="A453" s="145"/>
      <c r="B453" s="145"/>
      <c r="C453" s="145"/>
      <c r="D453" s="145"/>
      <c r="E453" s="145"/>
      <c r="F453" s="145"/>
      <c r="G453" s="145"/>
      <c r="H453" s="145"/>
      <c r="I453" s="145"/>
      <c r="J453" s="145"/>
    </row>
    <row r="454" spans="1:10" x14ac:dyDescent="0.25">
      <c r="A454" s="145"/>
      <c r="B454" s="145"/>
      <c r="C454" s="145"/>
      <c r="D454" s="145"/>
      <c r="E454" s="145"/>
      <c r="F454" s="145"/>
      <c r="G454" s="145"/>
      <c r="H454" s="145"/>
      <c r="I454" s="145"/>
      <c r="J454" s="145"/>
    </row>
    <row r="455" spans="1:10" x14ac:dyDescent="0.25">
      <c r="A455" s="145"/>
      <c r="B455" s="145"/>
      <c r="C455" s="145"/>
      <c r="D455" s="145"/>
      <c r="E455" s="145"/>
      <c r="F455" s="145"/>
      <c r="G455" s="145"/>
      <c r="H455" s="145"/>
      <c r="I455" s="145"/>
      <c r="J455" s="145"/>
    </row>
    <row r="456" spans="1:10" x14ac:dyDescent="0.25">
      <c r="A456" s="145"/>
      <c r="B456" s="145"/>
      <c r="C456" s="145"/>
      <c r="D456" s="145"/>
      <c r="E456" s="145"/>
      <c r="F456" s="145"/>
      <c r="G456" s="145"/>
      <c r="H456" s="145"/>
      <c r="I456" s="145"/>
      <c r="J456" s="145"/>
    </row>
    <row r="457" spans="1:10" x14ac:dyDescent="0.25">
      <c r="A457" s="145"/>
      <c r="B457" s="145"/>
      <c r="C457" s="145"/>
      <c r="D457" s="145"/>
      <c r="E457" s="145"/>
      <c r="F457" s="145"/>
      <c r="G457" s="145"/>
      <c r="H457" s="145"/>
      <c r="I457" s="145"/>
      <c r="J457" s="145"/>
    </row>
    <row r="458" spans="1:10" x14ac:dyDescent="0.25">
      <c r="A458" s="145"/>
      <c r="B458" s="145"/>
      <c r="C458" s="145"/>
      <c r="D458" s="145"/>
      <c r="E458" s="145"/>
      <c r="F458" s="145"/>
      <c r="G458" s="145"/>
      <c r="H458" s="145"/>
      <c r="I458" s="145"/>
      <c r="J458" s="145"/>
    </row>
    <row r="459" spans="1:10" x14ac:dyDescent="0.25">
      <c r="A459" s="145"/>
      <c r="B459" s="145"/>
      <c r="C459" s="145"/>
      <c r="D459" s="145"/>
      <c r="E459" s="145"/>
      <c r="F459" s="145"/>
      <c r="G459" s="145"/>
      <c r="H459" s="145"/>
      <c r="I459" s="145"/>
      <c r="J459" s="145"/>
    </row>
    <row r="460" spans="1:10" x14ac:dyDescent="0.25">
      <c r="A460" s="145"/>
      <c r="B460" s="145"/>
      <c r="C460" s="145"/>
      <c r="D460" s="145"/>
      <c r="E460" s="145"/>
      <c r="F460" s="145"/>
      <c r="G460" s="145"/>
      <c r="H460" s="145"/>
      <c r="I460" s="145"/>
      <c r="J460" s="145"/>
    </row>
    <row r="461" spans="1:10" x14ac:dyDescent="0.25">
      <c r="A461" s="145"/>
      <c r="B461" s="145"/>
      <c r="C461" s="145"/>
      <c r="D461" s="145"/>
      <c r="E461" s="145"/>
      <c r="F461" s="145"/>
      <c r="G461" s="145"/>
      <c r="H461" s="145"/>
      <c r="I461" s="145"/>
      <c r="J461" s="145"/>
    </row>
    <row r="462" spans="1:10" x14ac:dyDescent="0.25">
      <c r="A462" s="145"/>
      <c r="B462" s="145"/>
      <c r="C462" s="145"/>
      <c r="D462" s="145"/>
      <c r="E462" s="145"/>
      <c r="F462" s="145"/>
      <c r="G462" s="145"/>
      <c r="H462" s="145"/>
      <c r="I462" s="145"/>
      <c r="J462" s="145"/>
    </row>
    <row r="463" spans="1:10" x14ac:dyDescent="0.25">
      <c r="A463" s="145"/>
      <c r="B463" s="145"/>
      <c r="C463" s="145"/>
      <c r="D463" s="145"/>
      <c r="E463" s="145"/>
      <c r="F463" s="145"/>
      <c r="G463" s="145"/>
      <c r="H463" s="145"/>
      <c r="I463" s="145"/>
      <c r="J463" s="145"/>
    </row>
    <row r="464" spans="1:10" x14ac:dyDescent="0.25">
      <c r="A464" s="145"/>
      <c r="B464" s="145"/>
      <c r="C464" s="145"/>
      <c r="D464" s="145"/>
      <c r="E464" s="145"/>
      <c r="F464" s="145"/>
      <c r="G464" s="145"/>
      <c r="H464" s="145"/>
      <c r="I464" s="145"/>
      <c r="J464" s="145"/>
    </row>
    <row r="465" spans="1:10" x14ac:dyDescent="0.25">
      <c r="A465" s="145"/>
      <c r="B465" s="145"/>
      <c r="C465" s="145"/>
      <c r="D465" s="145"/>
      <c r="E465" s="145"/>
      <c r="F465" s="145"/>
      <c r="G465" s="145"/>
      <c r="H465" s="145"/>
      <c r="I465" s="145"/>
      <c r="J465" s="145"/>
    </row>
    <row r="466" spans="1:10" x14ac:dyDescent="0.25">
      <c r="A466" s="145"/>
      <c r="B466" s="145"/>
      <c r="C466" s="145"/>
      <c r="D466" s="145"/>
      <c r="E466" s="145"/>
      <c r="F466" s="145"/>
      <c r="G466" s="145"/>
      <c r="H466" s="145"/>
      <c r="I466" s="145"/>
      <c r="J466" s="145"/>
    </row>
    <row r="467" spans="1:10" x14ac:dyDescent="0.25">
      <c r="A467" s="145"/>
      <c r="B467" s="145"/>
      <c r="C467" s="145"/>
      <c r="D467" s="145"/>
      <c r="E467" s="145"/>
      <c r="F467" s="145"/>
      <c r="G467" s="145"/>
      <c r="H467" s="145"/>
      <c r="I467" s="145"/>
      <c r="J467" s="145"/>
    </row>
    <row r="468" spans="1:10" x14ac:dyDescent="0.25">
      <c r="A468" s="145"/>
      <c r="B468" s="145"/>
      <c r="C468" s="145"/>
      <c r="D468" s="145"/>
      <c r="E468" s="145"/>
      <c r="F468" s="145"/>
      <c r="G468" s="145"/>
      <c r="H468" s="145"/>
      <c r="I468" s="145"/>
      <c r="J468" s="145"/>
    </row>
    <row r="469" spans="1:10" x14ac:dyDescent="0.25">
      <c r="A469" s="145"/>
      <c r="B469" s="145"/>
      <c r="C469" s="145"/>
      <c r="D469" s="145"/>
      <c r="E469" s="145"/>
      <c r="F469" s="145"/>
      <c r="G469" s="145"/>
      <c r="H469" s="145"/>
      <c r="I469" s="145"/>
      <c r="J469" s="145"/>
    </row>
    <row r="470" spans="1:10" x14ac:dyDescent="0.25">
      <c r="A470" s="145"/>
      <c r="B470" s="145"/>
      <c r="C470" s="145"/>
      <c r="D470" s="145"/>
      <c r="E470" s="145"/>
      <c r="F470" s="145"/>
      <c r="G470" s="145"/>
      <c r="H470" s="145"/>
      <c r="I470" s="145"/>
      <c r="J470" s="145"/>
    </row>
    <row r="471" spans="1:10" x14ac:dyDescent="0.25">
      <c r="A471" s="145"/>
      <c r="B471" s="145"/>
      <c r="C471" s="145"/>
      <c r="D471" s="145"/>
      <c r="E471" s="145"/>
      <c r="F471" s="145"/>
      <c r="G471" s="145"/>
      <c r="H471" s="145"/>
      <c r="I471" s="145"/>
      <c r="J471" s="145"/>
    </row>
    <row r="472" spans="1:10" x14ac:dyDescent="0.25">
      <c r="A472" s="145"/>
      <c r="B472" s="145"/>
      <c r="C472" s="145"/>
      <c r="D472" s="145"/>
      <c r="E472" s="145"/>
      <c r="F472" s="145"/>
      <c r="G472" s="145"/>
      <c r="H472" s="145"/>
      <c r="I472" s="145"/>
      <c r="J472" s="145"/>
    </row>
    <row r="473" spans="1:10" x14ac:dyDescent="0.25">
      <c r="A473" s="145"/>
      <c r="B473" s="145"/>
      <c r="C473" s="145"/>
      <c r="D473" s="145"/>
      <c r="E473" s="145"/>
      <c r="F473" s="145"/>
      <c r="G473" s="145"/>
      <c r="H473" s="145"/>
      <c r="I473" s="145"/>
      <c r="J473" s="145"/>
    </row>
    <row r="474" spans="1:10" x14ac:dyDescent="0.25">
      <c r="A474" s="145"/>
      <c r="B474" s="145"/>
      <c r="C474" s="145"/>
      <c r="D474" s="145"/>
      <c r="E474" s="145"/>
      <c r="F474" s="145"/>
      <c r="G474" s="145"/>
      <c r="H474" s="145"/>
      <c r="I474" s="145"/>
      <c r="J474" s="145"/>
    </row>
    <row r="475" spans="1:10" x14ac:dyDescent="0.25">
      <c r="A475" s="145"/>
      <c r="B475" s="145"/>
      <c r="C475" s="145"/>
      <c r="D475" s="145"/>
      <c r="E475" s="145"/>
      <c r="F475" s="145"/>
      <c r="G475" s="145"/>
      <c r="H475" s="145"/>
      <c r="I475" s="145"/>
      <c r="J475" s="145"/>
    </row>
    <row r="476" spans="1:10" x14ac:dyDescent="0.25">
      <c r="A476" s="145"/>
      <c r="B476" s="145"/>
      <c r="C476" s="145"/>
      <c r="D476" s="145"/>
      <c r="E476" s="145"/>
      <c r="F476" s="145"/>
      <c r="G476" s="145"/>
      <c r="H476" s="145"/>
      <c r="I476" s="145"/>
      <c r="J476" s="145"/>
    </row>
    <row r="477" spans="1:10" x14ac:dyDescent="0.25">
      <c r="A477" s="145"/>
      <c r="B477" s="145"/>
      <c r="C477" s="145"/>
      <c r="D477" s="145"/>
      <c r="E477" s="145"/>
      <c r="F477" s="145"/>
      <c r="G477" s="145"/>
      <c r="H477" s="145"/>
      <c r="I477" s="145"/>
      <c r="J477" s="145"/>
    </row>
    <row r="478" spans="1:10" x14ac:dyDescent="0.25">
      <c r="A478" s="145"/>
      <c r="B478" s="145"/>
      <c r="C478" s="145"/>
      <c r="D478" s="145"/>
      <c r="E478" s="145"/>
      <c r="F478" s="145"/>
      <c r="G478" s="145"/>
      <c r="H478" s="145"/>
      <c r="I478" s="145"/>
      <c r="J478" s="145"/>
    </row>
    <row r="479" spans="1:10" x14ac:dyDescent="0.25">
      <c r="A479" s="145"/>
      <c r="B479" s="145"/>
      <c r="C479" s="145"/>
      <c r="D479" s="145"/>
      <c r="E479" s="145"/>
      <c r="F479" s="145"/>
      <c r="G479" s="145"/>
      <c r="H479" s="145"/>
      <c r="I479" s="145"/>
      <c r="J479" s="145"/>
    </row>
    <row r="480" spans="1:10" x14ac:dyDescent="0.25">
      <c r="A480" s="145"/>
      <c r="B480" s="145"/>
      <c r="C480" s="145"/>
      <c r="D480" s="145"/>
      <c r="E480" s="145"/>
      <c r="F480" s="145"/>
      <c r="G480" s="145"/>
      <c r="H480" s="145"/>
      <c r="I480" s="145"/>
      <c r="J480" s="145"/>
    </row>
    <row r="481" spans="1:10" x14ac:dyDescent="0.25">
      <c r="A481" s="145"/>
      <c r="B481" s="145"/>
      <c r="C481" s="145"/>
      <c r="D481" s="145"/>
      <c r="E481" s="145"/>
      <c r="F481" s="145"/>
      <c r="G481" s="145"/>
      <c r="H481" s="145"/>
      <c r="I481" s="145"/>
      <c r="J481" s="145"/>
    </row>
    <row r="482" spans="1:10" x14ac:dyDescent="0.25">
      <c r="A482" s="145"/>
      <c r="B482" s="145"/>
      <c r="C482" s="145"/>
      <c r="D482" s="145"/>
      <c r="E482" s="145"/>
      <c r="F482" s="145"/>
      <c r="G482" s="145"/>
      <c r="H482" s="145"/>
      <c r="I482" s="145"/>
      <c r="J482" s="145"/>
    </row>
    <row r="483" spans="1:10" x14ac:dyDescent="0.25">
      <c r="A483" s="145"/>
      <c r="B483" s="145"/>
      <c r="C483" s="145"/>
      <c r="D483" s="145"/>
      <c r="E483" s="145"/>
      <c r="F483" s="145"/>
      <c r="G483" s="145"/>
      <c r="H483" s="145"/>
      <c r="I483" s="145"/>
      <c r="J483" s="145"/>
    </row>
    <row r="484" spans="1:10" x14ac:dyDescent="0.25">
      <c r="A484" s="145"/>
      <c r="B484" s="145"/>
      <c r="C484" s="145"/>
      <c r="D484" s="145"/>
      <c r="E484" s="145"/>
      <c r="F484" s="145"/>
      <c r="G484" s="145"/>
      <c r="H484" s="145"/>
      <c r="I484" s="145"/>
      <c r="J484" s="145"/>
    </row>
    <row r="485" spans="1:10" x14ac:dyDescent="0.25">
      <c r="A485" s="145"/>
      <c r="B485" s="145"/>
      <c r="C485" s="145"/>
      <c r="D485" s="145"/>
      <c r="E485" s="145"/>
      <c r="F485" s="145"/>
      <c r="G485" s="145"/>
      <c r="H485" s="145"/>
      <c r="I485" s="145"/>
      <c r="J485" s="145"/>
    </row>
    <row r="486" spans="1:10" x14ac:dyDescent="0.25">
      <c r="A486" s="145"/>
      <c r="B486" s="145"/>
      <c r="C486" s="145"/>
      <c r="D486" s="145"/>
      <c r="E486" s="145"/>
      <c r="F486" s="145"/>
      <c r="G486" s="145"/>
      <c r="H486" s="145"/>
      <c r="I486" s="145"/>
      <c r="J486" s="145"/>
    </row>
    <row r="487" spans="1:10" x14ac:dyDescent="0.25">
      <c r="A487" s="145"/>
      <c r="B487" s="145"/>
      <c r="C487" s="145"/>
      <c r="D487" s="145"/>
      <c r="E487" s="145"/>
      <c r="F487" s="145"/>
      <c r="G487" s="145"/>
      <c r="H487" s="145"/>
      <c r="I487" s="145"/>
      <c r="J487" s="145"/>
    </row>
    <row r="488" spans="1:10" x14ac:dyDescent="0.25">
      <c r="A488" s="145"/>
      <c r="B488" s="145"/>
      <c r="C488" s="145"/>
      <c r="D488" s="145"/>
      <c r="E488" s="145"/>
      <c r="F488" s="145"/>
      <c r="G488" s="145"/>
      <c r="H488" s="145"/>
      <c r="I488" s="145"/>
      <c r="J488" s="145"/>
    </row>
    <row r="489" spans="1:10" x14ac:dyDescent="0.25">
      <c r="A489" s="145"/>
      <c r="B489" s="145"/>
      <c r="C489" s="145"/>
      <c r="D489" s="145"/>
      <c r="E489" s="145"/>
      <c r="F489" s="145"/>
      <c r="G489" s="145"/>
      <c r="H489" s="145"/>
      <c r="I489" s="145"/>
      <c r="J489" s="145"/>
    </row>
    <row r="490" spans="1:10" x14ac:dyDescent="0.25">
      <c r="A490" s="145"/>
      <c r="B490" s="145"/>
      <c r="C490" s="145"/>
      <c r="D490" s="145"/>
      <c r="E490" s="145"/>
      <c r="F490" s="145"/>
      <c r="G490" s="145"/>
      <c r="H490" s="145"/>
      <c r="I490" s="145"/>
      <c r="J490" s="145"/>
    </row>
    <row r="491" spans="1:10" x14ac:dyDescent="0.25">
      <c r="A491" s="145"/>
      <c r="B491" s="145"/>
      <c r="C491" s="145"/>
      <c r="D491" s="145"/>
      <c r="E491" s="145"/>
      <c r="F491" s="145"/>
      <c r="G491" s="145"/>
      <c r="H491" s="145"/>
      <c r="I491" s="145"/>
      <c r="J491" s="145"/>
    </row>
    <row r="492" spans="1:10" x14ac:dyDescent="0.25">
      <c r="A492" s="145"/>
      <c r="B492" s="145"/>
      <c r="C492" s="145"/>
      <c r="D492" s="145"/>
      <c r="E492" s="145"/>
      <c r="F492" s="145"/>
      <c r="G492" s="145"/>
      <c r="H492" s="145"/>
      <c r="I492" s="145"/>
      <c r="J492" s="145"/>
    </row>
    <row r="493" spans="1:10" x14ac:dyDescent="0.25">
      <c r="A493" s="145"/>
      <c r="B493" s="145"/>
      <c r="C493" s="145"/>
      <c r="D493" s="145"/>
      <c r="E493" s="145"/>
      <c r="F493" s="145"/>
      <c r="G493" s="145"/>
      <c r="H493" s="145"/>
      <c r="I493" s="145"/>
      <c r="J493" s="145"/>
    </row>
    <row r="494" spans="1:10" x14ac:dyDescent="0.25">
      <c r="A494" s="145"/>
      <c r="B494" s="145"/>
      <c r="C494" s="145"/>
      <c r="D494" s="145"/>
      <c r="E494" s="145"/>
      <c r="F494" s="145"/>
      <c r="G494" s="145"/>
      <c r="H494" s="145"/>
      <c r="I494" s="145"/>
      <c r="J494" s="145"/>
    </row>
    <row r="495" spans="1:10" x14ac:dyDescent="0.25">
      <c r="A495" s="145"/>
      <c r="B495" s="145"/>
      <c r="C495" s="145"/>
      <c r="D495" s="145"/>
      <c r="E495" s="145"/>
      <c r="F495" s="145"/>
      <c r="G495" s="145"/>
      <c r="H495" s="145"/>
      <c r="I495" s="145"/>
      <c r="J495" s="145"/>
    </row>
    <row r="496" spans="1:10" x14ac:dyDescent="0.25">
      <c r="A496" s="145"/>
      <c r="B496" s="145"/>
      <c r="C496" s="145"/>
      <c r="D496" s="145"/>
      <c r="E496" s="145"/>
      <c r="F496" s="145"/>
      <c r="G496" s="145"/>
      <c r="H496" s="145"/>
      <c r="I496" s="145"/>
      <c r="J496" s="145"/>
    </row>
    <row r="497" spans="1:10" x14ac:dyDescent="0.25">
      <c r="A497" s="145"/>
      <c r="B497" s="145"/>
      <c r="C497" s="145"/>
      <c r="D497" s="145"/>
      <c r="E497" s="145"/>
      <c r="F497" s="145"/>
      <c r="G497" s="145"/>
      <c r="H497" s="145"/>
      <c r="I497" s="145"/>
      <c r="J497" s="145"/>
    </row>
    <row r="498" spans="1:10" x14ac:dyDescent="0.25">
      <c r="A498" s="145"/>
      <c r="B498" s="145"/>
      <c r="C498" s="145"/>
      <c r="D498" s="145"/>
      <c r="E498" s="145"/>
      <c r="F498" s="145"/>
      <c r="G498" s="145"/>
      <c r="H498" s="145"/>
      <c r="I498" s="145"/>
      <c r="J498" s="145"/>
    </row>
    <row r="499" spans="1:10" x14ac:dyDescent="0.25">
      <c r="A499" s="145"/>
      <c r="B499" s="145"/>
      <c r="C499" s="145"/>
      <c r="D499" s="145"/>
      <c r="E499" s="145"/>
      <c r="F499" s="145"/>
      <c r="G499" s="145"/>
      <c r="H499" s="145"/>
      <c r="I499" s="145"/>
      <c r="J499" s="145"/>
    </row>
    <row r="500" spans="1:10" x14ac:dyDescent="0.25">
      <c r="A500" s="145"/>
      <c r="B500" s="145"/>
      <c r="C500" s="145"/>
      <c r="D500" s="145"/>
      <c r="E500" s="145"/>
      <c r="F500" s="145"/>
      <c r="G500" s="145"/>
      <c r="H500" s="145"/>
      <c r="I500" s="145"/>
      <c r="J500" s="145"/>
    </row>
    <row r="501" spans="1:10" x14ac:dyDescent="0.25">
      <c r="A501" s="145"/>
      <c r="B501" s="145"/>
      <c r="C501" s="145"/>
      <c r="D501" s="145"/>
      <c r="E501" s="145"/>
      <c r="F501" s="145"/>
      <c r="G501" s="145"/>
      <c r="H501" s="145"/>
      <c r="I501" s="145"/>
      <c r="J501" s="145"/>
    </row>
    <row r="502" spans="1:10" x14ac:dyDescent="0.25">
      <c r="A502" s="145"/>
      <c r="B502" s="145"/>
      <c r="C502" s="145"/>
      <c r="D502" s="145"/>
      <c r="E502" s="145"/>
      <c r="F502" s="145"/>
      <c r="G502" s="145"/>
      <c r="H502" s="145"/>
      <c r="I502" s="145"/>
      <c r="J502" s="145"/>
    </row>
    <row r="503" spans="1:10" x14ac:dyDescent="0.25">
      <c r="A503" s="145"/>
      <c r="B503" s="145"/>
      <c r="C503" s="145"/>
      <c r="D503" s="145"/>
      <c r="E503" s="145"/>
      <c r="F503" s="145"/>
      <c r="G503" s="145"/>
      <c r="H503" s="145"/>
      <c r="I503" s="145"/>
      <c r="J503" s="145"/>
    </row>
    <row r="504" spans="1:10" x14ac:dyDescent="0.25">
      <c r="A504" s="145"/>
      <c r="B504" s="145"/>
      <c r="C504" s="145"/>
      <c r="D504" s="145"/>
      <c r="E504" s="145"/>
      <c r="F504" s="145"/>
      <c r="G504" s="145"/>
      <c r="H504" s="145"/>
      <c r="I504" s="145"/>
      <c r="J504" s="145"/>
    </row>
    <row r="505" spans="1:10" x14ac:dyDescent="0.25">
      <c r="A505" s="145"/>
      <c r="B505" s="145"/>
      <c r="C505" s="145"/>
      <c r="D505" s="145"/>
      <c r="E505" s="145"/>
      <c r="F505" s="145"/>
      <c r="G505" s="145"/>
      <c r="H505" s="145"/>
      <c r="I505" s="145"/>
      <c r="J505" s="145"/>
    </row>
    <row r="506" spans="1:10" x14ac:dyDescent="0.25">
      <c r="A506" s="145"/>
      <c r="B506" s="145"/>
      <c r="C506" s="145"/>
      <c r="D506" s="145"/>
      <c r="E506" s="145"/>
      <c r="F506" s="145"/>
      <c r="G506" s="145"/>
      <c r="H506" s="145"/>
      <c r="I506" s="145"/>
      <c r="J506" s="145"/>
    </row>
    <row r="507" spans="1:10" x14ac:dyDescent="0.25">
      <c r="A507" s="145"/>
      <c r="B507" s="145"/>
      <c r="C507" s="145"/>
      <c r="D507" s="145"/>
      <c r="E507" s="145"/>
      <c r="F507" s="145"/>
      <c r="G507" s="145"/>
      <c r="H507" s="145"/>
      <c r="I507" s="145"/>
      <c r="J507" s="145"/>
    </row>
    <row r="508" spans="1:10" x14ac:dyDescent="0.25">
      <c r="A508" s="145"/>
      <c r="B508" s="145"/>
      <c r="C508" s="145"/>
      <c r="D508" s="145"/>
      <c r="E508" s="145"/>
      <c r="F508" s="145"/>
      <c r="G508" s="145"/>
      <c r="H508" s="145"/>
      <c r="I508" s="145"/>
      <c r="J508" s="145"/>
    </row>
    <row r="509" spans="1:10" x14ac:dyDescent="0.25">
      <c r="A509" s="145"/>
      <c r="B509" s="145"/>
      <c r="C509" s="145"/>
      <c r="D509" s="145"/>
      <c r="E509" s="145"/>
      <c r="F509" s="145"/>
      <c r="G509" s="145"/>
      <c r="H509" s="145"/>
      <c r="I509" s="145"/>
      <c r="J509" s="145"/>
    </row>
    <row r="510" spans="1:10" x14ac:dyDescent="0.25">
      <c r="A510" s="145"/>
      <c r="B510" s="145"/>
      <c r="C510" s="145"/>
      <c r="D510" s="145"/>
      <c r="E510" s="145"/>
      <c r="F510" s="145"/>
      <c r="G510" s="145"/>
      <c r="H510" s="145"/>
      <c r="I510" s="145"/>
      <c r="J510" s="145"/>
    </row>
    <row r="511" spans="1:10" x14ac:dyDescent="0.25">
      <c r="A511" s="145"/>
      <c r="B511" s="145"/>
      <c r="C511" s="145"/>
      <c r="D511" s="145"/>
      <c r="E511" s="145"/>
      <c r="F511" s="145"/>
      <c r="G511" s="145"/>
      <c r="H511" s="145"/>
      <c r="I511" s="145"/>
      <c r="J511" s="145"/>
    </row>
    <row r="512" spans="1:10" x14ac:dyDescent="0.25">
      <c r="A512" s="145"/>
      <c r="B512" s="145"/>
      <c r="C512" s="145"/>
      <c r="D512" s="145"/>
      <c r="E512" s="145"/>
      <c r="F512" s="145"/>
      <c r="G512" s="145"/>
      <c r="H512" s="145"/>
      <c r="I512" s="145"/>
      <c r="J512" s="145"/>
    </row>
    <row r="513" spans="1:10" x14ac:dyDescent="0.25">
      <c r="A513" s="145"/>
      <c r="B513" s="145"/>
      <c r="C513" s="145"/>
      <c r="D513" s="145"/>
      <c r="E513" s="145"/>
      <c r="F513" s="145"/>
      <c r="G513" s="145"/>
      <c r="H513" s="145"/>
      <c r="I513" s="145"/>
      <c r="J513" s="145"/>
    </row>
    <row r="514" spans="1:10" x14ac:dyDescent="0.25">
      <c r="A514" s="145"/>
      <c r="B514" s="145"/>
      <c r="C514" s="145"/>
      <c r="D514" s="145"/>
      <c r="E514" s="145"/>
      <c r="F514" s="145"/>
      <c r="G514" s="145"/>
      <c r="H514" s="145"/>
      <c r="I514" s="145"/>
      <c r="J514" s="145"/>
    </row>
    <row r="515" spans="1:10" x14ac:dyDescent="0.25">
      <c r="A515" s="145"/>
      <c r="B515" s="145"/>
      <c r="C515" s="145"/>
      <c r="D515" s="145"/>
      <c r="E515" s="145"/>
      <c r="F515" s="145"/>
      <c r="G515" s="145"/>
      <c r="H515" s="145"/>
      <c r="I515" s="145"/>
      <c r="J515" s="145"/>
    </row>
    <row r="516" spans="1:10" x14ac:dyDescent="0.25">
      <c r="A516" s="145"/>
      <c r="B516" s="145"/>
      <c r="C516" s="145"/>
      <c r="D516" s="145"/>
      <c r="E516" s="145"/>
      <c r="F516" s="145"/>
      <c r="G516" s="145"/>
      <c r="H516" s="145"/>
      <c r="I516" s="145"/>
      <c r="J516" s="145"/>
    </row>
    <row r="517" spans="1:10" x14ac:dyDescent="0.25">
      <c r="A517" s="145"/>
      <c r="B517" s="145"/>
      <c r="C517" s="145"/>
      <c r="D517" s="145"/>
      <c r="E517" s="145"/>
      <c r="F517" s="145"/>
      <c r="G517" s="145"/>
      <c r="H517" s="145"/>
      <c r="I517" s="145"/>
      <c r="J517" s="145"/>
    </row>
    <row r="518" spans="1:10" x14ac:dyDescent="0.25">
      <c r="A518" s="145"/>
      <c r="B518" s="145"/>
      <c r="C518" s="145"/>
      <c r="D518" s="145"/>
      <c r="E518" s="145"/>
      <c r="F518" s="145"/>
      <c r="G518" s="145"/>
      <c r="H518" s="145"/>
      <c r="I518" s="145"/>
      <c r="J518" s="145"/>
    </row>
    <row r="519" spans="1:10" x14ac:dyDescent="0.25">
      <c r="A519" s="145"/>
      <c r="B519" s="145"/>
      <c r="C519" s="145"/>
      <c r="D519" s="145"/>
      <c r="E519" s="145"/>
      <c r="F519" s="145"/>
      <c r="G519" s="145"/>
      <c r="H519" s="145"/>
      <c r="I519" s="145"/>
      <c r="J519" s="145"/>
    </row>
    <row r="520" spans="1:10" x14ac:dyDescent="0.25">
      <c r="A520" s="145"/>
      <c r="B520" s="145"/>
      <c r="C520" s="145"/>
      <c r="D520" s="145"/>
      <c r="E520" s="145"/>
      <c r="F520" s="145"/>
      <c r="G520" s="145"/>
      <c r="H520" s="145"/>
      <c r="I520" s="145"/>
      <c r="J520" s="145"/>
    </row>
    <row r="521" spans="1:10" x14ac:dyDescent="0.25">
      <c r="A521" s="145"/>
      <c r="B521" s="145"/>
      <c r="C521" s="145"/>
      <c r="D521" s="145"/>
      <c r="E521" s="145"/>
      <c r="F521" s="145"/>
      <c r="G521" s="145"/>
      <c r="H521" s="145"/>
      <c r="I521" s="145"/>
      <c r="J521" s="145"/>
    </row>
    <row r="522" spans="1:10" x14ac:dyDescent="0.25">
      <c r="A522" s="145"/>
      <c r="B522" s="145"/>
      <c r="C522" s="145"/>
      <c r="D522" s="145"/>
      <c r="E522" s="145"/>
      <c r="F522" s="145"/>
      <c r="G522" s="145"/>
      <c r="H522" s="145"/>
      <c r="I522" s="145"/>
      <c r="J522" s="145"/>
    </row>
    <row r="523" spans="1:10" x14ac:dyDescent="0.25">
      <c r="A523" s="145"/>
      <c r="B523" s="145"/>
      <c r="C523" s="145"/>
      <c r="D523" s="145"/>
      <c r="E523" s="145"/>
      <c r="F523" s="145"/>
      <c r="G523" s="145"/>
      <c r="H523" s="145"/>
      <c r="I523" s="145"/>
      <c r="J523" s="145"/>
    </row>
    <row r="524" spans="1:10" x14ac:dyDescent="0.25">
      <c r="A524" s="145"/>
      <c r="B524" s="145"/>
      <c r="C524" s="145"/>
      <c r="D524" s="145"/>
      <c r="E524" s="145"/>
      <c r="F524" s="145"/>
      <c r="G524" s="145"/>
      <c r="H524" s="145"/>
      <c r="I524" s="145"/>
      <c r="J524" s="145"/>
    </row>
    <row r="525" spans="1:10" x14ac:dyDescent="0.25">
      <c r="A525" s="145"/>
      <c r="B525" s="145"/>
      <c r="C525" s="145"/>
      <c r="D525" s="145"/>
      <c r="E525" s="145"/>
      <c r="F525" s="145"/>
      <c r="G525" s="145"/>
      <c r="H525" s="145"/>
      <c r="I525" s="145"/>
      <c r="J525" s="145"/>
    </row>
    <row r="526" spans="1:10" x14ac:dyDescent="0.25">
      <c r="A526" s="145"/>
      <c r="B526" s="145"/>
      <c r="C526" s="145"/>
      <c r="D526" s="145"/>
      <c r="E526" s="145"/>
      <c r="F526" s="145"/>
      <c r="G526" s="145"/>
      <c r="H526" s="145"/>
      <c r="I526" s="145"/>
      <c r="J526" s="145"/>
    </row>
    <row r="527" spans="1:10" x14ac:dyDescent="0.25">
      <c r="A527" s="145"/>
      <c r="B527" s="145"/>
      <c r="C527" s="145"/>
      <c r="D527" s="145"/>
      <c r="E527" s="145"/>
      <c r="F527" s="145"/>
      <c r="G527" s="145"/>
      <c r="H527" s="145"/>
      <c r="I527" s="145"/>
      <c r="J527" s="145"/>
    </row>
    <row r="528" spans="1:10" x14ac:dyDescent="0.25">
      <c r="A528" s="145"/>
      <c r="B528" s="145"/>
      <c r="C528" s="145"/>
      <c r="D528" s="145"/>
      <c r="E528" s="145"/>
      <c r="F528" s="145"/>
      <c r="G528" s="145"/>
      <c r="H528" s="145"/>
      <c r="I528" s="145"/>
      <c r="J528" s="145"/>
    </row>
    <row r="529" spans="1:10" x14ac:dyDescent="0.25">
      <c r="A529" s="145"/>
      <c r="B529" s="145"/>
      <c r="C529" s="145"/>
      <c r="D529" s="145"/>
      <c r="E529" s="145"/>
      <c r="F529" s="145"/>
      <c r="G529" s="145"/>
      <c r="H529" s="145"/>
      <c r="I529" s="145"/>
      <c r="J529" s="145"/>
    </row>
    <row r="530" spans="1:10" x14ac:dyDescent="0.25">
      <c r="A530" s="145"/>
      <c r="B530" s="145"/>
      <c r="C530" s="145"/>
      <c r="D530" s="145"/>
      <c r="E530" s="145"/>
      <c r="F530" s="145"/>
      <c r="G530" s="145"/>
      <c r="H530" s="145"/>
      <c r="I530" s="145"/>
      <c r="J530" s="145"/>
    </row>
    <row r="531" spans="1:10" x14ac:dyDescent="0.25">
      <c r="A531" s="145"/>
      <c r="B531" s="145"/>
      <c r="C531" s="145"/>
      <c r="D531" s="145"/>
      <c r="E531" s="145"/>
      <c r="F531" s="145"/>
      <c r="G531" s="145"/>
      <c r="H531" s="145"/>
      <c r="I531" s="145"/>
      <c r="J531" s="145"/>
    </row>
    <row r="532" spans="1:10" x14ac:dyDescent="0.25">
      <c r="A532" s="145"/>
      <c r="B532" s="145"/>
      <c r="C532" s="145"/>
      <c r="D532" s="145"/>
      <c r="E532" s="145"/>
      <c r="F532" s="145"/>
      <c r="G532" s="145"/>
      <c r="H532" s="145"/>
      <c r="I532" s="145"/>
      <c r="J532" s="145"/>
    </row>
  </sheetData>
  <sheetProtection autoFilter="0"/>
  <mergeCells count="47">
    <mergeCell ref="A91:E91"/>
    <mergeCell ref="F91:J91"/>
    <mergeCell ref="A111:E111"/>
    <mergeCell ref="F111:J111"/>
    <mergeCell ref="A92:E110"/>
    <mergeCell ref="F92:J110"/>
    <mergeCell ref="A27:E27"/>
    <mergeCell ref="F27:J27"/>
    <mergeCell ref="A28:E28"/>
    <mergeCell ref="F28:J28"/>
    <mergeCell ref="A48:E48"/>
    <mergeCell ref="F48:J48"/>
    <mergeCell ref="A1:B1"/>
    <mergeCell ref="C1:H1"/>
    <mergeCell ref="I1:J1"/>
    <mergeCell ref="A4:J4"/>
    <mergeCell ref="B6:E6"/>
    <mergeCell ref="H6:J6"/>
    <mergeCell ref="A8:E26"/>
    <mergeCell ref="F8:J26"/>
    <mergeCell ref="A29:E47"/>
    <mergeCell ref="F29:J47"/>
    <mergeCell ref="A90:E90"/>
    <mergeCell ref="F90:J90"/>
    <mergeCell ref="F49:J49"/>
    <mergeCell ref="A49:E49"/>
    <mergeCell ref="A70:E70"/>
    <mergeCell ref="F70:J70"/>
    <mergeCell ref="A69:E69"/>
    <mergeCell ref="F69:J69"/>
    <mergeCell ref="A50:E68"/>
    <mergeCell ref="F50:J68"/>
    <mergeCell ref="A71:E89"/>
    <mergeCell ref="F71:J89"/>
    <mergeCell ref="A163:J163"/>
    <mergeCell ref="A153:E153"/>
    <mergeCell ref="F153:J153"/>
    <mergeCell ref="A112:E112"/>
    <mergeCell ref="F112:J112"/>
    <mergeCell ref="A132:E132"/>
    <mergeCell ref="F132:J132"/>
    <mergeCell ref="A133:E133"/>
    <mergeCell ref="F133:J133"/>
    <mergeCell ref="A113:E131"/>
    <mergeCell ref="F113:J131"/>
    <mergeCell ref="A134:E152"/>
    <mergeCell ref="F134:J152"/>
  </mergeCells>
  <pageMargins left="0.78740157480314965" right="0.59055118110236227" top="0.78740157480314965" bottom="0.78740157480314965" header="0" footer="3.937007874015748E-2"/>
  <pageSetup paperSize="9" scale="65" fitToHeight="0" orientation="portrait" r:id="rId1"/>
  <headerFooter>
    <oddFooter>&amp;L&amp;G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3">
    <pageSetUpPr fitToPage="1"/>
  </sheetPr>
  <dimension ref="A1:U134"/>
  <sheetViews>
    <sheetView showGridLines="0" zoomScaleNormal="100" workbookViewId="0">
      <selection activeCell="C1" sqref="C1:H1"/>
    </sheetView>
  </sheetViews>
  <sheetFormatPr defaultColWidth="9.140625" defaultRowHeight="15" x14ac:dyDescent="0.25"/>
  <cols>
    <col min="1" max="1" width="16.5703125" customWidth="1"/>
    <col min="2" max="2" width="11.85546875" customWidth="1"/>
    <col min="3" max="3" width="9" customWidth="1"/>
    <col min="4" max="4" width="10" customWidth="1"/>
    <col min="5" max="5" width="20.5703125" customWidth="1"/>
    <col min="6" max="6" width="12.42578125" customWidth="1"/>
    <col min="7" max="7" width="12" customWidth="1"/>
    <col min="8" max="8" width="9.85546875" customWidth="1"/>
    <col min="9" max="9" width="18.42578125" customWidth="1"/>
    <col min="10" max="10" width="18" customWidth="1"/>
    <col min="11" max="11" width="3" customWidth="1"/>
  </cols>
  <sheetData>
    <row r="1" spans="1:11" ht="73.5" customHeight="1" thickBot="1" x14ac:dyDescent="0.3">
      <c r="A1" s="280"/>
      <c r="B1" s="280"/>
      <c r="C1" s="286" t="s">
        <v>986</v>
      </c>
      <c r="D1" s="287"/>
      <c r="E1" s="287"/>
      <c r="F1" s="287"/>
      <c r="G1" s="287"/>
      <c r="H1" s="287"/>
      <c r="I1" s="280"/>
      <c r="J1" s="280"/>
    </row>
    <row r="2" spans="1:11" ht="47.25" customHeight="1" thickBot="1" x14ac:dyDescent="0.3">
      <c r="A2" s="1"/>
      <c r="B2" s="57"/>
      <c r="C2" s="55"/>
      <c r="D2" s="56"/>
      <c r="E2" s="56"/>
      <c r="F2" s="56"/>
      <c r="G2" s="56"/>
      <c r="H2" s="56"/>
      <c r="I2" s="1"/>
      <c r="J2" s="1"/>
    </row>
    <row r="3" spans="1:11" ht="5.0999999999999996" customHeight="1" x14ac:dyDescent="0.25">
      <c r="A3" s="1"/>
      <c r="B3" s="1"/>
      <c r="C3" s="1"/>
      <c r="D3" s="1"/>
      <c r="E3" s="1"/>
      <c r="F3" s="1"/>
      <c r="G3" s="1"/>
      <c r="H3" s="1"/>
      <c r="I3" s="1"/>
      <c r="J3" s="1"/>
    </row>
    <row r="4" spans="1:11" ht="19.5" x14ac:dyDescent="0.25">
      <c r="A4" s="261" t="s">
        <v>777</v>
      </c>
      <c r="B4" s="261"/>
      <c r="C4" s="261"/>
      <c r="D4" s="261"/>
      <c r="E4" s="261"/>
      <c r="F4" s="261"/>
      <c r="G4" s="261"/>
      <c r="H4" s="261"/>
      <c r="I4" s="261"/>
      <c r="J4" s="261"/>
    </row>
    <row r="5" spans="1:11" ht="5.0999999999999996" customHeight="1" x14ac:dyDescent="0.25"/>
    <row r="6" spans="1:11" ht="15.75" thickBot="1" x14ac:dyDescent="0.3">
      <c r="A6" s="2" t="s">
        <v>1</v>
      </c>
      <c r="B6" s="350" t="str">
        <f>'FICHA DE PROJETO'!B6</f>
        <v>PALMITAL</v>
      </c>
      <c r="C6" s="350"/>
      <c r="D6" s="350"/>
      <c r="E6" s="351"/>
      <c r="G6" s="2" t="s">
        <v>2</v>
      </c>
      <c r="H6" s="290">
        <f>'FICHA DE PROJETO'!H6</f>
        <v>75680025000182</v>
      </c>
      <c r="I6" s="290"/>
      <c r="J6" s="291"/>
    </row>
    <row r="7" spans="1:11" ht="3" customHeight="1" x14ac:dyDescent="0.25">
      <c r="A7" s="2"/>
      <c r="B7" s="23"/>
      <c r="C7" s="23"/>
      <c r="D7" s="23"/>
      <c r="E7" s="23"/>
      <c r="G7" s="2"/>
      <c r="H7" s="23"/>
      <c r="I7" s="23"/>
      <c r="J7" s="23"/>
    </row>
    <row r="8" spans="1:11" ht="25.5" customHeight="1" thickBot="1" x14ac:dyDescent="0.3">
      <c r="A8" s="24" t="str">
        <f>'FICHA DE PROJETO'!A8</f>
        <v>Projeto:</v>
      </c>
      <c r="B8" s="349" t="str">
        <f>'FICHA DE PROJETO'!B8</f>
        <v>RECAPE ASFÁLTICO SOBRE
PEDRAS IRREGULARES EM CBUQ</v>
      </c>
      <c r="C8" s="349"/>
      <c r="D8" s="349"/>
      <c r="E8" s="349"/>
      <c r="G8" s="24" t="s">
        <v>481</v>
      </c>
      <c r="H8" s="38" t="str">
        <f>'FICHA DE PROJETO'!H8</f>
        <v>PREFEITURA MUNICIPAL DE PALMITAL</v>
      </c>
      <c r="I8" s="38"/>
      <c r="J8" s="39"/>
    </row>
    <row r="9" spans="1:11" ht="3" customHeight="1" x14ac:dyDescent="0.25">
      <c r="B9" s="23"/>
      <c r="C9" s="23"/>
      <c r="D9" s="23"/>
      <c r="E9" s="23"/>
      <c r="H9" s="23"/>
      <c r="I9" s="23"/>
      <c r="J9" s="23"/>
    </row>
    <row r="10" spans="1:11" ht="15.75" thickBot="1" x14ac:dyDescent="0.3">
      <c r="A10" s="2" t="str">
        <f>'FICHA DE PROJETO'!A10</f>
        <v>Prioridade:</v>
      </c>
      <c r="B10" s="44">
        <f>'FICHA DE PROJETO'!B10</f>
        <v>76</v>
      </c>
      <c r="C10" s="294" t="str">
        <f>'FICHA DE PROJETO'!C10</f>
        <v>Programa</v>
      </c>
      <c r="D10" s="294"/>
      <c r="E10" s="45" t="str">
        <f>'FICHA DE PROJETO'!E10</f>
        <v>PAM</v>
      </c>
      <c r="G10" s="2" t="s">
        <v>3</v>
      </c>
      <c r="H10" s="350"/>
      <c r="I10" s="350"/>
      <c r="J10" s="351"/>
    </row>
    <row r="11" spans="1:11" ht="3" customHeight="1" x14ac:dyDescent="0.25">
      <c r="A11" s="2"/>
      <c r="B11" s="23"/>
      <c r="C11" s="23"/>
      <c r="D11" s="23"/>
      <c r="E11" s="23"/>
      <c r="G11" s="2"/>
      <c r="H11" s="23"/>
      <c r="I11" s="23"/>
      <c r="J11" s="23"/>
    </row>
    <row r="12" spans="1:11" ht="8.1" customHeight="1" thickBot="1" x14ac:dyDescent="0.3">
      <c r="A12" s="4"/>
      <c r="B12" s="5"/>
      <c r="C12" s="5"/>
      <c r="D12" s="5"/>
      <c r="E12" s="5"/>
      <c r="F12" s="6"/>
      <c r="G12" s="4"/>
      <c r="H12" s="25"/>
      <c r="I12" s="25"/>
      <c r="J12" s="25"/>
    </row>
    <row r="13" spans="1:11" ht="8.1" customHeight="1" x14ac:dyDescent="0.25">
      <c r="H13" s="23"/>
      <c r="I13" s="23"/>
      <c r="J13" s="23"/>
    </row>
    <row r="14" spans="1:11" ht="15.75" customHeight="1" thickBot="1" x14ac:dyDescent="0.3">
      <c r="A14" s="2" t="s">
        <v>5</v>
      </c>
      <c r="B14" s="350" t="str">
        <f>'FICHA DE PROJETO'!B14</f>
        <v>MATHEUS AUGUSTO LOPES SCHON</v>
      </c>
      <c r="C14" s="350"/>
      <c r="D14" s="350"/>
      <c r="E14" s="351"/>
      <c r="G14" s="2" t="s">
        <v>7</v>
      </c>
      <c r="H14" s="350" t="str">
        <f>'FICHA DE PROJETO'!H14</f>
        <v>106.394.249-70</v>
      </c>
      <c r="I14" s="350"/>
      <c r="J14" s="351"/>
      <c r="K14" s="28"/>
    </row>
    <row r="15" spans="1:11" ht="3" customHeight="1" x14ac:dyDescent="0.25">
      <c r="A15" s="2"/>
      <c r="G15" s="2"/>
      <c r="H15" s="23"/>
      <c r="I15" s="23"/>
      <c r="J15" s="23"/>
    </row>
    <row r="16" spans="1:11" ht="15.75" thickBot="1" x14ac:dyDescent="0.3">
      <c r="A16" s="2" t="s">
        <v>8</v>
      </c>
      <c r="B16" s="352" t="str">
        <f>'FICHA DE PROJETO'!B16</f>
        <v>CREA-PR 199.305/D</v>
      </c>
      <c r="C16" s="353"/>
      <c r="E16" s="3"/>
      <c r="G16" s="2" t="s">
        <v>6</v>
      </c>
      <c r="H16" s="350" t="str">
        <f>'FICHA DE PROJETO'!H16</f>
        <v>ENGENHEIRO CIVIL</v>
      </c>
      <c r="I16" s="350"/>
      <c r="J16" s="351"/>
    </row>
    <row r="17" spans="1:11" ht="3" customHeight="1" x14ac:dyDescent="0.25">
      <c r="H17" s="23"/>
      <c r="I17" s="23"/>
      <c r="J17" s="23"/>
    </row>
    <row r="18" spans="1:11" ht="15.75" thickBot="1" x14ac:dyDescent="0.3">
      <c r="A18" s="2" t="s">
        <v>9</v>
      </c>
      <c r="B18" s="604" t="str">
        <f>'FICHA DE PROJETO'!B18</f>
        <v>matheusschon@hotmail.com.br</v>
      </c>
      <c r="C18" s="355"/>
      <c r="D18" s="355"/>
      <c r="E18" s="356"/>
      <c r="G18" s="2" t="s">
        <v>10</v>
      </c>
      <c r="H18" s="350" t="str">
        <f>'FICHA DE PROJETO'!H18</f>
        <v>42-991482813</v>
      </c>
      <c r="I18" s="350"/>
      <c r="J18" s="351"/>
    </row>
    <row r="19" spans="1:11" ht="8.1" customHeight="1" thickBot="1" x14ac:dyDescent="0.3">
      <c r="A19" s="4"/>
      <c r="B19" s="5"/>
      <c r="C19" s="5"/>
      <c r="D19" s="5"/>
      <c r="E19" s="5"/>
      <c r="F19" s="6"/>
      <c r="G19" s="4"/>
      <c r="H19" s="5"/>
      <c r="I19" s="5"/>
      <c r="J19" s="5"/>
    </row>
    <row r="20" spans="1:11" ht="8.1" customHeight="1" x14ac:dyDescent="0.25"/>
    <row r="21" spans="1:11" ht="15.75" x14ac:dyDescent="0.25">
      <c r="A21" s="265" t="s">
        <v>491</v>
      </c>
      <c r="B21" s="265"/>
      <c r="C21" s="265"/>
      <c r="D21" s="265"/>
      <c r="E21" s="265"/>
      <c r="F21" s="265"/>
      <c r="G21" s="265"/>
      <c r="H21" s="265"/>
      <c r="I21" s="265"/>
      <c r="J21" s="265"/>
    </row>
    <row r="22" spans="1:11" ht="6" customHeight="1" x14ac:dyDescent="0.25"/>
    <row r="23" spans="1:11" ht="56.25" customHeight="1" x14ac:dyDescent="0.25">
      <c r="A23" s="605" t="str">
        <f>'FICHA DE PROJETO'!A23</f>
        <v>Pavimentação sobre pedras irregulares e pavimentação asfáltica de vias urbana em CBUQ, 7.522,41  m2, incluindo reperfilamento, revestimento, meio-fio com sarjeta, serviços de urbanização, sinalização de trânsito, ensaios tecnológicos e placa de obra.</v>
      </c>
      <c r="B23" s="606"/>
      <c r="C23" s="606"/>
      <c r="D23" s="606"/>
      <c r="E23" s="606"/>
      <c r="F23" s="606"/>
      <c r="G23" s="606"/>
      <c r="H23" s="606"/>
      <c r="I23" s="606"/>
      <c r="J23" s="607"/>
      <c r="K23" s="27"/>
    </row>
    <row r="24" spans="1:11" ht="6" customHeight="1" x14ac:dyDescent="0.25"/>
    <row r="25" spans="1:11" ht="17.25" customHeight="1" x14ac:dyDescent="0.25">
      <c r="A25" s="265" t="s">
        <v>689</v>
      </c>
      <c r="B25" s="265"/>
      <c r="C25" s="265"/>
      <c r="D25" s="265"/>
      <c r="E25" s="265"/>
      <c r="F25" s="265"/>
      <c r="G25" s="265"/>
      <c r="H25" s="265"/>
      <c r="I25" s="265"/>
      <c r="J25" s="265"/>
    </row>
    <row r="26" spans="1:11" ht="5.25" customHeight="1" x14ac:dyDescent="0.25">
      <c r="A26" s="33"/>
      <c r="B26" s="33"/>
      <c r="C26" s="33"/>
      <c r="D26" s="33"/>
      <c r="E26" s="33"/>
      <c r="F26" s="33"/>
      <c r="G26" s="33"/>
      <c r="H26" s="33"/>
      <c r="I26" s="33"/>
      <c r="J26" s="33"/>
    </row>
    <row r="27" spans="1:11" ht="20.25" customHeight="1" x14ac:dyDescent="0.25">
      <c r="A27" s="603" t="s">
        <v>690</v>
      </c>
      <c r="B27" s="603"/>
      <c r="C27" s="603"/>
      <c r="D27" s="603"/>
      <c r="E27" s="603"/>
      <c r="F27" s="603"/>
      <c r="G27" s="603"/>
      <c r="H27" s="603"/>
      <c r="I27" s="134" t="s">
        <v>498</v>
      </c>
      <c r="J27" s="134" t="s">
        <v>499</v>
      </c>
    </row>
    <row r="28" spans="1:11" ht="33.75" customHeight="1" x14ac:dyDescent="0.25">
      <c r="A28" s="581" t="s">
        <v>691</v>
      </c>
      <c r="B28" s="582"/>
      <c r="C28" s="582"/>
      <c r="D28" s="582"/>
      <c r="E28" s="582"/>
      <c r="F28" s="582"/>
      <c r="G28" s="582"/>
      <c r="H28" s="582"/>
      <c r="I28" s="260"/>
      <c r="J28" s="260"/>
    </row>
    <row r="29" spans="1:11" ht="33.75" customHeight="1" x14ac:dyDescent="0.25">
      <c r="A29" s="583" t="s">
        <v>692</v>
      </c>
      <c r="B29" s="584"/>
      <c r="C29" s="584"/>
      <c r="D29" s="584"/>
      <c r="E29" s="584"/>
      <c r="F29" s="584"/>
      <c r="G29" s="584"/>
      <c r="H29" s="584"/>
      <c r="I29" s="260"/>
      <c r="J29" s="260"/>
    </row>
    <row r="30" spans="1:11" ht="35.450000000000003" customHeight="1" x14ac:dyDescent="0.25">
      <c r="A30" s="599" t="s">
        <v>982</v>
      </c>
      <c r="B30" s="600"/>
      <c r="C30" s="600"/>
      <c r="D30" s="600"/>
      <c r="E30" s="600"/>
      <c r="F30" s="600"/>
      <c r="G30" s="600"/>
      <c r="H30" s="600"/>
      <c r="I30" s="135" t="s">
        <v>498</v>
      </c>
      <c r="J30" s="135" t="s">
        <v>499</v>
      </c>
    </row>
    <row r="31" spans="1:11" x14ac:dyDescent="0.25">
      <c r="A31" s="585" t="s">
        <v>693</v>
      </c>
      <c r="B31" s="586"/>
      <c r="C31" s="586"/>
      <c r="D31" s="586"/>
      <c r="E31" s="586"/>
      <c r="F31" s="586"/>
      <c r="G31" s="586"/>
      <c r="H31" s="587"/>
      <c r="I31" s="260"/>
      <c r="J31" s="260"/>
      <c r="K31" s="136"/>
    </row>
    <row r="32" spans="1:11" x14ac:dyDescent="0.25">
      <c r="A32" s="585" t="s">
        <v>983</v>
      </c>
      <c r="B32" s="586"/>
      <c r="C32" s="586"/>
      <c r="D32" s="586"/>
      <c r="E32" s="586"/>
      <c r="F32" s="586"/>
      <c r="G32" s="586"/>
      <c r="H32" s="587"/>
      <c r="I32" s="260"/>
      <c r="J32" s="260"/>
      <c r="K32" s="136"/>
    </row>
    <row r="33" spans="1:11" x14ac:dyDescent="0.25">
      <c r="A33" s="585" t="s">
        <v>984</v>
      </c>
      <c r="B33" s="586"/>
      <c r="C33" s="586"/>
      <c r="D33" s="586"/>
      <c r="E33" s="586"/>
      <c r="F33" s="586"/>
      <c r="G33" s="586"/>
      <c r="H33" s="587"/>
      <c r="I33" s="260"/>
      <c r="J33" s="260"/>
      <c r="K33" s="136"/>
    </row>
    <row r="34" spans="1:11" x14ac:dyDescent="0.25">
      <c r="A34" s="588" t="s">
        <v>694</v>
      </c>
      <c r="B34" s="589"/>
      <c r="C34" s="589"/>
      <c r="D34" s="589"/>
      <c r="E34" s="589"/>
      <c r="F34" s="589"/>
      <c r="G34" s="589"/>
      <c r="H34" s="590"/>
      <c r="I34" s="260"/>
      <c r="J34" s="260"/>
      <c r="K34" s="136"/>
    </row>
    <row r="35" spans="1:11" x14ac:dyDescent="0.25">
      <c r="A35" s="596" t="s">
        <v>695</v>
      </c>
      <c r="B35" s="597"/>
      <c r="C35" s="597"/>
      <c r="D35" s="597"/>
      <c r="E35" s="597"/>
      <c r="F35" s="597"/>
      <c r="G35" s="597"/>
      <c r="H35" s="598"/>
      <c r="I35" s="260"/>
      <c r="J35" s="260"/>
      <c r="K35" s="136"/>
    </row>
    <row r="36" spans="1:11" x14ac:dyDescent="0.25">
      <c r="A36" s="596" t="s">
        <v>696</v>
      </c>
      <c r="B36" s="597"/>
      <c r="C36" s="597"/>
      <c r="D36" s="597"/>
      <c r="E36" s="597"/>
      <c r="F36" s="597"/>
      <c r="G36" s="597"/>
      <c r="H36" s="597"/>
      <c r="I36" s="260"/>
      <c r="J36" s="260"/>
    </row>
    <row r="37" spans="1:11" x14ac:dyDescent="0.25">
      <c r="A37" s="601" t="s">
        <v>985</v>
      </c>
      <c r="B37" s="602"/>
      <c r="C37" s="602"/>
      <c r="D37" s="602"/>
      <c r="E37" s="602"/>
      <c r="F37" s="602"/>
      <c r="G37" s="602"/>
      <c r="H37" s="602"/>
      <c r="I37" s="260"/>
      <c r="J37" s="260"/>
    </row>
    <row r="38" spans="1:11" x14ac:dyDescent="0.25">
      <c r="A38" s="596" t="s">
        <v>697</v>
      </c>
      <c r="B38" s="597"/>
      <c r="C38" s="597"/>
      <c r="D38" s="597"/>
      <c r="E38" s="597"/>
      <c r="F38" s="597"/>
      <c r="G38" s="597"/>
      <c r="H38" s="597"/>
      <c r="I38" s="260"/>
      <c r="J38" s="260"/>
    </row>
    <row r="39" spans="1:11" x14ac:dyDescent="0.25">
      <c r="A39" s="596" t="s">
        <v>698</v>
      </c>
      <c r="B39" s="597"/>
      <c r="C39" s="597"/>
      <c r="D39" s="597"/>
      <c r="E39" s="597"/>
      <c r="F39" s="597"/>
      <c r="G39" s="597"/>
      <c r="H39" s="597"/>
      <c r="I39" s="260"/>
      <c r="J39" s="260"/>
    </row>
    <row r="40" spans="1:11" x14ac:dyDescent="0.25">
      <c r="A40" s="596" t="s">
        <v>974</v>
      </c>
      <c r="B40" s="597"/>
      <c r="C40" s="597"/>
      <c r="D40" s="597"/>
      <c r="E40" s="597"/>
      <c r="F40" s="597"/>
      <c r="G40" s="597"/>
      <c r="H40" s="597"/>
      <c r="I40" s="260"/>
      <c r="J40" s="260"/>
    </row>
    <row r="41" spans="1:11" x14ac:dyDescent="0.25">
      <c r="A41" s="596" t="s">
        <v>699</v>
      </c>
      <c r="B41" s="597"/>
      <c r="C41" s="597"/>
      <c r="D41" s="597"/>
      <c r="E41" s="597"/>
      <c r="F41" s="597"/>
      <c r="G41" s="597"/>
      <c r="H41" s="597"/>
      <c r="I41" s="260"/>
      <c r="J41" s="260"/>
    </row>
    <row r="42" spans="1:11" ht="37.35" hidden="1" customHeight="1" x14ac:dyDescent="0.25">
      <c r="A42" s="571"/>
      <c r="B42" s="572"/>
      <c r="C42" s="572"/>
      <c r="D42" s="572"/>
      <c r="E42" s="572"/>
      <c r="F42" s="572"/>
      <c r="G42" s="572"/>
      <c r="H42" s="572"/>
      <c r="I42" s="260"/>
      <c r="J42" s="260"/>
    </row>
    <row r="43" spans="1:11" ht="54" customHeight="1" x14ac:dyDescent="0.25">
      <c r="A43" s="571" t="s">
        <v>975</v>
      </c>
      <c r="B43" s="572"/>
      <c r="C43" s="572"/>
      <c r="D43" s="572"/>
      <c r="E43" s="572"/>
      <c r="F43" s="572"/>
      <c r="G43" s="572"/>
      <c r="H43" s="572"/>
      <c r="I43" s="260"/>
      <c r="J43" s="260"/>
    </row>
    <row r="44" spans="1:11" s="146" customFormat="1" ht="60.6" customHeight="1" x14ac:dyDescent="0.25">
      <c r="A44" s="571" t="s">
        <v>700</v>
      </c>
      <c r="B44" s="572"/>
      <c r="C44" s="572"/>
      <c r="D44" s="572"/>
      <c r="E44" s="572"/>
      <c r="F44" s="572"/>
      <c r="G44" s="572"/>
      <c r="H44" s="572"/>
      <c r="I44" s="260"/>
      <c r="J44" s="260"/>
    </row>
    <row r="45" spans="1:11" ht="45.6" customHeight="1" x14ac:dyDescent="0.25">
      <c r="A45" s="571" t="s">
        <v>701</v>
      </c>
      <c r="B45" s="572"/>
      <c r="C45" s="572"/>
      <c r="D45" s="572"/>
      <c r="E45" s="572"/>
      <c r="F45" s="572"/>
      <c r="G45" s="572"/>
      <c r="H45" s="572"/>
      <c r="I45" s="260"/>
      <c r="J45" s="260"/>
    </row>
    <row r="46" spans="1:11" ht="43.35" customHeight="1" x14ac:dyDescent="0.25">
      <c r="A46" s="571" t="s">
        <v>976</v>
      </c>
      <c r="B46" s="572"/>
      <c r="C46" s="572"/>
      <c r="D46" s="572"/>
      <c r="E46" s="572"/>
      <c r="F46" s="572"/>
      <c r="G46" s="572"/>
      <c r="H46" s="572"/>
      <c r="I46" s="260"/>
      <c r="J46" s="260"/>
    </row>
    <row r="47" spans="1:11" ht="30.6" customHeight="1" x14ac:dyDescent="0.25">
      <c r="A47" s="571" t="s">
        <v>977</v>
      </c>
      <c r="B47" s="572"/>
      <c r="C47" s="572"/>
      <c r="D47" s="572"/>
      <c r="E47" s="572"/>
      <c r="F47" s="572"/>
      <c r="G47" s="572"/>
      <c r="H47" s="572"/>
      <c r="I47" s="260"/>
      <c r="J47" s="260"/>
    </row>
    <row r="48" spans="1:11" ht="42.75" customHeight="1" x14ac:dyDescent="0.25">
      <c r="A48" s="571" t="s">
        <v>702</v>
      </c>
      <c r="B48" s="572"/>
      <c r="C48" s="572"/>
      <c r="D48" s="572"/>
      <c r="E48" s="572"/>
      <c r="F48" s="572"/>
      <c r="G48" s="572"/>
      <c r="H48" s="572"/>
      <c r="I48" s="260"/>
      <c r="J48" s="260"/>
    </row>
    <row r="49" spans="1:10" ht="41.45" customHeight="1" x14ac:dyDescent="0.25">
      <c r="A49" s="571" t="s">
        <v>703</v>
      </c>
      <c r="B49" s="572"/>
      <c r="C49" s="572"/>
      <c r="D49" s="572"/>
      <c r="E49" s="572"/>
      <c r="F49" s="572"/>
      <c r="G49" s="572"/>
      <c r="H49" s="572"/>
      <c r="I49" s="260"/>
      <c r="J49" s="260"/>
    </row>
    <row r="50" spans="1:10" x14ac:dyDescent="0.25">
      <c r="A50" s="578" t="s">
        <v>704</v>
      </c>
      <c r="B50" s="579"/>
      <c r="C50" s="579"/>
      <c r="D50" s="579"/>
      <c r="E50" s="579"/>
      <c r="F50" s="579"/>
      <c r="G50" s="579"/>
      <c r="H50" s="580"/>
      <c r="I50" s="135" t="s">
        <v>498</v>
      </c>
      <c r="J50" s="135" t="s">
        <v>499</v>
      </c>
    </row>
    <row r="51" spans="1:10" x14ac:dyDescent="0.25">
      <c r="A51" s="571" t="s">
        <v>705</v>
      </c>
      <c r="B51" s="572"/>
      <c r="C51" s="572"/>
      <c r="D51" s="572"/>
      <c r="E51" s="572"/>
      <c r="F51" s="572"/>
      <c r="G51" s="572"/>
      <c r="H51" s="572"/>
      <c r="I51" s="260"/>
      <c r="J51" s="260"/>
    </row>
    <row r="52" spans="1:10" x14ac:dyDescent="0.25">
      <c r="A52" s="571" t="s">
        <v>706</v>
      </c>
      <c r="B52" s="572"/>
      <c r="C52" s="572"/>
      <c r="D52" s="572"/>
      <c r="E52" s="572"/>
      <c r="F52" s="572"/>
      <c r="G52" s="572"/>
      <c r="H52" s="572"/>
      <c r="I52" s="260"/>
      <c r="J52" s="260"/>
    </row>
    <row r="53" spans="1:10" x14ac:dyDescent="0.25">
      <c r="A53" s="571" t="s">
        <v>707</v>
      </c>
      <c r="B53" s="572"/>
      <c r="C53" s="572"/>
      <c r="D53" s="572"/>
      <c r="E53" s="572"/>
      <c r="F53" s="572"/>
      <c r="G53" s="572"/>
      <c r="H53" s="572"/>
      <c r="I53" s="260"/>
      <c r="J53" s="260"/>
    </row>
    <row r="54" spans="1:10" x14ac:dyDescent="0.25">
      <c r="A54" s="571" t="s">
        <v>708</v>
      </c>
      <c r="B54" s="572"/>
      <c r="C54" s="572"/>
      <c r="D54" s="572"/>
      <c r="E54" s="572"/>
      <c r="F54" s="572"/>
      <c r="G54" s="572"/>
      <c r="H54" s="572"/>
      <c r="I54" s="260"/>
      <c r="J54" s="260"/>
    </row>
    <row r="55" spans="1:10" x14ac:dyDescent="0.25">
      <c r="A55" s="578" t="s">
        <v>709</v>
      </c>
      <c r="B55" s="579"/>
      <c r="C55" s="579"/>
      <c r="D55" s="579"/>
      <c r="E55" s="579"/>
      <c r="F55" s="579"/>
      <c r="G55" s="579"/>
      <c r="H55" s="580"/>
      <c r="I55" s="135" t="s">
        <v>498</v>
      </c>
      <c r="J55" s="135" t="s">
        <v>499</v>
      </c>
    </row>
    <row r="56" spans="1:10" x14ac:dyDescent="0.25">
      <c r="A56" s="571" t="s">
        <v>710</v>
      </c>
      <c r="B56" s="572"/>
      <c r="C56" s="572"/>
      <c r="D56" s="572"/>
      <c r="E56" s="572"/>
      <c r="F56" s="572"/>
      <c r="G56" s="572"/>
      <c r="H56" s="572"/>
      <c r="I56" s="260"/>
      <c r="J56" s="260"/>
    </row>
    <row r="57" spans="1:10" x14ac:dyDescent="0.25">
      <c r="A57" s="571" t="s">
        <v>711</v>
      </c>
      <c r="B57" s="572"/>
      <c r="C57" s="572"/>
      <c r="D57" s="572"/>
      <c r="E57" s="572"/>
      <c r="F57" s="572"/>
      <c r="G57" s="572"/>
      <c r="H57" s="572"/>
      <c r="I57" s="260"/>
      <c r="J57" s="260"/>
    </row>
    <row r="58" spans="1:10" x14ac:dyDescent="0.25">
      <c r="A58" s="571" t="s">
        <v>712</v>
      </c>
      <c r="B58" s="572"/>
      <c r="C58" s="572"/>
      <c r="D58" s="572"/>
      <c r="E58" s="572"/>
      <c r="F58" s="572"/>
      <c r="G58" s="572"/>
      <c r="H58" s="572"/>
      <c r="I58" s="260"/>
      <c r="J58" s="260"/>
    </row>
    <row r="59" spans="1:10" x14ac:dyDescent="0.25">
      <c r="A59" s="571" t="s">
        <v>713</v>
      </c>
      <c r="B59" s="572"/>
      <c r="C59" s="572"/>
      <c r="D59" s="572"/>
      <c r="E59" s="572"/>
      <c r="F59" s="572"/>
      <c r="G59" s="572"/>
      <c r="H59" s="572"/>
      <c r="I59" s="260"/>
      <c r="J59" s="260"/>
    </row>
    <row r="60" spans="1:10" x14ac:dyDescent="0.25">
      <c r="A60" s="571" t="s">
        <v>714</v>
      </c>
      <c r="B60" s="572"/>
      <c r="C60" s="572"/>
      <c r="D60" s="572"/>
      <c r="E60" s="572"/>
      <c r="F60" s="572"/>
      <c r="G60" s="572"/>
      <c r="H60" s="572"/>
      <c r="I60" s="260"/>
      <c r="J60" s="260"/>
    </row>
    <row r="61" spans="1:10" x14ac:dyDescent="0.25">
      <c r="A61" s="571" t="s">
        <v>715</v>
      </c>
      <c r="B61" s="572"/>
      <c r="C61" s="572"/>
      <c r="D61" s="572"/>
      <c r="E61" s="572"/>
      <c r="F61" s="572"/>
      <c r="G61" s="572"/>
      <c r="H61" s="572"/>
      <c r="I61" s="260"/>
      <c r="J61" s="260"/>
    </row>
    <row r="62" spans="1:10" x14ac:dyDescent="0.25">
      <c r="A62" s="571" t="s">
        <v>716</v>
      </c>
      <c r="B62" s="572"/>
      <c r="C62" s="572"/>
      <c r="D62" s="572"/>
      <c r="E62" s="572"/>
      <c r="F62" s="572"/>
      <c r="G62" s="572"/>
      <c r="H62" s="572"/>
      <c r="I62" s="260"/>
      <c r="J62" s="260"/>
    </row>
    <row r="63" spans="1:10" x14ac:dyDescent="0.25">
      <c r="A63" s="571" t="s">
        <v>717</v>
      </c>
      <c r="B63" s="572"/>
      <c r="C63" s="572"/>
      <c r="D63" s="572"/>
      <c r="E63" s="572"/>
      <c r="F63" s="572"/>
      <c r="G63" s="572"/>
      <c r="H63" s="572"/>
      <c r="I63" s="260"/>
      <c r="J63" s="260"/>
    </row>
    <row r="64" spans="1:10" x14ac:dyDescent="0.25">
      <c r="A64" s="571" t="s">
        <v>718</v>
      </c>
      <c r="B64" s="572"/>
      <c r="C64" s="572"/>
      <c r="D64" s="572"/>
      <c r="E64" s="572"/>
      <c r="F64" s="572"/>
      <c r="G64" s="572"/>
      <c r="H64" s="572"/>
      <c r="I64" s="260"/>
      <c r="J64" s="260"/>
    </row>
    <row r="65" spans="1:10" x14ac:dyDescent="0.25">
      <c r="A65" s="571" t="s">
        <v>719</v>
      </c>
      <c r="B65" s="572"/>
      <c r="C65" s="572"/>
      <c r="D65" s="572"/>
      <c r="E65" s="572"/>
      <c r="F65" s="572"/>
      <c r="G65" s="572"/>
      <c r="H65" s="572"/>
      <c r="I65" s="260"/>
      <c r="J65" s="260"/>
    </row>
    <row r="66" spans="1:10" x14ac:dyDescent="0.25">
      <c r="A66" s="571" t="s">
        <v>978</v>
      </c>
      <c r="B66" s="572"/>
      <c r="C66" s="572"/>
      <c r="D66" s="572"/>
      <c r="E66" s="572"/>
      <c r="F66" s="572"/>
      <c r="G66" s="572"/>
      <c r="H66" s="572"/>
      <c r="I66" s="260"/>
      <c r="J66" s="260"/>
    </row>
    <row r="67" spans="1:10" ht="31.35" customHeight="1" x14ac:dyDescent="0.25">
      <c r="A67" s="571" t="s">
        <v>720</v>
      </c>
      <c r="B67" s="572"/>
      <c r="C67" s="572"/>
      <c r="D67" s="572"/>
      <c r="E67" s="572"/>
      <c r="F67" s="572"/>
      <c r="G67" s="572"/>
      <c r="H67" s="572"/>
      <c r="I67" s="260"/>
      <c r="J67" s="260"/>
    </row>
    <row r="68" spans="1:10" x14ac:dyDescent="0.25">
      <c r="A68" s="571" t="s">
        <v>721</v>
      </c>
      <c r="B68" s="572"/>
      <c r="C68" s="572"/>
      <c r="D68" s="572"/>
      <c r="E68" s="572"/>
      <c r="F68" s="572"/>
      <c r="G68" s="572"/>
      <c r="H68" s="572"/>
      <c r="I68" s="260"/>
      <c r="J68" s="260"/>
    </row>
    <row r="69" spans="1:10" x14ac:dyDescent="0.25">
      <c r="A69" s="576" t="s">
        <v>722</v>
      </c>
      <c r="B69" s="577"/>
      <c r="C69" s="577"/>
      <c r="D69" s="577"/>
      <c r="E69" s="577"/>
      <c r="F69" s="577"/>
      <c r="G69" s="577"/>
      <c r="H69" s="577"/>
      <c r="I69" s="135" t="s">
        <v>498</v>
      </c>
      <c r="J69" s="135" t="s">
        <v>499</v>
      </c>
    </row>
    <row r="70" spans="1:10" x14ac:dyDescent="0.25">
      <c r="A70" s="571" t="s">
        <v>723</v>
      </c>
      <c r="B70" s="572"/>
      <c r="C70" s="572"/>
      <c r="D70" s="572"/>
      <c r="E70" s="572"/>
      <c r="F70" s="572"/>
      <c r="G70" s="572"/>
      <c r="H70" s="572"/>
      <c r="I70" s="260"/>
      <c r="J70" s="260"/>
    </row>
    <row r="71" spans="1:10" x14ac:dyDescent="0.25">
      <c r="A71" s="571" t="s">
        <v>724</v>
      </c>
      <c r="B71" s="572"/>
      <c r="C71" s="572"/>
      <c r="D71" s="572"/>
      <c r="E71" s="572"/>
      <c r="F71" s="572"/>
      <c r="G71" s="572"/>
      <c r="H71" s="572"/>
      <c r="I71" s="260"/>
      <c r="J71" s="260"/>
    </row>
    <row r="72" spans="1:10" x14ac:dyDescent="0.25">
      <c r="A72" s="571" t="s">
        <v>725</v>
      </c>
      <c r="B72" s="572"/>
      <c r="C72" s="572"/>
      <c r="D72" s="572"/>
      <c r="E72" s="572"/>
      <c r="F72" s="572"/>
      <c r="G72" s="572"/>
      <c r="H72" s="572"/>
      <c r="I72" s="260"/>
      <c r="J72" s="260"/>
    </row>
    <row r="73" spans="1:10" x14ac:dyDescent="0.25">
      <c r="A73" s="578" t="s">
        <v>726</v>
      </c>
      <c r="B73" s="579"/>
      <c r="C73" s="579"/>
      <c r="D73" s="579"/>
      <c r="E73" s="579"/>
      <c r="F73" s="579"/>
      <c r="G73" s="579"/>
      <c r="H73" s="580"/>
      <c r="I73" s="135" t="s">
        <v>498</v>
      </c>
      <c r="J73" s="135" t="s">
        <v>499</v>
      </c>
    </row>
    <row r="74" spans="1:10" x14ac:dyDescent="0.25">
      <c r="A74" s="571" t="s">
        <v>727</v>
      </c>
      <c r="B74" s="572"/>
      <c r="C74" s="572"/>
      <c r="D74" s="572"/>
      <c r="E74" s="572"/>
      <c r="F74" s="572"/>
      <c r="G74" s="572"/>
      <c r="H74" s="572"/>
      <c r="I74" s="260"/>
      <c r="J74" s="260"/>
    </row>
    <row r="75" spans="1:10" x14ac:dyDescent="0.25">
      <c r="A75" s="571" t="s">
        <v>728</v>
      </c>
      <c r="B75" s="572"/>
      <c r="C75" s="572"/>
      <c r="D75" s="572"/>
      <c r="E75" s="572"/>
      <c r="F75" s="572"/>
      <c r="G75" s="572"/>
      <c r="H75" s="572"/>
      <c r="I75" s="260"/>
      <c r="J75" s="260"/>
    </row>
    <row r="76" spans="1:10" ht="37.35" customHeight="1" x14ac:dyDescent="0.25">
      <c r="A76" s="571" t="s">
        <v>729</v>
      </c>
      <c r="B76" s="572"/>
      <c r="C76" s="572"/>
      <c r="D76" s="572"/>
      <c r="E76" s="572"/>
      <c r="F76" s="572"/>
      <c r="G76" s="572"/>
      <c r="H76" s="572"/>
      <c r="I76" s="260"/>
      <c r="J76" s="260"/>
    </row>
    <row r="77" spans="1:10" x14ac:dyDescent="0.25">
      <c r="A77" s="571" t="s">
        <v>730</v>
      </c>
      <c r="B77" s="572"/>
      <c r="C77" s="572"/>
      <c r="D77" s="572"/>
      <c r="E77" s="572"/>
      <c r="F77" s="572"/>
      <c r="G77" s="572"/>
      <c r="H77" s="572"/>
      <c r="I77" s="260"/>
      <c r="J77" s="260"/>
    </row>
    <row r="78" spans="1:10" x14ac:dyDescent="0.25">
      <c r="A78" s="571" t="s">
        <v>731</v>
      </c>
      <c r="B78" s="572"/>
      <c r="C78" s="572"/>
      <c r="D78" s="572"/>
      <c r="E78" s="572"/>
      <c r="F78" s="572"/>
      <c r="G78" s="572"/>
      <c r="H78" s="572"/>
      <c r="I78" s="260"/>
      <c r="J78" s="260"/>
    </row>
    <row r="79" spans="1:10" x14ac:dyDescent="0.25">
      <c r="A79" s="571" t="s">
        <v>732</v>
      </c>
      <c r="B79" s="572"/>
      <c r="C79" s="572"/>
      <c r="D79" s="572"/>
      <c r="E79" s="572"/>
      <c r="F79" s="572"/>
      <c r="G79" s="572"/>
      <c r="H79" s="572"/>
      <c r="I79" s="260"/>
      <c r="J79" s="260"/>
    </row>
    <row r="80" spans="1:10" ht="30" customHeight="1" x14ac:dyDescent="0.25">
      <c r="A80" s="571" t="s">
        <v>733</v>
      </c>
      <c r="B80" s="572"/>
      <c r="C80" s="572"/>
      <c r="D80" s="572"/>
      <c r="E80" s="572"/>
      <c r="F80" s="572"/>
      <c r="G80" s="572"/>
      <c r="H80" s="572"/>
      <c r="I80" s="260"/>
      <c r="J80" s="260"/>
    </row>
    <row r="81" spans="1:10" ht="33.6" customHeight="1" x14ac:dyDescent="0.25">
      <c r="A81" s="571" t="s">
        <v>734</v>
      </c>
      <c r="B81" s="572"/>
      <c r="C81" s="572"/>
      <c r="D81" s="572"/>
      <c r="E81" s="572"/>
      <c r="F81" s="572"/>
      <c r="G81" s="572"/>
      <c r="H81" s="572"/>
      <c r="I81" s="260"/>
      <c r="J81" s="260"/>
    </row>
    <row r="82" spans="1:10" ht="54.6" customHeight="1" x14ac:dyDescent="0.25">
      <c r="A82" s="571" t="s">
        <v>735</v>
      </c>
      <c r="B82" s="572"/>
      <c r="C82" s="572"/>
      <c r="D82" s="572"/>
      <c r="E82" s="572"/>
      <c r="F82" s="572"/>
      <c r="G82" s="572"/>
      <c r="H82" s="572"/>
      <c r="I82" s="260"/>
      <c r="J82" s="260"/>
    </row>
    <row r="83" spans="1:10" ht="38.1" customHeight="1" x14ac:dyDescent="0.25">
      <c r="A83" s="578" t="s">
        <v>736</v>
      </c>
      <c r="B83" s="579"/>
      <c r="C83" s="579"/>
      <c r="D83" s="579"/>
      <c r="E83" s="579"/>
      <c r="F83" s="579"/>
      <c r="G83" s="579"/>
      <c r="H83" s="580"/>
      <c r="I83" s="260"/>
      <c r="J83" s="260"/>
    </row>
    <row r="84" spans="1:10" x14ac:dyDescent="0.25">
      <c r="A84" s="571" t="s">
        <v>737</v>
      </c>
      <c r="B84" s="572"/>
      <c r="C84" s="572"/>
      <c r="D84" s="572"/>
      <c r="E84" s="572"/>
      <c r="F84" s="572"/>
      <c r="G84" s="572"/>
      <c r="H84" s="572"/>
      <c r="I84" s="260"/>
      <c r="J84" s="260"/>
    </row>
    <row r="85" spans="1:10" x14ac:dyDescent="0.25">
      <c r="A85" s="571" t="s">
        <v>738</v>
      </c>
      <c r="B85" s="572"/>
      <c r="C85" s="572"/>
      <c r="D85" s="572"/>
      <c r="E85" s="572"/>
      <c r="F85" s="572"/>
      <c r="G85" s="572"/>
      <c r="H85" s="572"/>
      <c r="I85" s="260"/>
      <c r="J85" s="260"/>
    </row>
    <row r="86" spans="1:10" x14ac:dyDescent="0.25">
      <c r="A86" s="571" t="s">
        <v>739</v>
      </c>
      <c r="B86" s="572"/>
      <c r="C86" s="572"/>
      <c r="D86" s="572"/>
      <c r="E86" s="572"/>
      <c r="F86" s="572"/>
      <c r="G86" s="572"/>
      <c r="H86" s="572"/>
      <c r="I86" s="260"/>
      <c r="J86" s="260"/>
    </row>
    <row r="87" spans="1:10" ht="19.7" customHeight="1" x14ac:dyDescent="0.25">
      <c r="A87" s="571" t="s">
        <v>740</v>
      </c>
      <c r="B87" s="572"/>
      <c r="C87" s="572"/>
      <c r="D87" s="572"/>
      <c r="E87" s="572"/>
      <c r="F87" s="572"/>
      <c r="G87" s="572"/>
      <c r="H87" s="572"/>
      <c r="I87" s="260"/>
      <c r="J87" s="260"/>
    </row>
    <row r="88" spans="1:10" x14ac:dyDescent="0.25">
      <c r="A88" s="578" t="s">
        <v>741</v>
      </c>
      <c r="B88" s="579"/>
      <c r="C88" s="579"/>
      <c r="D88" s="579"/>
      <c r="E88" s="579"/>
      <c r="F88" s="579"/>
      <c r="G88" s="579"/>
      <c r="H88" s="580"/>
      <c r="I88" s="135" t="s">
        <v>498</v>
      </c>
      <c r="J88" s="135" t="s">
        <v>499</v>
      </c>
    </row>
    <row r="89" spans="1:10" x14ac:dyDescent="0.25">
      <c r="A89" s="578" t="s">
        <v>742</v>
      </c>
      <c r="B89" s="579"/>
      <c r="C89" s="579"/>
      <c r="D89" s="579"/>
      <c r="E89" s="579"/>
      <c r="F89" s="579"/>
      <c r="G89" s="579"/>
      <c r="H89" s="580"/>
      <c r="I89" s="260"/>
      <c r="J89" s="260"/>
    </row>
    <row r="90" spans="1:10" x14ac:dyDescent="0.25">
      <c r="A90" s="571" t="s">
        <v>743</v>
      </c>
      <c r="B90" s="572"/>
      <c r="C90" s="572"/>
      <c r="D90" s="572"/>
      <c r="E90" s="572"/>
      <c r="F90" s="572"/>
      <c r="G90" s="572"/>
      <c r="H90" s="572"/>
      <c r="I90" s="260"/>
      <c r="J90" s="260"/>
    </row>
    <row r="91" spans="1:10" x14ac:dyDescent="0.25">
      <c r="A91" s="571" t="s">
        <v>744</v>
      </c>
      <c r="B91" s="572"/>
      <c r="C91" s="572"/>
      <c r="D91" s="572"/>
      <c r="E91" s="572"/>
      <c r="F91" s="572"/>
      <c r="G91" s="572"/>
      <c r="H91" s="572"/>
      <c r="I91" s="260"/>
      <c r="J91" s="260"/>
    </row>
    <row r="92" spans="1:10" x14ac:dyDescent="0.25">
      <c r="A92" s="571" t="s">
        <v>745</v>
      </c>
      <c r="B92" s="572"/>
      <c r="C92" s="572"/>
      <c r="D92" s="572"/>
      <c r="E92" s="572"/>
      <c r="F92" s="572"/>
      <c r="G92" s="572"/>
      <c r="H92" s="572"/>
      <c r="I92" s="260"/>
      <c r="J92" s="260"/>
    </row>
    <row r="93" spans="1:10" x14ac:dyDescent="0.25">
      <c r="A93" s="571" t="s">
        <v>746</v>
      </c>
      <c r="B93" s="572"/>
      <c r="C93" s="572"/>
      <c r="D93" s="572"/>
      <c r="E93" s="572"/>
      <c r="F93" s="572"/>
      <c r="G93" s="572"/>
      <c r="H93" s="572"/>
      <c r="I93" s="260"/>
      <c r="J93" s="260"/>
    </row>
    <row r="94" spans="1:10" x14ac:dyDescent="0.25">
      <c r="A94" s="571" t="s">
        <v>747</v>
      </c>
      <c r="B94" s="572"/>
      <c r="C94" s="572"/>
      <c r="D94" s="572"/>
      <c r="E94" s="572"/>
      <c r="F94" s="572"/>
      <c r="G94" s="572"/>
      <c r="H94" s="572"/>
      <c r="I94" s="260"/>
      <c r="J94" s="260"/>
    </row>
    <row r="95" spans="1:10" x14ac:dyDescent="0.25">
      <c r="A95" s="571" t="s">
        <v>748</v>
      </c>
      <c r="B95" s="572"/>
      <c r="C95" s="572"/>
      <c r="D95" s="572"/>
      <c r="E95" s="572"/>
      <c r="F95" s="572"/>
      <c r="G95" s="572"/>
      <c r="H95" s="572"/>
      <c r="I95" s="260"/>
      <c r="J95" s="260"/>
    </row>
    <row r="96" spans="1:10" x14ac:dyDescent="0.25">
      <c r="A96" s="571" t="s">
        <v>749</v>
      </c>
      <c r="B96" s="572"/>
      <c r="C96" s="572"/>
      <c r="D96" s="572"/>
      <c r="E96" s="572"/>
      <c r="F96" s="572"/>
      <c r="G96" s="572"/>
      <c r="H96" s="572"/>
      <c r="I96" s="260"/>
      <c r="J96" s="260"/>
    </row>
    <row r="97" spans="1:10" ht="36" customHeight="1" x14ac:dyDescent="0.25">
      <c r="A97" s="571" t="s">
        <v>778</v>
      </c>
      <c r="B97" s="572"/>
      <c r="C97" s="572"/>
      <c r="D97" s="572"/>
      <c r="E97" s="572"/>
      <c r="F97" s="572"/>
      <c r="G97" s="572"/>
      <c r="H97" s="572"/>
      <c r="I97" s="260"/>
      <c r="J97" s="260"/>
    </row>
    <row r="98" spans="1:10" ht="18.600000000000001" customHeight="1" x14ac:dyDescent="0.25">
      <c r="A98" s="571" t="s">
        <v>750</v>
      </c>
      <c r="B98" s="572"/>
      <c r="C98" s="572"/>
      <c r="D98" s="572"/>
      <c r="E98" s="572"/>
      <c r="F98" s="572"/>
      <c r="G98" s="572"/>
      <c r="H98" s="572"/>
      <c r="I98" s="260"/>
      <c r="J98" s="260"/>
    </row>
    <row r="99" spans="1:10" x14ac:dyDescent="0.25">
      <c r="A99" s="578" t="s">
        <v>751</v>
      </c>
      <c r="B99" s="579"/>
      <c r="C99" s="579"/>
      <c r="D99" s="579"/>
      <c r="E99" s="579"/>
      <c r="F99" s="579"/>
      <c r="G99" s="579"/>
      <c r="H99" s="580"/>
      <c r="I99" s="260"/>
      <c r="J99" s="260"/>
    </row>
    <row r="100" spans="1:10" x14ac:dyDescent="0.25">
      <c r="A100" s="571" t="s">
        <v>752</v>
      </c>
      <c r="B100" s="572"/>
      <c r="C100" s="572"/>
      <c r="D100" s="572"/>
      <c r="E100" s="572"/>
      <c r="F100" s="572"/>
      <c r="G100" s="572"/>
      <c r="H100" s="572"/>
      <c r="I100" s="260"/>
      <c r="J100" s="260"/>
    </row>
    <row r="101" spans="1:10" x14ac:dyDescent="0.25">
      <c r="A101" s="571" t="s">
        <v>979</v>
      </c>
      <c r="B101" s="572"/>
      <c r="C101" s="572"/>
      <c r="D101" s="572"/>
      <c r="E101" s="572"/>
      <c r="F101" s="572"/>
      <c r="G101" s="572"/>
      <c r="H101" s="572"/>
      <c r="I101" s="260"/>
      <c r="J101" s="260"/>
    </row>
    <row r="102" spans="1:10" x14ac:dyDescent="0.25">
      <c r="A102" s="571" t="s">
        <v>753</v>
      </c>
      <c r="B102" s="572"/>
      <c r="C102" s="572"/>
      <c r="D102" s="572"/>
      <c r="E102" s="572"/>
      <c r="F102" s="572"/>
      <c r="G102" s="572"/>
      <c r="H102" s="572"/>
      <c r="I102" s="260"/>
      <c r="J102" s="260"/>
    </row>
    <row r="103" spans="1:10" x14ac:dyDescent="0.25">
      <c r="A103" s="571" t="s">
        <v>754</v>
      </c>
      <c r="B103" s="572"/>
      <c r="C103" s="572"/>
      <c r="D103" s="572"/>
      <c r="E103" s="572"/>
      <c r="F103" s="572"/>
      <c r="G103" s="572"/>
      <c r="H103" s="572"/>
      <c r="I103" s="260"/>
      <c r="J103" s="260"/>
    </row>
    <row r="104" spans="1:10" x14ac:dyDescent="0.25">
      <c r="A104" s="571" t="s">
        <v>755</v>
      </c>
      <c r="B104" s="572"/>
      <c r="C104" s="572"/>
      <c r="D104" s="572"/>
      <c r="E104" s="572"/>
      <c r="F104" s="572"/>
      <c r="G104" s="572"/>
      <c r="H104" s="572"/>
      <c r="I104" s="260"/>
      <c r="J104" s="260"/>
    </row>
    <row r="105" spans="1:10" x14ac:dyDescent="0.25">
      <c r="A105" s="571" t="s">
        <v>756</v>
      </c>
      <c r="B105" s="572"/>
      <c r="C105" s="572"/>
      <c r="D105" s="572"/>
      <c r="E105" s="572"/>
      <c r="F105" s="572"/>
      <c r="G105" s="572"/>
      <c r="H105" s="572"/>
      <c r="I105" s="260"/>
      <c r="J105" s="260"/>
    </row>
    <row r="106" spans="1:10" ht="18.600000000000001" customHeight="1" x14ac:dyDescent="0.25">
      <c r="A106" s="571" t="s">
        <v>757</v>
      </c>
      <c r="B106" s="572"/>
      <c r="C106" s="572"/>
      <c r="D106" s="572"/>
      <c r="E106" s="572"/>
      <c r="F106" s="572"/>
      <c r="G106" s="572"/>
      <c r="H106" s="572"/>
      <c r="I106" s="260"/>
      <c r="J106" s="260"/>
    </row>
    <row r="107" spans="1:10" ht="32.450000000000003" customHeight="1" x14ac:dyDescent="0.25">
      <c r="A107" s="571" t="s">
        <v>758</v>
      </c>
      <c r="B107" s="572"/>
      <c r="C107" s="572"/>
      <c r="D107" s="572"/>
      <c r="E107" s="572"/>
      <c r="F107" s="572"/>
      <c r="G107" s="572"/>
      <c r="H107" s="572"/>
      <c r="I107" s="260"/>
      <c r="J107" s="260"/>
    </row>
    <row r="108" spans="1:10" ht="21" customHeight="1" x14ac:dyDescent="0.25">
      <c r="A108" s="571" t="s">
        <v>980</v>
      </c>
      <c r="B108" s="572"/>
      <c r="C108" s="572"/>
      <c r="D108" s="572"/>
      <c r="E108" s="572"/>
      <c r="F108" s="572"/>
      <c r="G108" s="572"/>
      <c r="H108" s="572"/>
      <c r="I108" s="260"/>
      <c r="J108" s="260"/>
    </row>
    <row r="109" spans="1:10" ht="46.35" customHeight="1" x14ac:dyDescent="0.25">
      <c r="A109" s="571" t="s">
        <v>981</v>
      </c>
      <c r="B109" s="572"/>
      <c r="C109" s="572"/>
      <c r="D109" s="572"/>
      <c r="E109" s="572"/>
      <c r="F109" s="572"/>
      <c r="G109" s="572"/>
      <c r="H109" s="572"/>
      <c r="I109" s="260"/>
      <c r="J109" s="260"/>
    </row>
    <row r="110" spans="1:10" ht="24" customHeight="1" x14ac:dyDescent="0.25">
      <c r="A110" s="573" t="s">
        <v>759</v>
      </c>
      <c r="B110" s="574"/>
      <c r="C110" s="574"/>
      <c r="D110" s="574"/>
      <c r="E110" s="574"/>
      <c r="F110" s="574"/>
      <c r="G110" s="574"/>
      <c r="H110" s="574"/>
      <c r="I110" s="260"/>
      <c r="J110" s="260"/>
    </row>
    <row r="111" spans="1:10" ht="38.450000000000003" customHeight="1" x14ac:dyDescent="0.25">
      <c r="A111" s="571" t="s">
        <v>760</v>
      </c>
      <c r="B111" s="572"/>
      <c r="C111" s="572"/>
      <c r="D111" s="572"/>
      <c r="E111" s="572"/>
      <c r="F111" s="572"/>
      <c r="G111" s="572"/>
      <c r="H111" s="575"/>
      <c r="I111" s="260"/>
      <c r="J111" s="260"/>
    </row>
    <row r="112" spans="1:10" x14ac:dyDescent="0.25">
      <c r="A112" s="412" t="s">
        <v>761</v>
      </c>
      <c r="B112" s="413"/>
      <c r="C112" s="413"/>
      <c r="D112" s="413"/>
      <c r="E112" s="413"/>
      <c r="F112" s="413"/>
      <c r="G112" s="413"/>
      <c r="H112" s="413"/>
      <c r="I112" s="260"/>
      <c r="J112" s="260"/>
    </row>
    <row r="113" spans="1:21" ht="32.1" customHeight="1" x14ac:dyDescent="0.25">
      <c r="A113" s="412" t="s">
        <v>762</v>
      </c>
      <c r="B113" s="413"/>
      <c r="C113" s="413"/>
      <c r="D113" s="413"/>
      <c r="E113" s="413"/>
      <c r="F113" s="413"/>
      <c r="G113" s="413"/>
      <c r="H113" s="413"/>
      <c r="I113" s="260"/>
      <c r="J113" s="260"/>
    </row>
    <row r="114" spans="1:21" x14ac:dyDescent="0.25">
      <c r="A114" s="594" t="s">
        <v>763</v>
      </c>
      <c r="B114" s="595"/>
      <c r="C114" s="595"/>
      <c r="D114" s="595"/>
      <c r="E114" s="595"/>
      <c r="F114" s="595"/>
      <c r="G114" s="595"/>
      <c r="H114" s="595"/>
      <c r="I114" s="260"/>
      <c r="J114" s="260"/>
    </row>
    <row r="115" spans="1:21" ht="18" customHeight="1" x14ac:dyDescent="0.25">
      <c r="A115" s="412" t="s">
        <v>764</v>
      </c>
      <c r="B115" s="413"/>
      <c r="C115" s="413"/>
      <c r="D115" s="413"/>
      <c r="E115" s="413"/>
      <c r="F115" s="413"/>
      <c r="G115" s="413"/>
      <c r="H115" s="413"/>
      <c r="I115" s="260"/>
      <c r="J115" s="260"/>
    </row>
    <row r="116" spans="1:21" ht="31.35" customHeight="1" x14ac:dyDescent="0.25">
      <c r="A116" s="561" t="s">
        <v>765</v>
      </c>
      <c r="B116" s="561"/>
      <c r="C116" s="561"/>
      <c r="D116" s="561"/>
      <c r="E116" s="561"/>
      <c r="F116" s="561"/>
      <c r="G116" s="561"/>
      <c r="H116" s="561"/>
      <c r="I116" s="260"/>
      <c r="J116" s="260"/>
    </row>
    <row r="117" spans="1:21" ht="22.35" customHeight="1" x14ac:dyDescent="0.25">
      <c r="A117" s="570" t="s">
        <v>780</v>
      </c>
      <c r="B117" s="570"/>
      <c r="C117" s="570"/>
      <c r="D117" s="570"/>
      <c r="E117" s="570"/>
      <c r="F117" s="570"/>
      <c r="G117" s="570"/>
      <c r="H117" s="570"/>
      <c r="I117" s="260"/>
      <c r="J117" s="260"/>
    </row>
    <row r="118" spans="1:21" ht="35.1" customHeight="1" x14ac:dyDescent="0.25">
      <c r="A118" s="570" t="s">
        <v>766</v>
      </c>
      <c r="B118" s="570"/>
      <c r="C118" s="570"/>
      <c r="D118" s="570"/>
      <c r="E118" s="570"/>
      <c r="F118" s="570"/>
      <c r="G118" s="570"/>
      <c r="H118" s="570"/>
      <c r="I118" s="260"/>
      <c r="J118" s="260"/>
    </row>
    <row r="119" spans="1:21" x14ac:dyDescent="0.25">
      <c r="A119" s="566" t="s">
        <v>767</v>
      </c>
      <c r="B119" s="566"/>
      <c r="C119" s="155" t="s">
        <v>498</v>
      </c>
      <c r="D119" s="567" t="s">
        <v>768</v>
      </c>
      <c r="E119" s="567"/>
      <c r="F119" s="137"/>
      <c r="G119" s="155" t="s">
        <v>498</v>
      </c>
      <c r="H119" s="568" t="s">
        <v>779</v>
      </c>
      <c r="I119" s="568"/>
      <c r="J119" s="155" t="s">
        <v>499</v>
      </c>
      <c r="L119" s="562"/>
      <c r="M119" s="562"/>
      <c r="N119" s="562"/>
      <c r="O119" s="562"/>
      <c r="P119" s="562"/>
      <c r="Q119" s="562"/>
      <c r="R119" s="562"/>
      <c r="S119" s="562"/>
      <c r="T119" s="562"/>
      <c r="U119" s="562"/>
    </row>
    <row r="120" spans="1:21" ht="18.75" customHeight="1" x14ac:dyDescent="0.25">
      <c r="A120" s="569"/>
      <c r="B120" s="569"/>
      <c r="C120" s="569"/>
      <c r="D120" s="569"/>
      <c r="E120" s="569"/>
      <c r="F120" s="569"/>
      <c r="G120" s="569"/>
      <c r="H120" s="569"/>
      <c r="I120" s="569"/>
      <c r="J120" s="569"/>
      <c r="L120" s="563"/>
      <c r="M120" s="563"/>
      <c r="N120" s="138"/>
      <c r="O120" s="564"/>
      <c r="P120" s="564"/>
      <c r="Q120" s="139"/>
      <c r="R120" s="138"/>
      <c r="S120" s="564"/>
      <c r="T120" s="564"/>
      <c r="U120" s="138"/>
    </row>
    <row r="121" spans="1:21" ht="6.6" customHeight="1" x14ac:dyDescent="0.25">
      <c r="A121" s="591"/>
      <c r="B121" s="591"/>
      <c r="C121" s="591"/>
      <c r="D121" s="591"/>
      <c r="E121" s="591"/>
      <c r="F121" s="591"/>
      <c r="G121" s="591"/>
      <c r="H121" s="591"/>
      <c r="I121" s="591"/>
      <c r="J121" s="591"/>
      <c r="L121" s="565"/>
      <c r="M121" s="565"/>
      <c r="N121" s="565"/>
      <c r="O121" s="565"/>
      <c r="P121" s="565"/>
      <c r="Q121" s="565"/>
      <c r="R121" s="565"/>
      <c r="S121" s="565"/>
      <c r="T121" s="565"/>
      <c r="U121" s="565"/>
    </row>
    <row r="122" spans="1:21" ht="33" customHeight="1" x14ac:dyDescent="0.25">
      <c r="A122" s="591" t="s">
        <v>769</v>
      </c>
      <c r="B122" s="591"/>
      <c r="C122" s="591"/>
      <c r="D122" s="591"/>
      <c r="E122" s="591"/>
      <c r="F122" s="591"/>
      <c r="G122" s="591"/>
      <c r="H122" s="591"/>
      <c r="I122" s="591"/>
      <c r="J122" s="591"/>
      <c r="L122" s="316"/>
      <c r="M122" s="316"/>
      <c r="N122" s="316"/>
      <c r="O122" s="316"/>
      <c r="P122" s="316"/>
      <c r="Q122" s="316"/>
      <c r="R122" s="316"/>
      <c r="S122" s="316"/>
      <c r="T122" s="316"/>
      <c r="U122" s="316"/>
    </row>
    <row r="123" spans="1:21" x14ac:dyDescent="0.25">
      <c r="A123" s="591" t="s">
        <v>770</v>
      </c>
      <c r="B123" s="591"/>
      <c r="C123" s="591"/>
      <c r="D123" s="591"/>
      <c r="E123" s="591"/>
      <c r="F123" s="591"/>
      <c r="G123" s="591"/>
      <c r="H123" s="591"/>
      <c r="I123" s="591"/>
      <c r="J123" s="591"/>
      <c r="L123" s="316"/>
      <c r="M123" s="316"/>
      <c r="N123" s="316"/>
      <c r="O123" s="316"/>
      <c r="P123" s="316"/>
      <c r="Q123" s="316"/>
      <c r="R123" s="316"/>
      <c r="S123" s="316"/>
      <c r="T123" s="316"/>
      <c r="U123" s="316"/>
    </row>
    <row r="124" spans="1:21" ht="35.1" customHeight="1" x14ac:dyDescent="0.25">
      <c r="A124" s="591" t="s">
        <v>771</v>
      </c>
      <c r="B124" s="591"/>
      <c r="C124" s="591"/>
      <c r="D124" s="591"/>
      <c r="E124" s="591"/>
      <c r="F124" s="591"/>
      <c r="G124" s="591"/>
      <c r="H124" s="591"/>
      <c r="I124" s="591"/>
      <c r="J124" s="591"/>
      <c r="L124" s="316"/>
      <c r="M124" s="316"/>
      <c r="N124" s="316"/>
      <c r="O124" s="316"/>
      <c r="P124" s="316"/>
      <c r="Q124" s="316"/>
      <c r="R124" s="316"/>
      <c r="S124" s="316"/>
      <c r="T124" s="316"/>
      <c r="U124" s="316"/>
    </row>
    <row r="125" spans="1:21" x14ac:dyDescent="0.25">
      <c r="A125" s="592" t="s">
        <v>772</v>
      </c>
      <c r="B125" s="592"/>
      <c r="C125" s="592"/>
      <c r="D125" s="592"/>
      <c r="E125" s="592"/>
      <c r="F125" s="592"/>
      <c r="G125" s="592"/>
      <c r="H125" s="592"/>
      <c r="I125" s="592"/>
      <c r="J125" s="592"/>
      <c r="L125" s="316"/>
      <c r="M125" s="316"/>
      <c r="N125" s="316"/>
      <c r="O125" s="316"/>
      <c r="P125" s="316"/>
      <c r="Q125" s="316"/>
      <c r="R125" s="316"/>
      <c r="S125" s="316"/>
      <c r="T125" s="316"/>
      <c r="U125" s="316"/>
    </row>
    <row r="126" spans="1:21" ht="57.75" customHeight="1" x14ac:dyDescent="0.25">
      <c r="A126" s="593" t="s">
        <v>773</v>
      </c>
      <c r="B126" s="593"/>
      <c r="C126" s="593"/>
      <c r="D126" s="593"/>
      <c r="E126" s="593"/>
      <c r="F126" s="593"/>
      <c r="G126" s="593"/>
      <c r="H126" s="593"/>
      <c r="I126" s="593"/>
      <c r="J126" s="593"/>
      <c r="L126" s="560"/>
      <c r="M126" s="560"/>
      <c r="N126" s="560"/>
      <c r="O126" s="560"/>
      <c r="P126" s="560"/>
      <c r="Q126" s="560"/>
      <c r="R126" s="560"/>
      <c r="S126" s="560"/>
      <c r="T126" s="560"/>
      <c r="U126" s="560"/>
    </row>
    <row r="127" spans="1:21" x14ac:dyDescent="0.25">
      <c r="L127" s="560"/>
      <c r="M127" s="560"/>
      <c r="N127" s="560"/>
      <c r="O127" s="560"/>
      <c r="P127" s="560"/>
      <c r="Q127" s="560"/>
      <c r="R127" s="560"/>
      <c r="S127" s="560"/>
      <c r="T127" s="560"/>
      <c r="U127" s="560"/>
    </row>
    <row r="129" spans="2:8" x14ac:dyDescent="0.25">
      <c r="B129" t="str">
        <f>'FICHA DE PROJETO'!A797</f>
        <v>PALMITAL</v>
      </c>
      <c r="C129" s="262">
        <f ca="1">TODAY()</f>
        <v>45933</v>
      </c>
      <c r="D129" s="262"/>
      <c r="E129" s="262"/>
    </row>
    <row r="132" spans="2:8" x14ac:dyDescent="0.25">
      <c r="H132" s="156" t="str">
        <f>'FICHA DE PROJETO'!H800</f>
        <v>Matheus Luiz da Silva</v>
      </c>
    </row>
    <row r="133" spans="2:8" x14ac:dyDescent="0.25">
      <c r="H133" s="86" t="str">
        <f>'FICHA DE PROJETO'!H801</f>
        <v>Engenheiro civil</v>
      </c>
    </row>
    <row r="134" spans="2:8" x14ac:dyDescent="0.25">
      <c r="H134" s="86" t="str">
        <f>'FICHA DE PROJETO'!H802</f>
        <v>CREA 121942/D</v>
      </c>
    </row>
  </sheetData>
  <sheetProtection autoFilter="0"/>
  <mergeCells count="132">
    <mergeCell ref="A32:H32"/>
    <mergeCell ref="A33:H33"/>
    <mergeCell ref="A38:H38"/>
    <mergeCell ref="A37:H37"/>
    <mergeCell ref="A27:H27"/>
    <mergeCell ref="A1:B1"/>
    <mergeCell ref="C1:H1"/>
    <mergeCell ref="I1:J1"/>
    <mergeCell ref="A4:J4"/>
    <mergeCell ref="B6:E6"/>
    <mergeCell ref="H6:J6"/>
    <mergeCell ref="A25:J25"/>
    <mergeCell ref="B16:C16"/>
    <mergeCell ref="H16:J16"/>
    <mergeCell ref="B18:E18"/>
    <mergeCell ref="H18:J18"/>
    <mergeCell ref="A21:J21"/>
    <mergeCell ref="A23:J23"/>
    <mergeCell ref="B8:E8"/>
    <mergeCell ref="C10:D10"/>
    <mergeCell ref="H10:J10"/>
    <mergeCell ref="B14:E14"/>
    <mergeCell ref="H14:J14"/>
    <mergeCell ref="A36:H36"/>
    <mergeCell ref="A35:H35"/>
    <mergeCell ref="A30:H30"/>
    <mergeCell ref="A77:H77"/>
    <mergeCell ref="A87:H87"/>
    <mergeCell ref="A97:H97"/>
    <mergeCell ref="A45:H45"/>
    <mergeCell ref="A46:H46"/>
    <mergeCell ref="A44:H44"/>
    <mergeCell ref="A47:H47"/>
    <mergeCell ref="A43:H43"/>
    <mergeCell ref="A42:H42"/>
    <mergeCell ref="A41:H41"/>
    <mergeCell ref="A39:H39"/>
    <mergeCell ref="A56:H56"/>
    <mergeCell ref="A58:H58"/>
    <mergeCell ref="A59:H59"/>
    <mergeCell ref="A54:H54"/>
    <mergeCell ref="A55:H55"/>
    <mergeCell ref="A52:H52"/>
    <mergeCell ref="A53:H53"/>
    <mergeCell ref="A50:H50"/>
    <mergeCell ref="A51:H51"/>
    <mergeCell ref="A85:H85"/>
    <mergeCell ref="A86:H86"/>
    <mergeCell ref="A82:H82"/>
    <mergeCell ref="A83:H83"/>
    <mergeCell ref="A80:H80"/>
    <mergeCell ref="A81:H81"/>
    <mergeCell ref="A78:H78"/>
    <mergeCell ref="A79:H79"/>
    <mergeCell ref="A40:H40"/>
    <mergeCell ref="A48:H48"/>
    <mergeCell ref="A49:H49"/>
    <mergeCell ref="A74:H74"/>
    <mergeCell ref="A75:H75"/>
    <mergeCell ref="A76:H76"/>
    <mergeCell ref="A72:H72"/>
    <mergeCell ref="A73:H73"/>
    <mergeCell ref="A71:H71"/>
    <mergeCell ref="A62:H62"/>
    <mergeCell ref="A60:H60"/>
    <mergeCell ref="A61:H61"/>
    <mergeCell ref="A57:H57"/>
    <mergeCell ref="A28:H28"/>
    <mergeCell ref="A29:H29"/>
    <mergeCell ref="A31:H31"/>
    <mergeCell ref="A34:H34"/>
    <mergeCell ref="A118:H118"/>
    <mergeCell ref="C129:E129"/>
    <mergeCell ref="A124:J124"/>
    <mergeCell ref="A125:J125"/>
    <mergeCell ref="A126:J126"/>
    <mergeCell ref="A122:J122"/>
    <mergeCell ref="A123:J123"/>
    <mergeCell ref="A121:J121"/>
    <mergeCell ref="A114:H114"/>
    <mergeCell ref="A115:H115"/>
    <mergeCell ref="A113:H113"/>
    <mergeCell ref="A104:H104"/>
    <mergeCell ref="A105:H105"/>
    <mergeCell ref="A106:H106"/>
    <mergeCell ref="A102:H102"/>
    <mergeCell ref="A103:H103"/>
    <mergeCell ref="A100:H100"/>
    <mergeCell ref="A101:H101"/>
    <mergeCell ref="A107:H107"/>
    <mergeCell ref="A84:H84"/>
    <mergeCell ref="A108:H108"/>
    <mergeCell ref="A109:H109"/>
    <mergeCell ref="A110:H110"/>
    <mergeCell ref="A111:H111"/>
    <mergeCell ref="A112:H112"/>
    <mergeCell ref="A63:H63"/>
    <mergeCell ref="A64:H64"/>
    <mergeCell ref="A65:H65"/>
    <mergeCell ref="A66:H66"/>
    <mergeCell ref="A67:H67"/>
    <mergeCell ref="A68:H68"/>
    <mergeCell ref="A69:H69"/>
    <mergeCell ref="A70:H70"/>
    <mergeCell ref="A98:H98"/>
    <mergeCell ref="A99:H99"/>
    <mergeCell ref="A94:H94"/>
    <mergeCell ref="A95:H95"/>
    <mergeCell ref="A96:H96"/>
    <mergeCell ref="A92:H92"/>
    <mergeCell ref="A93:H93"/>
    <mergeCell ref="A90:H90"/>
    <mergeCell ref="A91:H91"/>
    <mergeCell ref="A88:H88"/>
    <mergeCell ref="A89:H89"/>
    <mergeCell ref="L122:U122"/>
    <mergeCell ref="L123:U123"/>
    <mergeCell ref="L124:U124"/>
    <mergeCell ref="L125:U125"/>
    <mergeCell ref="L126:U126"/>
    <mergeCell ref="L127:U127"/>
    <mergeCell ref="A116:H116"/>
    <mergeCell ref="L119:U119"/>
    <mergeCell ref="L120:M120"/>
    <mergeCell ref="O120:P120"/>
    <mergeCell ref="S120:T120"/>
    <mergeCell ref="L121:U121"/>
    <mergeCell ref="A119:B119"/>
    <mergeCell ref="D119:E119"/>
    <mergeCell ref="H119:I119"/>
    <mergeCell ref="A120:J120"/>
    <mergeCell ref="A117:H117"/>
  </mergeCells>
  <hyperlinks>
    <hyperlink ref="B18" r:id="rId1" display="joãodasilva@yahoo.com.br" xr:uid="{00000000-0004-0000-0500-000000000000}"/>
  </hyperlinks>
  <pageMargins left="0.78740157480314965" right="0.59055118110236227" top="0.78740157480314965" bottom="0.78740157480314965" header="0" footer="3.937007874015748E-2"/>
  <pageSetup paperSize="9" scale="63" fitToHeight="0" orientation="portrait" r:id="rId2"/>
  <headerFooter>
    <oddFooter xml:space="preserve">&amp;L&amp;G&amp;R&amp;P / &amp;N
</oddFooter>
  </headerFooter>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dimension ref="A1:F402"/>
  <sheetViews>
    <sheetView workbookViewId="0">
      <pane ySplit="1" topLeftCell="A2" activePane="bottomLeft" state="frozen"/>
      <selection pane="bottomLeft" activeCell="J195" sqref="J195"/>
    </sheetView>
  </sheetViews>
  <sheetFormatPr defaultColWidth="9.140625" defaultRowHeight="15" x14ac:dyDescent="0.25"/>
  <cols>
    <col min="1" max="1" width="7.85546875" style="18" customWidth="1"/>
    <col min="2" max="2" width="26.85546875" style="11" bestFit="1" customWidth="1"/>
    <col min="3" max="3" width="16.140625" style="12" bestFit="1" customWidth="1"/>
    <col min="4" max="4" width="58" style="11" bestFit="1" customWidth="1"/>
    <col min="5" max="5" width="35.85546875" style="11" bestFit="1" customWidth="1"/>
    <col min="6" max="6" width="17.85546875" style="11" bestFit="1" customWidth="1"/>
    <col min="7" max="256" width="9.140625" style="11"/>
    <col min="257" max="257" width="4" style="11" bestFit="1" customWidth="1"/>
    <col min="258" max="258" width="26.85546875" style="11" bestFit="1" customWidth="1"/>
    <col min="259" max="259" width="13.85546875" style="11" bestFit="1" customWidth="1"/>
    <col min="260" max="260" width="39.140625" style="11" customWidth="1"/>
    <col min="261" max="261" width="32.140625" style="11" customWidth="1"/>
    <col min="262" max="262" width="17.85546875" style="11" bestFit="1" customWidth="1"/>
    <col min="263" max="512" width="9.140625" style="11"/>
    <col min="513" max="513" width="4" style="11" bestFit="1" customWidth="1"/>
    <col min="514" max="514" width="26.85546875" style="11" bestFit="1" customWidth="1"/>
    <col min="515" max="515" width="13.85546875" style="11" bestFit="1" customWidth="1"/>
    <col min="516" max="516" width="39.140625" style="11" customWidth="1"/>
    <col min="517" max="517" width="32.140625" style="11" customWidth="1"/>
    <col min="518" max="518" width="17.85546875" style="11" bestFit="1" customWidth="1"/>
    <col min="519" max="768" width="9.140625" style="11"/>
    <col min="769" max="769" width="4" style="11" bestFit="1" customWidth="1"/>
    <col min="770" max="770" width="26.85546875" style="11" bestFit="1" customWidth="1"/>
    <col min="771" max="771" width="13.85546875" style="11" bestFit="1" customWidth="1"/>
    <col min="772" max="772" width="39.140625" style="11" customWidth="1"/>
    <col min="773" max="773" width="32.140625" style="11" customWidth="1"/>
    <col min="774" max="774" width="17.85546875" style="11" bestFit="1" customWidth="1"/>
    <col min="775" max="1024" width="9.140625" style="11"/>
    <col min="1025" max="1025" width="4" style="11" bestFit="1" customWidth="1"/>
    <col min="1026" max="1026" width="26.85546875" style="11" bestFit="1" customWidth="1"/>
    <col min="1027" max="1027" width="13.85546875" style="11" bestFit="1" customWidth="1"/>
    <col min="1028" max="1028" width="39.140625" style="11" customWidth="1"/>
    <col min="1029" max="1029" width="32.140625" style="11" customWidth="1"/>
    <col min="1030" max="1030" width="17.85546875" style="11" bestFit="1" customWidth="1"/>
    <col min="1031" max="1280" width="9.140625" style="11"/>
    <col min="1281" max="1281" width="4" style="11" bestFit="1" customWidth="1"/>
    <col min="1282" max="1282" width="26.85546875" style="11" bestFit="1" customWidth="1"/>
    <col min="1283" max="1283" width="13.85546875" style="11" bestFit="1" customWidth="1"/>
    <col min="1284" max="1284" width="39.140625" style="11" customWidth="1"/>
    <col min="1285" max="1285" width="32.140625" style="11" customWidth="1"/>
    <col min="1286" max="1286" width="17.85546875" style="11" bestFit="1" customWidth="1"/>
    <col min="1287" max="1536" width="9.140625" style="11"/>
    <col min="1537" max="1537" width="4" style="11" bestFit="1" customWidth="1"/>
    <col min="1538" max="1538" width="26.85546875" style="11" bestFit="1" customWidth="1"/>
    <col min="1539" max="1539" width="13.85546875" style="11" bestFit="1" customWidth="1"/>
    <col min="1540" max="1540" width="39.140625" style="11" customWidth="1"/>
    <col min="1541" max="1541" width="32.140625" style="11" customWidth="1"/>
    <col min="1542" max="1542" width="17.85546875" style="11" bestFit="1" customWidth="1"/>
    <col min="1543" max="1792" width="9.140625" style="11"/>
    <col min="1793" max="1793" width="4" style="11" bestFit="1" customWidth="1"/>
    <col min="1794" max="1794" width="26.85546875" style="11" bestFit="1" customWidth="1"/>
    <col min="1795" max="1795" width="13.85546875" style="11" bestFit="1" customWidth="1"/>
    <col min="1796" max="1796" width="39.140625" style="11" customWidth="1"/>
    <col min="1797" max="1797" width="32.140625" style="11" customWidth="1"/>
    <col min="1798" max="1798" width="17.85546875" style="11" bestFit="1" customWidth="1"/>
    <col min="1799" max="2048" width="9.140625" style="11"/>
    <col min="2049" max="2049" width="4" style="11" bestFit="1" customWidth="1"/>
    <col min="2050" max="2050" width="26.85546875" style="11" bestFit="1" customWidth="1"/>
    <col min="2051" max="2051" width="13.85546875" style="11" bestFit="1" customWidth="1"/>
    <col min="2052" max="2052" width="39.140625" style="11" customWidth="1"/>
    <col min="2053" max="2053" width="32.140625" style="11" customWidth="1"/>
    <col min="2054" max="2054" width="17.85546875" style="11" bestFit="1" customWidth="1"/>
    <col min="2055" max="2304" width="9.140625" style="11"/>
    <col min="2305" max="2305" width="4" style="11" bestFit="1" customWidth="1"/>
    <col min="2306" max="2306" width="26.85546875" style="11" bestFit="1" customWidth="1"/>
    <col min="2307" max="2307" width="13.85546875" style="11" bestFit="1" customWidth="1"/>
    <col min="2308" max="2308" width="39.140625" style="11" customWidth="1"/>
    <col min="2309" max="2309" width="32.140625" style="11" customWidth="1"/>
    <col min="2310" max="2310" width="17.85546875" style="11" bestFit="1" customWidth="1"/>
    <col min="2311" max="2560" width="9.140625" style="11"/>
    <col min="2561" max="2561" width="4" style="11" bestFit="1" customWidth="1"/>
    <col min="2562" max="2562" width="26.85546875" style="11" bestFit="1" customWidth="1"/>
    <col min="2563" max="2563" width="13.85546875" style="11" bestFit="1" customWidth="1"/>
    <col min="2564" max="2564" width="39.140625" style="11" customWidth="1"/>
    <col min="2565" max="2565" width="32.140625" style="11" customWidth="1"/>
    <col min="2566" max="2566" width="17.85546875" style="11" bestFit="1" customWidth="1"/>
    <col min="2567" max="2816" width="9.140625" style="11"/>
    <col min="2817" max="2817" width="4" style="11" bestFit="1" customWidth="1"/>
    <col min="2818" max="2818" width="26.85546875" style="11" bestFit="1" customWidth="1"/>
    <col min="2819" max="2819" width="13.85546875" style="11" bestFit="1" customWidth="1"/>
    <col min="2820" max="2820" width="39.140625" style="11" customWidth="1"/>
    <col min="2821" max="2821" width="32.140625" style="11" customWidth="1"/>
    <col min="2822" max="2822" width="17.85546875" style="11" bestFit="1" customWidth="1"/>
    <col min="2823" max="3072" width="9.140625" style="11"/>
    <col min="3073" max="3073" width="4" style="11" bestFit="1" customWidth="1"/>
    <col min="3074" max="3074" width="26.85546875" style="11" bestFit="1" customWidth="1"/>
    <col min="3075" max="3075" width="13.85546875" style="11" bestFit="1" customWidth="1"/>
    <col min="3076" max="3076" width="39.140625" style="11" customWidth="1"/>
    <col min="3077" max="3077" width="32.140625" style="11" customWidth="1"/>
    <col min="3078" max="3078" width="17.85546875" style="11" bestFit="1" customWidth="1"/>
    <col min="3079" max="3328" width="9.140625" style="11"/>
    <col min="3329" max="3329" width="4" style="11" bestFit="1" customWidth="1"/>
    <col min="3330" max="3330" width="26.85546875" style="11" bestFit="1" customWidth="1"/>
    <col min="3331" max="3331" width="13.85546875" style="11" bestFit="1" customWidth="1"/>
    <col min="3332" max="3332" width="39.140625" style="11" customWidth="1"/>
    <col min="3333" max="3333" width="32.140625" style="11" customWidth="1"/>
    <col min="3334" max="3334" width="17.85546875" style="11" bestFit="1" customWidth="1"/>
    <col min="3335" max="3584" width="9.140625" style="11"/>
    <col min="3585" max="3585" width="4" style="11" bestFit="1" customWidth="1"/>
    <col min="3586" max="3586" width="26.85546875" style="11" bestFit="1" customWidth="1"/>
    <col min="3587" max="3587" width="13.85546875" style="11" bestFit="1" customWidth="1"/>
    <col min="3588" max="3588" width="39.140625" style="11" customWidth="1"/>
    <col min="3589" max="3589" width="32.140625" style="11" customWidth="1"/>
    <col min="3590" max="3590" width="17.85546875" style="11" bestFit="1" customWidth="1"/>
    <col min="3591" max="3840" width="9.140625" style="11"/>
    <col min="3841" max="3841" width="4" style="11" bestFit="1" customWidth="1"/>
    <col min="3842" max="3842" width="26.85546875" style="11" bestFit="1" customWidth="1"/>
    <col min="3843" max="3843" width="13.85546875" style="11" bestFit="1" customWidth="1"/>
    <col min="3844" max="3844" width="39.140625" style="11" customWidth="1"/>
    <col min="3845" max="3845" width="32.140625" style="11" customWidth="1"/>
    <col min="3846" max="3846" width="17.85546875" style="11" bestFit="1" customWidth="1"/>
    <col min="3847" max="4096" width="9.140625" style="11"/>
    <col min="4097" max="4097" width="4" style="11" bestFit="1" customWidth="1"/>
    <col min="4098" max="4098" width="26.85546875" style="11" bestFit="1" customWidth="1"/>
    <col min="4099" max="4099" width="13.85546875" style="11" bestFit="1" customWidth="1"/>
    <col min="4100" max="4100" width="39.140625" style="11" customWidth="1"/>
    <col min="4101" max="4101" width="32.140625" style="11" customWidth="1"/>
    <col min="4102" max="4102" width="17.85546875" style="11" bestFit="1" customWidth="1"/>
    <col min="4103" max="4352" width="9.140625" style="11"/>
    <col min="4353" max="4353" width="4" style="11" bestFit="1" customWidth="1"/>
    <col min="4354" max="4354" width="26.85546875" style="11" bestFit="1" customWidth="1"/>
    <col min="4355" max="4355" width="13.85546875" style="11" bestFit="1" customWidth="1"/>
    <col min="4356" max="4356" width="39.140625" style="11" customWidth="1"/>
    <col min="4357" max="4357" width="32.140625" style="11" customWidth="1"/>
    <col min="4358" max="4358" width="17.85546875" style="11" bestFit="1" customWidth="1"/>
    <col min="4359" max="4608" width="9.140625" style="11"/>
    <col min="4609" max="4609" width="4" style="11" bestFit="1" customWidth="1"/>
    <col min="4610" max="4610" width="26.85546875" style="11" bestFit="1" customWidth="1"/>
    <col min="4611" max="4611" width="13.85546875" style="11" bestFit="1" customWidth="1"/>
    <col min="4612" max="4612" width="39.140625" style="11" customWidth="1"/>
    <col min="4613" max="4613" width="32.140625" style="11" customWidth="1"/>
    <col min="4614" max="4614" width="17.85546875" style="11" bestFit="1" customWidth="1"/>
    <col min="4615" max="4864" width="9.140625" style="11"/>
    <col min="4865" max="4865" width="4" style="11" bestFit="1" customWidth="1"/>
    <col min="4866" max="4866" width="26.85546875" style="11" bestFit="1" customWidth="1"/>
    <col min="4867" max="4867" width="13.85546875" style="11" bestFit="1" customWidth="1"/>
    <col min="4868" max="4868" width="39.140625" style="11" customWidth="1"/>
    <col min="4869" max="4869" width="32.140625" style="11" customWidth="1"/>
    <col min="4870" max="4870" width="17.85546875" style="11" bestFit="1" customWidth="1"/>
    <col min="4871" max="5120" width="9.140625" style="11"/>
    <col min="5121" max="5121" width="4" style="11" bestFit="1" customWidth="1"/>
    <col min="5122" max="5122" width="26.85546875" style="11" bestFit="1" customWidth="1"/>
    <col min="5123" max="5123" width="13.85546875" style="11" bestFit="1" customWidth="1"/>
    <col min="5124" max="5124" width="39.140625" style="11" customWidth="1"/>
    <col min="5125" max="5125" width="32.140625" style="11" customWidth="1"/>
    <col min="5126" max="5126" width="17.85546875" style="11" bestFit="1" customWidth="1"/>
    <col min="5127" max="5376" width="9.140625" style="11"/>
    <col min="5377" max="5377" width="4" style="11" bestFit="1" customWidth="1"/>
    <col min="5378" max="5378" width="26.85546875" style="11" bestFit="1" customWidth="1"/>
    <col min="5379" max="5379" width="13.85546875" style="11" bestFit="1" customWidth="1"/>
    <col min="5380" max="5380" width="39.140625" style="11" customWidth="1"/>
    <col min="5381" max="5381" width="32.140625" style="11" customWidth="1"/>
    <col min="5382" max="5382" width="17.85546875" style="11" bestFit="1" customWidth="1"/>
    <col min="5383" max="5632" width="9.140625" style="11"/>
    <col min="5633" max="5633" width="4" style="11" bestFit="1" customWidth="1"/>
    <col min="5634" max="5634" width="26.85546875" style="11" bestFit="1" customWidth="1"/>
    <col min="5635" max="5635" width="13.85546875" style="11" bestFit="1" customWidth="1"/>
    <col min="5636" max="5636" width="39.140625" style="11" customWidth="1"/>
    <col min="5637" max="5637" width="32.140625" style="11" customWidth="1"/>
    <col min="5638" max="5638" width="17.85546875" style="11" bestFit="1" customWidth="1"/>
    <col min="5639" max="5888" width="9.140625" style="11"/>
    <col min="5889" max="5889" width="4" style="11" bestFit="1" customWidth="1"/>
    <col min="5890" max="5890" width="26.85546875" style="11" bestFit="1" customWidth="1"/>
    <col min="5891" max="5891" width="13.85546875" style="11" bestFit="1" customWidth="1"/>
    <col min="5892" max="5892" width="39.140625" style="11" customWidth="1"/>
    <col min="5893" max="5893" width="32.140625" style="11" customWidth="1"/>
    <col min="5894" max="5894" width="17.85546875" style="11" bestFit="1" customWidth="1"/>
    <col min="5895" max="6144" width="9.140625" style="11"/>
    <col min="6145" max="6145" width="4" style="11" bestFit="1" customWidth="1"/>
    <col min="6146" max="6146" width="26.85546875" style="11" bestFit="1" customWidth="1"/>
    <col min="6147" max="6147" width="13.85546875" style="11" bestFit="1" customWidth="1"/>
    <col min="6148" max="6148" width="39.140625" style="11" customWidth="1"/>
    <col min="6149" max="6149" width="32.140625" style="11" customWidth="1"/>
    <col min="6150" max="6150" width="17.85546875" style="11" bestFit="1" customWidth="1"/>
    <col min="6151" max="6400" width="9.140625" style="11"/>
    <col min="6401" max="6401" width="4" style="11" bestFit="1" customWidth="1"/>
    <col min="6402" max="6402" width="26.85546875" style="11" bestFit="1" customWidth="1"/>
    <col min="6403" max="6403" width="13.85546875" style="11" bestFit="1" customWidth="1"/>
    <col min="6404" max="6404" width="39.140625" style="11" customWidth="1"/>
    <col min="6405" max="6405" width="32.140625" style="11" customWidth="1"/>
    <col min="6406" max="6406" width="17.85546875" style="11" bestFit="1" customWidth="1"/>
    <col min="6407" max="6656" width="9.140625" style="11"/>
    <col min="6657" max="6657" width="4" style="11" bestFit="1" customWidth="1"/>
    <col min="6658" max="6658" width="26.85546875" style="11" bestFit="1" customWidth="1"/>
    <col min="6659" max="6659" width="13.85546875" style="11" bestFit="1" customWidth="1"/>
    <col min="6660" max="6660" width="39.140625" style="11" customWidth="1"/>
    <col min="6661" max="6661" width="32.140625" style="11" customWidth="1"/>
    <col min="6662" max="6662" width="17.85546875" style="11" bestFit="1" customWidth="1"/>
    <col min="6663" max="6912" width="9.140625" style="11"/>
    <col min="6913" max="6913" width="4" style="11" bestFit="1" customWidth="1"/>
    <col min="6914" max="6914" width="26.85546875" style="11" bestFit="1" customWidth="1"/>
    <col min="6915" max="6915" width="13.85546875" style="11" bestFit="1" customWidth="1"/>
    <col min="6916" max="6916" width="39.140625" style="11" customWidth="1"/>
    <col min="6917" max="6917" width="32.140625" style="11" customWidth="1"/>
    <col min="6918" max="6918" width="17.85546875" style="11" bestFit="1" customWidth="1"/>
    <col min="6919" max="7168" width="9.140625" style="11"/>
    <col min="7169" max="7169" width="4" style="11" bestFit="1" customWidth="1"/>
    <col min="7170" max="7170" width="26.85546875" style="11" bestFit="1" customWidth="1"/>
    <col min="7171" max="7171" width="13.85546875" style="11" bestFit="1" customWidth="1"/>
    <col min="7172" max="7172" width="39.140625" style="11" customWidth="1"/>
    <col min="7173" max="7173" width="32.140625" style="11" customWidth="1"/>
    <col min="7174" max="7174" width="17.85546875" style="11" bestFit="1" customWidth="1"/>
    <col min="7175" max="7424" width="9.140625" style="11"/>
    <col min="7425" max="7425" width="4" style="11" bestFit="1" customWidth="1"/>
    <col min="7426" max="7426" width="26.85546875" style="11" bestFit="1" customWidth="1"/>
    <col min="7427" max="7427" width="13.85546875" style="11" bestFit="1" customWidth="1"/>
    <col min="7428" max="7428" width="39.140625" style="11" customWidth="1"/>
    <col min="7429" max="7429" width="32.140625" style="11" customWidth="1"/>
    <col min="7430" max="7430" width="17.85546875" style="11" bestFit="1" customWidth="1"/>
    <col min="7431" max="7680" width="9.140625" style="11"/>
    <col min="7681" max="7681" width="4" style="11" bestFit="1" customWidth="1"/>
    <col min="7682" max="7682" width="26.85546875" style="11" bestFit="1" customWidth="1"/>
    <col min="7683" max="7683" width="13.85546875" style="11" bestFit="1" customWidth="1"/>
    <col min="7684" max="7684" width="39.140625" style="11" customWidth="1"/>
    <col min="7685" max="7685" width="32.140625" style="11" customWidth="1"/>
    <col min="7686" max="7686" width="17.85546875" style="11" bestFit="1" customWidth="1"/>
    <col min="7687" max="7936" width="9.140625" style="11"/>
    <col min="7937" max="7937" width="4" style="11" bestFit="1" customWidth="1"/>
    <col min="7938" max="7938" width="26.85546875" style="11" bestFit="1" customWidth="1"/>
    <col min="7939" max="7939" width="13.85546875" style="11" bestFit="1" customWidth="1"/>
    <col min="7940" max="7940" width="39.140625" style="11" customWidth="1"/>
    <col min="7941" max="7941" width="32.140625" style="11" customWidth="1"/>
    <col min="7942" max="7942" width="17.85546875" style="11" bestFit="1" customWidth="1"/>
    <col min="7943" max="8192" width="9.140625" style="11"/>
    <col min="8193" max="8193" width="4" style="11" bestFit="1" customWidth="1"/>
    <col min="8194" max="8194" width="26.85546875" style="11" bestFit="1" customWidth="1"/>
    <col min="8195" max="8195" width="13.85546875" style="11" bestFit="1" customWidth="1"/>
    <col min="8196" max="8196" width="39.140625" style="11" customWidth="1"/>
    <col min="8197" max="8197" width="32.140625" style="11" customWidth="1"/>
    <col min="8198" max="8198" width="17.85546875" style="11" bestFit="1" customWidth="1"/>
    <col min="8199" max="8448" width="9.140625" style="11"/>
    <col min="8449" max="8449" width="4" style="11" bestFit="1" customWidth="1"/>
    <col min="8450" max="8450" width="26.85546875" style="11" bestFit="1" customWidth="1"/>
    <col min="8451" max="8451" width="13.85546875" style="11" bestFit="1" customWidth="1"/>
    <col min="8452" max="8452" width="39.140625" style="11" customWidth="1"/>
    <col min="8453" max="8453" width="32.140625" style="11" customWidth="1"/>
    <col min="8454" max="8454" width="17.85546875" style="11" bestFit="1" customWidth="1"/>
    <col min="8455" max="8704" width="9.140625" style="11"/>
    <col min="8705" max="8705" width="4" style="11" bestFit="1" customWidth="1"/>
    <col min="8706" max="8706" width="26.85546875" style="11" bestFit="1" customWidth="1"/>
    <col min="8707" max="8707" width="13.85546875" style="11" bestFit="1" customWidth="1"/>
    <col min="8708" max="8708" width="39.140625" style="11" customWidth="1"/>
    <col min="8709" max="8709" width="32.140625" style="11" customWidth="1"/>
    <col min="8710" max="8710" width="17.85546875" style="11" bestFit="1" customWidth="1"/>
    <col min="8711" max="8960" width="9.140625" style="11"/>
    <col min="8961" max="8961" width="4" style="11" bestFit="1" customWidth="1"/>
    <col min="8962" max="8962" width="26.85546875" style="11" bestFit="1" customWidth="1"/>
    <col min="8963" max="8963" width="13.85546875" style="11" bestFit="1" customWidth="1"/>
    <col min="8964" max="8964" width="39.140625" style="11" customWidth="1"/>
    <col min="8965" max="8965" width="32.140625" style="11" customWidth="1"/>
    <col min="8966" max="8966" width="17.85546875" style="11" bestFit="1" customWidth="1"/>
    <col min="8967" max="9216" width="9.140625" style="11"/>
    <col min="9217" max="9217" width="4" style="11" bestFit="1" customWidth="1"/>
    <col min="9218" max="9218" width="26.85546875" style="11" bestFit="1" customWidth="1"/>
    <col min="9219" max="9219" width="13.85546875" style="11" bestFit="1" customWidth="1"/>
    <col min="9220" max="9220" width="39.140625" style="11" customWidth="1"/>
    <col min="9221" max="9221" width="32.140625" style="11" customWidth="1"/>
    <col min="9222" max="9222" width="17.85546875" style="11" bestFit="1" customWidth="1"/>
    <col min="9223" max="9472" width="9.140625" style="11"/>
    <col min="9473" max="9473" width="4" style="11" bestFit="1" customWidth="1"/>
    <col min="9474" max="9474" width="26.85546875" style="11" bestFit="1" customWidth="1"/>
    <col min="9475" max="9475" width="13.85546875" style="11" bestFit="1" customWidth="1"/>
    <col min="9476" max="9476" width="39.140625" style="11" customWidth="1"/>
    <col min="9477" max="9477" width="32.140625" style="11" customWidth="1"/>
    <col min="9478" max="9478" width="17.85546875" style="11" bestFit="1" customWidth="1"/>
    <col min="9479" max="9728" width="9.140625" style="11"/>
    <col min="9729" max="9729" width="4" style="11" bestFit="1" customWidth="1"/>
    <col min="9730" max="9730" width="26.85546875" style="11" bestFit="1" customWidth="1"/>
    <col min="9731" max="9731" width="13.85546875" style="11" bestFit="1" customWidth="1"/>
    <col min="9732" max="9732" width="39.140625" style="11" customWidth="1"/>
    <col min="9733" max="9733" width="32.140625" style="11" customWidth="1"/>
    <col min="9734" max="9734" width="17.85546875" style="11" bestFit="1" customWidth="1"/>
    <col min="9735" max="9984" width="9.140625" style="11"/>
    <col min="9985" max="9985" width="4" style="11" bestFit="1" customWidth="1"/>
    <col min="9986" max="9986" width="26.85546875" style="11" bestFit="1" customWidth="1"/>
    <col min="9987" max="9987" width="13.85546875" style="11" bestFit="1" customWidth="1"/>
    <col min="9988" max="9988" width="39.140625" style="11" customWidth="1"/>
    <col min="9989" max="9989" width="32.140625" style="11" customWidth="1"/>
    <col min="9990" max="9990" width="17.85546875" style="11" bestFit="1" customWidth="1"/>
    <col min="9991" max="10240" width="9.140625" style="11"/>
    <col min="10241" max="10241" width="4" style="11" bestFit="1" customWidth="1"/>
    <col min="10242" max="10242" width="26.85546875" style="11" bestFit="1" customWidth="1"/>
    <col min="10243" max="10243" width="13.85546875" style="11" bestFit="1" customWidth="1"/>
    <col min="10244" max="10244" width="39.140625" style="11" customWidth="1"/>
    <col min="10245" max="10245" width="32.140625" style="11" customWidth="1"/>
    <col min="10246" max="10246" width="17.85546875" style="11" bestFit="1" customWidth="1"/>
    <col min="10247" max="10496" width="9.140625" style="11"/>
    <col min="10497" max="10497" width="4" style="11" bestFit="1" customWidth="1"/>
    <col min="10498" max="10498" width="26.85546875" style="11" bestFit="1" customWidth="1"/>
    <col min="10499" max="10499" width="13.85546875" style="11" bestFit="1" customWidth="1"/>
    <col min="10500" max="10500" width="39.140625" style="11" customWidth="1"/>
    <col min="10501" max="10501" width="32.140625" style="11" customWidth="1"/>
    <col min="10502" max="10502" width="17.85546875" style="11" bestFit="1" customWidth="1"/>
    <col min="10503" max="10752" width="9.140625" style="11"/>
    <col min="10753" max="10753" width="4" style="11" bestFit="1" customWidth="1"/>
    <col min="10754" max="10754" width="26.85546875" style="11" bestFit="1" customWidth="1"/>
    <col min="10755" max="10755" width="13.85546875" style="11" bestFit="1" customWidth="1"/>
    <col min="10756" max="10756" width="39.140625" style="11" customWidth="1"/>
    <col min="10757" max="10757" width="32.140625" style="11" customWidth="1"/>
    <col min="10758" max="10758" width="17.85546875" style="11" bestFit="1" customWidth="1"/>
    <col min="10759" max="11008" width="9.140625" style="11"/>
    <col min="11009" max="11009" width="4" style="11" bestFit="1" customWidth="1"/>
    <col min="11010" max="11010" width="26.85546875" style="11" bestFit="1" customWidth="1"/>
    <col min="11011" max="11011" width="13.85546875" style="11" bestFit="1" customWidth="1"/>
    <col min="11012" max="11012" width="39.140625" style="11" customWidth="1"/>
    <col min="11013" max="11013" width="32.140625" style="11" customWidth="1"/>
    <col min="11014" max="11014" width="17.85546875" style="11" bestFit="1" customWidth="1"/>
    <col min="11015" max="11264" width="9.140625" style="11"/>
    <col min="11265" max="11265" width="4" style="11" bestFit="1" customWidth="1"/>
    <col min="11266" max="11266" width="26.85546875" style="11" bestFit="1" customWidth="1"/>
    <col min="11267" max="11267" width="13.85546875" style="11" bestFit="1" customWidth="1"/>
    <col min="11268" max="11268" width="39.140625" style="11" customWidth="1"/>
    <col min="11269" max="11269" width="32.140625" style="11" customWidth="1"/>
    <col min="11270" max="11270" width="17.85546875" style="11" bestFit="1" customWidth="1"/>
    <col min="11271" max="11520" width="9.140625" style="11"/>
    <col min="11521" max="11521" width="4" style="11" bestFit="1" customWidth="1"/>
    <col min="11522" max="11522" width="26.85546875" style="11" bestFit="1" customWidth="1"/>
    <col min="11523" max="11523" width="13.85546875" style="11" bestFit="1" customWidth="1"/>
    <col min="11524" max="11524" width="39.140625" style="11" customWidth="1"/>
    <col min="11525" max="11525" width="32.140625" style="11" customWidth="1"/>
    <col min="11526" max="11526" width="17.85546875" style="11" bestFit="1" customWidth="1"/>
    <col min="11527" max="11776" width="9.140625" style="11"/>
    <col min="11777" max="11777" width="4" style="11" bestFit="1" customWidth="1"/>
    <col min="11778" max="11778" width="26.85546875" style="11" bestFit="1" customWidth="1"/>
    <col min="11779" max="11779" width="13.85546875" style="11" bestFit="1" customWidth="1"/>
    <col min="11780" max="11780" width="39.140625" style="11" customWidth="1"/>
    <col min="11781" max="11781" width="32.140625" style="11" customWidth="1"/>
    <col min="11782" max="11782" width="17.85546875" style="11" bestFit="1" customWidth="1"/>
    <col min="11783" max="12032" width="9.140625" style="11"/>
    <col min="12033" max="12033" width="4" style="11" bestFit="1" customWidth="1"/>
    <col min="12034" max="12034" width="26.85546875" style="11" bestFit="1" customWidth="1"/>
    <col min="12035" max="12035" width="13.85546875" style="11" bestFit="1" customWidth="1"/>
    <col min="12036" max="12036" width="39.140625" style="11" customWidth="1"/>
    <col min="12037" max="12037" width="32.140625" style="11" customWidth="1"/>
    <col min="12038" max="12038" width="17.85546875" style="11" bestFit="1" customWidth="1"/>
    <col min="12039" max="12288" width="9.140625" style="11"/>
    <col min="12289" max="12289" width="4" style="11" bestFit="1" customWidth="1"/>
    <col min="12290" max="12290" width="26.85546875" style="11" bestFit="1" customWidth="1"/>
    <col min="12291" max="12291" width="13.85546875" style="11" bestFit="1" customWidth="1"/>
    <col min="12292" max="12292" width="39.140625" style="11" customWidth="1"/>
    <col min="12293" max="12293" width="32.140625" style="11" customWidth="1"/>
    <col min="12294" max="12294" width="17.85546875" style="11" bestFit="1" customWidth="1"/>
    <col min="12295" max="12544" width="9.140625" style="11"/>
    <col min="12545" max="12545" width="4" style="11" bestFit="1" customWidth="1"/>
    <col min="12546" max="12546" width="26.85546875" style="11" bestFit="1" customWidth="1"/>
    <col min="12547" max="12547" width="13.85546875" style="11" bestFit="1" customWidth="1"/>
    <col min="12548" max="12548" width="39.140625" style="11" customWidth="1"/>
    <col min="12549" max="12549" width="32.140625" style="11" customWidth="1"/>
    <col min="12550" max="12550" width="17.85546875" style="11" bestFit="1" customWidth="1"/>
    <col min="12551" max="12800" width="9.140625" style="11"/>
    <col min="12801" max="12801" width="4" style="11" bestFit="1" customWidth="1"/>
    <col min="12802" max="12802" width="26.85546875" style="11" bestFit="1" customWidth="1"/>
    <col min="12803" max="12803" width="13.85546875" style="11" bestFit="1" customWidth="1"/>
    <col min="12804" max="12804" width="39.140625" style="11" customWidth="1"/>
    <col min="12805" max="12805" width="32.140625" style="11" customWidth="1"/>
    <col min="12806" max="12806" width="17.85546875" style="11" bestFit="1" customWidth="1"/>
    <col min="12807" max="13056" width="9.140625" style="11"/>
    <col min="13057" max="13057" width="4" style="11" bestFit="1" customWidth="1"/>
    <col min="13058" max="13058" width="26.85546875" style="11" bestFit="1" customWidth="1"/>
    <col min="13059" max="13059" width="13.85546875" style="11" bestFit="1" customWidth="1"/>
    <col min="13060" max="13060" width="39.140625" style="11" customWidth="1"/>
    <col min="13061" max="13061" width="32.140625" style="11" customWidth="1"/>
    <col min="13062" max="13062" width="17.85546875" style="11" bestFit="1" customWidth="1"/>
    <col min="13063" max="13312" width="9.140625" style="11"/>
    <col min="13313" max="13313" width="4" style="11" bestFit="1" customWidth="1"/>
    <col min="13314" max="13314" width="26.85546875" style="11" bestFit="1" customWidth="1"/>
    <col min="13315" max="13315" width="13.85546875" style="11" bestFit="1" customWidth="1"/>
    <col min="13316" max="13316" width="39.140625" style="11" customWidth="1"/>
    <col min="13317" max="13317" width="32.140625" style="11" customWidth="1"/>
    <col min="13318" max="13318" width="17.85546875" style="11" bestFit="1" customWidth="1"/>
    <col min="13319" max="13568" width="9.140625" style="11"/>
    <col min="13569" max="13569" width="4" style="11" bestFit="1" customWidth="1"/>
    <col min="13570" max="13570" width="26.85546875" style="11" bestFit="1" customWidth="1"/>
    <col min="13571" max="13571" width="13.85546875" style="11" bestFit="1" customWidth="1"/>
    <col min="13572" max="13572" width="39.140625" style="11" customWidth="1"/>
    <col min="13573" max="13573" width="32.140625" style="11" customWidth="1"/>
    <col min="13574" max="13574" width="17.85546875" style="11" bestFit="1" customWidth="1"/>
    <col min="13575" max="13824" width="9.140625" style="11"/>
    <col min="13825" max="13825" width="4" style="11" bestFit="1" customWidth="1"/>
    <col min="13826" max="13826" width="26.85546875" style="11" bestFit="1" customWidth="1"/>
    <col min="13827" max="13827" width="13.85546875" style="11" bestFit="1" customWidth="1"/>
    <col min="13828" max="13828" width="39.140625" style="11" customWidth="1"/>
    <col min="13829" max="13829" width="32.140625" style="11" customWidth="1"/>
    <col min="13830" max="13830" width="17.85546875" style="11" bestFit="1" customWidth="1"/>
    <col min="13831" max="14080" width="9.140625" style="11"/>
    <col min="14081" max="14081" width="4" style="11" bestFit="1" customWidth="1"/>
    <col min="14082" max="14082" width="26.85546875" style="11" bestFit="1" customWidth="1"/>
    <col min="14083" max="14083" width="13.85546875" style="11" bestFit="1" customWidth="1"/>
    <col min="14084" max="14084" width="39.140625" style="11" customWidth="1"/>
    <col min="14085" max="14085" width="32.140625" style="11" customWidth="1"/>
    <col min="14086" max="14086" width="17.85546875" style="11" bestFit="1" customWidth="1"/>
    <col min="14087" max="14336" width="9.140625" style="11"/>
    <col min="14337" max="14337" width="4" style="11" bestFit="1" customWidth="1"/>
    <col min="14338" max="14338" width="26.85546875" style="11" bestFit="1" customWidth="1"/>
    <col min="14339" max="14339" width="13.85546875" style="11" bestFit="1" customWidth="1"/>
    <col min="14340" max="14340" width="39.140625" style="11" customWidth="1"/>
    <col min="14341" max="14341" width="32.140625" style="11" customWidth="1"/>
    <col min="14342" max="14342" width="17.85546875" style="11" bestFit="1" customWidth="1"/>
    <col min="14343" max="14592" width="9.140625" style="11"/>
    <col min="14593" max="14593" width="4" style="11" bestFit="1" customWidth="1"/>
    <col min="14594" max="14594" width="26.85546875" style="11" bestFit="1" customWidth="1"/>
    <col min="14595" max="14595" width="13.85546875" style="11" bestFit="1" customWidth="1"/>
    <col min="14596" max="14596" width="39.140625" style="11" customWidth="1"/>
    <col min="14597" max="14597" width="32.140625" style="11" customWidth="1"/>
    <col min="14598" max="14598" width="17.85546875" style="11" bestFit="1" customWidth="1"/>
    <col min="14599" max="14848" width="9.140625" style="11"/>
    <col min="14849" max="14849" width="4" style="11" bestFit="1" customWidth="1"/>
    <col min="14850" max="14850" width="26.85546875" style="11" bestFit="1" customWidth="1"/>
    <col min="14851" max="14851" width="13.85546875" style="11" bestFit="1" customWidth="1"/>
    <col min="14852" max="14852" width="39.140625" style="11" customWidth="1"/>
    <col min="14853" max="14853" width="32.140625" style="11" customWidth="1"/>
    <col min="14854" max="14854" width="17.85546875" style="11" bestFit="1" customWidth="1"/>
    <col min="14855" max="15104" width="9.140625" style="11"/>
    <col min="15105" max="15105" width="4" style="11" bestFit="1" customWidth="1"/>
    <col min="15106" max="15106" width="26.85546875" style="11" bestFit="1" customWidth="1"/>
    <col min="15107" max="15107" width="13.85546875" style="11" bestFit="1" customWidth="1"/>
    <col min="15108" max="15108" width="39.140625" style="11" customWidth="1"/>
    <col min="15109" max="15109" width="32.140625" style="11" customWidth="1"/>
    <col min="15110" max="15110" width="17.85546875" style="11" bestFit="1" customWidth="1"/>
    <col min="15111" max="15360" width="9.140625" style="11"/>
    <col min="15361" max="15361" width="4" style="11" bestFit="1" customWidth="1"/>
    <col min="15362" max="15362" width="26.85546875" style="11" bestFit="1" customWidth="1"/>
    <col min="15363" max="15363" width="13.85546875" style="11" bestFit="1" customWidth="1"/>
    <col min="15364" max="15364" width="39.140625" style="11" customWidth="1"/>
    <col min="15365" max="15365" width="32.140625" style="11" customWidth="1"/>
    <col min="15366" max="15366" width="17.85546875" style="11" bestFit="1" customWidth="1"/>
    <col min="15367" max="15616" width="9.140625" style="11"/>
    <col min="15617" max="15617" width="4" style="11" bestFit="1" customWidth="1"/>
    <col min="15618" max="15618" width="26.85546875" style="11" bestFit="1" customWidth="1"/>
    <col min="15619" max="15619" width="13.85546875" style="11" bestFit="1" customWidth="1"/>
    <col min="15620" max="15620" width="39.140625" style="11" customWidth="1"/>
    <col min="15621" max="15621" width="32.140625" style="11" customWidth="1"/>
    <col min="15622" max="15622" width="17.85546875" style="11" bestFit="1" customWidth="1"/>
    <col min="15623" max="15872" width="9.140625" style="11"/>
    <col min="15873" max="15873" width="4" style="11" bestFit="1" customWidth="1"/>
    <col min="15874" max="15874" width="26.85546875" style="11" bestFit="1" customWidth="1"/>
    <col min="15875" max="15875" width="13.85546875" style="11" bestFit="1" customWidth="1"/>
    <col min="15876" max="15876" width="39.140625" style="11" customWidth="1"/>
    <col min="15877" max="15877" width="32.140625" style="11" customWidth="1"/>
    <col min="15878" max="15878" width="17.85546875" style="11" bestFit="1" customWidth="1"/>
    <col min="15879" max="16128" width="9.140625" style="11"/>
    <col min="16129" max="16129" width="4" style="11" bestFit="1" customWidth="1"/>
    <col min="16130" max="16130" width="26.85546875" style="11" bestFit="1" customWidth="1"/>
    <col min="16131" max="16131" width="13.85546875" style="11" bestFit="1" customWidth="1"/>
    <col min="16132" max="16132" width="39.140625" style="11" customWidth="1"/>
    <col min="16133" max="16133" width="32.140625" style="11" customWidth="1"/>
    <col min="16134" max="16134" width="17.85546875" style="11" bestFit="1" customWidth="1"/>
    <col min="16135" max="16384" width="9.140625" style="11"/>
  </cols>
  <sheetData>
    <row r="1" spans="1:6" s="9" customFormat="1" x14ac:dyDescent="0.25">
      <c r="A1" s="17"/>
      <c r="B1" s="10" t="s">
        <v>23</v>
      </c>
      <c r="C1" s="10" t="s">
        <v>24</v>
      </c>
      <c r="D1" s="10" t="s">
        <v>25</v>
      </c>
      <c r="E1" s="10" t="s">
        <v>26</v>
      </c>
      <c r="F1" s="10" t="s">
        <v>27</v>
      </c>
    </row>
    <row r="2" spans="1:6" s="9" customFormat="1" x14ac:dyDescent="0.25">
      <c r="A2" s="18">
        <v>1</v>
      </c>
      <c r="B2" s="11" t="s">
        <v>28</v>
      </c>
      <c r="C2" s="12" t="s">
        <v>21</v>
      </c>
      <c r="D2" s="11" t="s">
        <v>29</v>
      </c>
      <c r="E2" s="11" t="s">
        <v>30</v>
      </c>
      <c r="F2" s="13">
        <v>75743567000157</v>
      </c>
    </row>
    <row r="3" spans="1:6" x14ac:dyDescent="0.25">
      <c r="A3" s="18">
        <f>A2+1</f>
        <v>2</v>
      </c>
      <c r="B3" s="11" t="s">
        <v>31</v>
      </c>
      <c r="C3" s="12" t="s">
        <v>32</v>
      </c>
      <c r="D3" s="11" t="s">
        <v>33</v>
      </c>
      <c r="E3" s="11" t="s">
        <v>34</v>
      </c>
      <c r="F3" s="13">
        <v>76105642000117</v>
      </c>
    </row>
    <row r="4" spans="1:6" x14ac:dyDescent="0.25">
      <c r="A4" s="18">
        <f t="shared" ref="A4:A67" si="0">A3+1</f>
        <v>3</v>
      </c>
      <c r="B4" s="11" t="s">
        <v>35</v>
      </c>
      <c r="C4" s="12" t="s">
        <v>32</v>
      </c>
      <c r="D4" s="11" t="s">
        <v>33</v>
      </c>
      <c r="E4" s="11" t="s">
        <v>34</v>
      </c>
      <c r="F4" s="13">
        <v>76105667000110</v>
      </c>
    </row>
    <row r="5" spans="1:6" x14ac:dyDescent="0.25">
      <c r="A5" s="18">
        <f t="shared" si="0"/>
        <v>4</v>
      </c>
      <c r="B5" s="11" t="s">
        <v>36</v>
      </c>
      <c r="C5" s="12" t="s">
        <v>32</v>
      </c>
      <c r="D5" s="11" t="s">
        <v>33</v>
      </c>
      <c r="E5" s="11" t="s">
        <v>34</v>
      </c>
      <c r="F5" s="13">
        <v>76105659000174</v>
      </c>
    </row>
    <row r="6" spans="1:6" x14ac:dyDescent="0.25">
      <c r="A6" s="18">
        <f t="shared" si="0"/>
        <v>5</v>
      </c>
      <c r="B6" s="11" t="s">
        <v>37</v>
      </c>
      <c r="C6" s="12" t="s">
        <v>38</v>
      </c>
      <c r="D6" s="11" t="s">
        <v>39</v>
      </c>
      <c r="E6" s="11" t="s">
        <v>40</v>
      </c>
      <c r="F6" s="13">
        <v>78069143000147</v>
      </c>
    </row>
    <row r="7" spans="1:6" x14ac:dyDescent="0.25">
      <c r="A7" s="18">
        <f t="shared" si="0"/>
        <v>6</v>
      </c>
      <c r="B7" s="11" t="s">
        <v>41</v>
      </c>
      <c r="C7" s="12" t="s">
        <v>42</v>
      </c>
      <c r="D7" s="11" t="s">
        <v>43</v>
      </c>
      <c r="E7" s="11" t="s">
        <v>44</v>
      </c>
      <c r="F7" s="13">
        <v>95640736000130</v>
      </c>
    </row>
    <row r="8" spans="1:6" x14ac:dyDescent="0.25">
      <c r="A8" s="18">
        <f t="shared" si="0"/>
        <v>7</v>
      </c>
      <c r="B8" s="11" t="s">
        <v>45</v>
      </c>
      <c r="C8" s="12" t="s">
        <v>42</v>
      </c>
      <c r="D8" s="11" t="s">
        <v>46</v>
      </c>
      <c r="E8" s="11" t="s">
        <v>44</v>
      </c>
      <c r="F8" s="13">
        <v>76279967000116</v>
      </c>
    </row>
    <row r="9" spans="1:6" x14ac:dyDescent="0.25">
      <c r="A9" s="18">
        <f t="shared" si="0"/>
        <v>8</v>
      </c>
      <c r="B9" s="11" t="s">
        <v>47</v>
      </c>
      <c r="C9" s="12" t="s">
        <v>42</v>
      </c>
      <c r="D9" s="11" t="s">
        <v>43</v>
      </c>
      <c r="E9" s="11" t="s">
        <v>44</v>
      </c>
      <c r="F9" s="13">
        <v>76247352000108</v>
      </c>
    </row>
    <row r="10" spans="1:6" x14ac:dyDescent="0.25">
      <c r="A10" s="18">
        <f t="shared" si="0"/>
        <v>9</v>
      </c>
      <c r="B10" s="11" t="s">
        <v>48</v>
      </c>
      <c r="C10" s="12" t="s">
        <v>42</v>
      </c>
      <c r="D10" s="11" t="s">
        <v>43</v>
      </c>
      <c r="E10" s="11" t="s">
        <v>44</v>
      </c>
      <c r="F10" s="13">
        <v>81478059000191</v>
      </c>
    </row>
    <row r="11" spans="1:6" x14ac:dyDescent="0.25">
      <c r="A11" s="18">
        <f t="shared" si="0"/>
        <v>10</v>
      </c>
      <c r="B11" s="11" t="s">
        <v>49</v>
      </c>
      <c r="C11" s="12" t="s">
        <v>21</v>
      </c>
      <c r="D11" s="11" t="s">
        <v>50</v>
      </c>
      <c r="E11" s="11" t="s">
        <v>30</v>
      </c>
      <c r="F11" s="13">
        <v>75132860000188</v>
      </c>
    </row>
    <row r="12" spans="1:6" x14ac:dyDescent="0.25">
      <c r="A12" s="18">
        <f t="shared" si="0"/>
        <v>11</v>
      </c>
      <c r="B12" s="11" t="s">
        <v>51</v>
      </c>
      <c r="C12" s="12" t="s">
        <v>42</v>
      </c>
      <c r="D12" s="11" t="s">
        <v>46</v>
      </c>
      <c r="E12" s="11" t="s">
        <v>44</v>
      </c>
      <c r="F12" s="13">
        <v>75475038000110</v>
      </c>
    </row>
    <row r="13" spans="1:6" x14ac:dyDescent="0.25">
      <c r="A13" s="18">
        <f t="shared" si="0"/>
        <v>12</v>
      </c>
      <c r="B13" s="11" t="s">
        <v>52</v>
      </c>
      <c r="C13" s="12" t="s">
        <v>53</v>
      </c>
      <c r="D13" s="11" t="s">
        <v>54</v>
      </c>
      <c r="E13" s="11" t="s">
        <v>55</v>
      </c>
      <c r="F13" s="13">
        <v>77817054000179</v>
      </c>
    </row>
    <row r="14" spans="1:6" x14ac:dyDescent="0.25">
      <c r="A14" s="18">
        <f t="shared" si="0"/>
        <v>13</v>
      </c>
      <c r="B14" s="11" t="s">
        <v>56</v>
      </c>
      <c r="C14" s="12" t="s">
        <v>57</v>
      </c>
      <c r="D14" s="11" t="s">
        <v>58</v>
      </c>
      <c r="E14" s="11" t="s">
        <v>59</v>
      </c>
      <c r="F14" s="13">
        <v>95594800000194</v>
      </c>
    </row>
    <row r="15" spans="1:6" x14ac:dyDescent="0.25">
      <c r="A15" s="18">
        <f t="shared" si="0"/>
        <v>14</v>
      </c>
      <c r="B15" s="11" t="s">
        <v>60</v>
      </c>
      <c r="C15" s="12" t="s">
        <v>21</v>
      </c>
      <c r="D15" s="11" t="s">
        <v>29</v>
      </c>
      <c r="E15" s="11" t="s">
        <v>30</v>
      </c>
      <c r="F15" s="13">
        <v>76235761000194</v>
      </c>
    </row>
    <row r="16" spans="1:6" x14ac:dyDescent="0.25">
      <c r="A16" s="18">
        <f t="shared" si="0"/>
        <v>15</v>
      </c>
      <c r="B16" s="11" t="s">
        <v>61</v>
      </c>
      <c r="C16" s="12" t="s">
        <v>42</v>
      </c>
      <c r="D16" s="11" t="s">
        <v>62</v>
      </c>
      <c r="E16" s="11" t="s">
        <v>44</v>
      </c>
      <c r="F16" s="13">
        <v>95642286000115</v>
      </c>
    </row>
    <row r="17" spans="1:6" x14ac:dyDescent="0.25">
      <c r="A17" s="18">
        <f t="shared" si="0"/>
        <v>16</v>
      </c>
      <c r="B17" s="11" t="s">
        <v>63</v>
      </c>
      <c r="C17" s="12" t="s">
        <v>32</v>
      </c>
      <c r="D17" s="11" t="s">
        <v>64</v>
      </c>
      <c r="E17" s="11" t="s">
        <v>34</v>
      </c>
      <c r="F17" s="13">
        <v>76022516000107</v>
      </c>
    </row>
    <row r="18" spans="1:6" x14ac:dyDescent="0.25">
      <c r="A18" s="18">
        <f t="shared" si="0"/>
        <v>17</v>
      </c>
      <c r="B18" s="11" t="s">
        <v>65</v>
      </c>
      <c r="C18" s="12" t="s">
        <v>66</v>
      </c>
      <c r="D18" s="11" t="s">
        <v>67</v>
      </c>
      <c r="E18" s="11" t="s">
        <v>68</v>
      </c>
      <c r="F18" s="13">
        <v>76020460000143</v>
      </c>
    </row>
    <row r="19" spans="1:6" x14ac:dyDescent="0.25">
      <c r="A19" s="18">
        <f t="shared" si="0"/>
        <v>18</v>
      </c>
      <c r="B19" s="11" t="s">
        <v>69</v>
      </c>
      <c r="C19" s="12" t="s">
        <v>21</v>
      </c>
      <c r="D19" s="11" t="s">
        <v>70</v>
      </c>
      <c r="E19" s="11" t="s">
        <v>30</v>
      </c>
      <c r="F19" s="13">
        <v>75771253000168</v>
      </c>
    </row>
    <row r="20" spans="1:6" x14ac:dyDescent="0.25">
      <c r="A20" s="18">
        <f t="shared" si="0"/>
        <v>19</v>
      </c>
      <c r="B20" s="11" t="s">
        <v>71</v>
      </c>
      <c r="C20" s="12" t="s">
        <v>21</v>
      </c>
      <c r="D20" s="11" t="s">
        <v>50</v>
      </c>
      <c r="E20" s="11" t="s">
        <v>30</v>
      </c>
      <c r="F20" s="13">
        <v>76958966000106</v>
      </c>
    </row>
    <row r="21" spans="1:6" x14ac:dyDescent="0.25">
      <c r="A21" s="18">
        <f t="shared" si="0"/>
        <v>20</v>
      </c>
      <c r="B21" s="11" t="s">
        <v>72</v>
      </c>
      <c r="C21" s="12" t="s">
        <v>66</v>
      </c>
      <c r="D21" s="11" t="s">
        <v>73</v>
      </c>
      <c r="E21" s="11" t="s">
        <v>68</v>
      </c>
      <c r="F21" s="13">
        <v>75658377000131</v>
      </c>
    </row>
    <row r="22" spans="1:6" x14ac:dyDescent="0.25">
      <c r="A22" s="18">
        <f t="shared" si="0"/>
        <v>21</v>
      </c>
      <c r="B22" s="11" t="s">
        <v>74</v>
      </c>
      <c r="C22" s="12" t="s">
        <v>21</v>
      </c>
      <c r="D22" s="11" t="s">
        <v>70</v>
      </c>
      <c r="E22" s="11" t="s">
        <v>30</v>
      </c>
      <c r="F22" s="13" t="s">
        <v>75</v>
      </c>
    </row>
    <row r="23" spans="1:6" x14ac:dyDescent="0.25">
      <c r="A23" s="18">
        <f t="shared" si="0"/>
        <v>22</v>
      </c>
      <c r="B23" s="11" t="s">
        <v>76</v>
      </c>
      <c r="C23" s="12" t="s">
        <v>42</v>
      </c>
      <c r="D23" s="11" t="s">
        <v>77</v>
      </c>
      <c r="E23" s="11" t="s">
        <v>44</v>
      </c>
      <c r="F23" s="13">
        <v>75359760000199</v>
      </c>
    </row>
    <row r="24" spans="1:6" x14ac:dyDescent="0.25">
      <c r="A24" s="18">
        <f t="shared" si="0"/>
        <v>23</v>
      </c>
      <c r="B24" s="11" t="s">
        <v>78</v>
      </c>
      <c r="C24" s="12" t="s">
        <v>32</v>
      </c>
      <c r="D24" s="11" t="s">
        <v>33</v>
      </c>
      <c r="E24" s="11" t="s">
        <v>34</v>
      </c>
      <c r="F24" s="13">
        <v>76105535000199</v>
      </c>
    </row>
    <row r="25" spans="1:6" x14ac:dyDescent="0.25">
      <c r="A25" s="18">
        <f t="shared" si="0"/>
        <v>24</v>
      </c>
      <c r="B25" s="11" t="s">
        <v>79</v>
      </c>
      <c r="C25" s="12" t="s">
        <v>21</v>
      </c>
      <c r="D25" s="11" t="s">
        <v>70</v>
      </c>
      <c r="E25" s="11" t="s">
        <v>30</v>
      </c>
      <c r="F25" s="13" t="s">
        <v>80</v>
      </c>
    </row>
    <row r="26" spans="1:6" x14ac:dyDescent="0.25">
      <c r="A26" s="18">
        <f t="shared" si="0"/>
        <v>25</v>
      </c>
      <c r="B26" s="11" t="s">
        <v>81</v>
      </c>
      <c r="C26" s="12" t="s">
        <v>21</v>
      </c>
      <c r="D26" s="11" t="s">
        <v>82</v>
      </c>
      <c r="E26" s="11" t="s">
        <v>30</v>
      </c>
      <c r="F26" s="13">
        <v>76290709000130</v>
      </c>
    </row>
    <row r="27" spans="1:6" x14ac:dyDescent="0.25">
      <c r="A27" s="18">
        <f t="shared" si="0"/>
        <v>26</v>
      </c>
      <c r="B27" s="11" t="s">
        <v>83</v>
      </c>
      <c r="C27" s="12" t="s">
        <v>57</v>
      </c>
      <c r="D27" s="11" t="s">
        <v>58</v>
      </c>
      <c r="E27" s="11" t="s">
        <v>59</v>
      </c>
      <c r="F27" s="13">
        <v>76208479000118</v>
      </c>
    </row>
    <row r="28" spans="1:6" x14ac:dyDescent="0.25">
      <c r="A28" s="18">
        <f t="shared" si="0"/>
        <v>27</v>
      </c>
      <c r="B28" s="11" t="s">
        <v>84</v>
      </c>
      <c r="C28" s="12" t="s">
        <v>42</v>
      </c>
      <c r="D28" s="11" t="s">
        <v>62</v>
      </c>
      <c r="E28" s="11" t="s">
        <v>44</v>
      </c>
      <c r="F28" s="13">
        <v>75743377000130</v>
      </c>
    </row>
    <row r="29" spans="1:6" x14ac:dyDescent="0.25">
      <c r="A29" s="18">
        <f t="shared" si="0"/>
        <v>28</v>
      </c>
      <c r="B29" s="11" t="s">
        <v>85</v>
      </c>
      <c r="C29" s="12" t="s">
        <v>42</v>
      </c>
      <c r="D29" s="11" t="s">
        <v>62</v>
      </c>
      <c r="E29" s="11" t="s">
        <v>44</v>
      </c>
      <c r="F29" s="13">
        <v>75731018000162</v>
      </c>
    </row>
    <row r="30" spans="1:6" x14ac:dyDescent="0.25">
      <c r="A30" s="18">
        <f t="shared" si="0"/>
        <v>29</v>
      </c>
      <c r="B30" s="11" t="s">
        <v>86</v>
      </c>
      <c r="C30" s="12" t="s">
        <v>32</v>
      </c>
      <c r="D30" s="11" t="s">
        <v>33</v>
      </c>
      <c r="E30" s="11" t="s">
        <v>34</v>
      </c>
      <c r="F30" s="13">
        <v>76105527000142</v>
      </c>
    </row>
    <row r="31" spans="1:6" x14ac:dyDescent="0.25">
      <c r="A31" s="18">
        <f t="shared" si="0"/>
        <v>30</v>
      </c>
      <c r="B31" s="11" t="s">
        <v>87</v>
      </c>
      <c r="C31" s="12" t="s">
        <v>21</v>
      </c>
      <c r="D31" s="11" t="s">
        <v>82</v>
      </c>
      <c r="E31" s="11" t="s">
        <v>30</v>
      </c>
      <c r="F31" s="13">
        <v>76235753000148</v>
      </c>
    </row>
    <row r="32" spans="1:6" x14ac:dyDescent="0.25">
      <c r="A32" s="18">
        <f t="shared" si="0"/>
        <v>31</v>
      </c>
      <c r="B32" s="11" t="s">
        <v>88</v>
      </c>
      <c r="C32" s="12" t="s">
        <v>42</v>
      </c>
      <c r="D32" s="11" t="s">
        <v>77</v>
      </c>
      <c r="E32" s="11" t="s">
        <v>44</v>
      </c>
      <c r="F32" s="13">
        <v>76950062000126</v>
      </c>
    </row>
    <row r="33" spans="1:6" x14ac:dyDescent="0.25">
      <c r="A33" s="18">
        <f t="shared" si="0"/>
        <v>32</v>
      </c>
      <c r="B33" s="11" t="s">
        <v>89</v>
      </c>
      <c r="C33" s="12" t="s">
        <v>21</v>
      </c>
      <c r="D33" s="11" t="s">
        <v>29</v>
      </c>
      <c r="E33" s="11" t="s">
        <v>30</v>
      </c>
      <c r="F33" s="13">
        <v>76407568000193</v>
      </c>
    </row>
    <row r="34" spans="1:6" x14ac:dyDescent="0.25">
      <c r="A34" s="18">
        <f t="shared" si="0"/>
        <v>33</v>
      </c>
      <c r="B34" s="11" t="s">
        <v>90</v>
      </c>
      <c r="C34" s="12" t="s">
        <v>53</v>
      </c>
      <c r="D34" s="11" t="s">
        <v>54</v>
      </c>
      <c r="E34" s="11" t="s">
        <v>55</v>
      </c>
      <c r="F34" s="13">
        <v>75666131000101</v>
      </c>
    </row>
    <row r="35" spans="1:6" x14ac:dyDescent="0.25">
      <c r="A35" s="18">
        <f t="shared" si="0"/>
        <v>34</v>
      </c>
      <c r="B35" s="11" t="s">
        <v>91</v>
      </c>
      <c r="C35" s="12" t="s">
        <v>53</v>
      </c>
      <c r="D35" s="11" t="s">
        <v>54</v>
      </c>
      <c r="E35" s="11" t="s">
        <v>55</v>
      </c>
      <c r="F35" s="13" t="s">
        <v>92</v>
      </c>
    </row>
    <row r="36" spans="1:6" x14ac:dyDescent="0.25">
      <c r="A36" s="18">
        <f t="shared" si="0"/>
        <v>35</v>
      </c>
      <c r="B36" s="11" t="s">
        <v>93</v>
      </c>
      <c r="C36" s="12" t="s">
        <v>21</v>
      </c>
      <c r="D36" s="11" t="s">
        <v>50</v>
      </c>
      <c r="E36" s="11" t="s">
        <v>30</v>
      </c>
      <c r="F36" s="13">
        <v>76245067000158</v>
      </c>
    </row>
    <row r="37" spans="1:6" x14ac:dyDescent="0.25">
      <c r="A37" s="18">
        <f t="shared" si="0"/>
        <v>36</v>
      </c>
      <c r="B37" s="11" t="s">
        <v>94</v>
      </c>
      <c r="C37" s="12" t="s">
        <v>38</v>
      </c>
      <c r="D37" s="11" t="s">
        <v>67</v>
      </c>
      <c r="E37" s="11" t="s">
        <v>40</v>
      </c>
      <c r="F37" s="13">
        <v>81648859000103</v>
      </c>
    </row>
    <row r="38" spans="1:6" x14ac:dyDescent="0.25">
      <c r="A38" s="18">
        <f t="shared" si="0"/>
        <v>37</v>
      </c>
      <c r="B38" s="11" t="s">
        <v>95</v>
      </c>
      <c r="C38" s="12" t="s">
        <v>42</v>
      </c>
      <c r="D38" s="11" t="s">
        <v>77</v>
      </c>
      <c r="E38" s="11" t="s">
        <v>44</v>
      </c>
      <c r="F38" s="13">
        <v>76217017000167</v>
      </c>
    </row>
    <row r="39" spans="1:6" x14ac:dyDescent="0.25">
      <c r="A39" s="18">
        <f t="shared" si="0"/>
        <v>38</v>
      </c>
      <c r="B39" s="11" t="s">
        <v>96</v>
      </c>
      <c r="C39" s="12" t="s">
        <v>53</v>
      </c>
      <c r="D39" s="11" t="s">
        <v>54</v>
      </c>
      <c r="E39" s="11" t="s">
        <v>55</v>
      </c>
      <c r="F39" s="13">
        <v>95589255000148</v>
      </c>
    </row>
    <row r="40" spans="1:6" x14ac:dyDescent="0.25">
      <c r="A40" s="18">
        <f t="shared" si="0"/>
        <v>39</v>
      </c>
      <c r="B40" s="11" t="s">
        <v>97</v>
      </c>
      <c r="C40" s="12" t="s">
        <v>38</v>
      </c>
      <c r="D40" s="11" t="s">
        <v>39</v>
      </c>
      <c r="E40" s="11" t="s">
        <v>40</v>
      </c>
      <c r="F40" s="13" t="s">
        <v>98</v>
      </c>
    </row>
    <row r="41" spans="1:6" x14ac:dyDescent="0.25">
      <c r="A41" s="18">
        <f t="shared" si="0"/>
        <v>40</v>
      </c>
      <c r="B41" s="11" t="s">
        <v>99</v>
      </c>
      <c r="C41" s="12" t="s">
        <v>57</v>
      </c>
      <c r="D41" s="11" t="s">
        <v>58</v>
      </c>
      <c r="E41" s="11" t="s">
        <v>59</v>
      </c>
      <c r="F41" s="13">
        <v>78121985000109</v>
      </c>
    </row>
    <row r="42" spans="1:6" x14ac:dyDescent="0.25">
      <c r="A42" s="18">
        <f t="shared" si="0"/>
        <v>41</v>
      </c>
      <c r="B42" s="11" t="s">
        <v>100</v>
      </c>
      <c r="C42" s="12" t="s">
        <v>32</v>
      </c>
      <c r="D42" s="11" t="s">
        <v>33</v>
      </c>
      <c r="E42" s="11" t="s">
        <v>34</v>
      </c>
      <c r="F42" s="13">
        <v>76105592000178</v>
      </c>
    </row>
    <row r="43" spans="1:6" x14ac:dyDescent="0.25">
      <c r="A43" s="18">
        <f t="shared" si="0"/>
        <v>42</v>
      </c>
      <c r="B43" s="11" t="s">
        <v>101</v>
      </c>
      <c r="C43" s="12" t="s">
        <v>53</v>
      </c>
      <c r="D43" s="11" t="s">
        <v>54</v>
      </c>
      <c r="E43" s="11" t="s">
        <v>55</v>
      </c>
      <c r="F43" s="13" t="s">
        <v>102</v>
      </c>
    </row>
    <row r="44" spans="1:6" x14ac:dyDescent="0.25">
      <c r="A44" s="18">
        <f t="shared" si="0"/>
        <v>43</v>
      </c>
      <c r="B44" s="11" t="s">
        <v>103</v>
      </c>
      <c r="C44" s="12" t="s">
        <v>21</v>
      </c>
      <c r="D44" s="11" t="s">
        <v>70</v>
      </c>
      <c r="E44" s="11" t="s">
        <v>30</v>
      </c>
      <c r="F44" s="13">
        <v>75771261000104</v>
      </c>
    </row>
    <row r="45" spans="1:6" x14ac:dyDescent="0.25">
      <c r="A45" s="18">
        <f t="shared" si="0"/>
        <v>44</v>
      </c>
      <c r="B45" s="11" t="s">
        <v>104</v>
      </c>
      <c r="C45" s="12" t="s">
        <v>53</v>
      </c>
      <c r="D45" s="11" t="s">
        <v>54</v>
      </c>
      <c r="E45" s="11" t="s">
        <v>55</v>
      </c>
      <c r="F45" s="13">
        <v>80874100000186</v>
      </c>
    </row>
    <row r="46" spans="1:6" x14ac:dyDescent="0.25">
      <c r="A46" s="18">
        <f t="shared" si="0"/>
        <v>45</v>
      </c>
      <c r="B46" s="11" t="s">
        <v>105</v>
      </c>
      <c r="C46" s="12" t="s">
        <v>21</v>
      </c>
      <c r="D46" s="11" t="s">
        <v>70</v>
      </c>
      <c r="E46" s="11" t="s">
        <v>30</v>
      </c>
      <c r="F46" s="13">
        <v>75740829000120</v>
      </c>
    </row>
    <row r="47" spans="1:6" x14ac:dyDescent="0.25">
      <c r="A47" s="18">
        <f t="shared" si="0"/>
        <v>46</v>
      </c>
      <c r="B47" s="11" t="s">
        <v>106</v>
      </c>
      <c r="C47" s="12" t="s">
        <v>57</v>
      </c>
      <c r="D47" s="11" t="s">
        <v>58</v>
      </c>
      <c r="E47" s="11" t="s">
        <v>59</v>
      </c>
      <c r="F47" s="13">
        <v>78121902000173</v>
      </c>
    </row>
    <row r="48" spans="1:6" x14ac:dyDescent="0.25">
      <c r="A48" s="18">
        <f t="shared" si="0"/>
        <v>47</v>
      </c>
      <c r="B48" s="11" t="s">
        <v>107</v>
      </c>
      <c r="C48" s="12" t="s">
        <v>42</v>
      </c>
      <c r="D48" s="11" t="s">
        <v>43</v>
      </c>
      <c r="E48" s="11" t="s">
        <v>44</v>
      </c>
      <c r="F48" s="13">
        <v>95640520000175</v>
      </c>
    </row>
    <row r="49" spans="1:6" x14ac:dyDescent="0.25">
      <c r="A49" s="18">
        <f t="shared" si="0"/>
        <v>48</v>
      </c>
      <c r="B49" s="11" t="s">
        <v>108</v>
      </c>
      <c r="C49" s="12" t="s">
        <v>21</v>
      </c>
      <c r="D49" s="11" t="s">
        <v>50</v>
      </c>
      <c r="E49" s="11" t="s">
        <v>30</v>
      </c>
      <c r="F49" s="13">
        <v>75845545000106</v>
      </c>
    </row>
    <row r="50" spans="1:6" x14ac:dyDescent="0.25">
      <c r="A50" s="18">
        <f t="shared" si="0"/>
        <v>49</v>
      </c>
      <c r="B50" s="11" t="s">
        <v>109</v>
      </c>
      <c r="C50" s="12" t="s">
        <v>57</v>
      </c>
      <c r="D50" s="11" t="s">
        <v>58</v>
      </c>
      <c r="E50" s="11" t="s">
        <v>59</v>
      </c>
      <c r="F50" s="13">
        <v>78121878000172</v>
      </c>
    </row>
    <row r="51" spans="1:6" x14ac:dyDescent="0.25">
      <c r="A51" s="18">
        <f t="shared" si="0"/>
        <v>50</v>
      </c>
      <c r="B51" s="11" t="s">
        <v>110</v>
      </c>
      <c r="C51" s="12" t="s">
        <v>42</v>
      </c>
      <c r="D51" s="11" t="s">
        <v>43</v>
      </c>
      <c r="E51" s="11" t="s">
        <v>44</v>
      </c>
      <c r="F51" s="13">
        <v>95640652000105</v>
      </c>
    </row>
    <row r="52" spans="1:6" x14ac:dyDescent="0.25">
      <c r="A52" s="18">
        <f t="shared" si="0"/>
        <v>51</v>
      </c>
      <c r="B52" s="11" t="s">
        <v>111</v>
      </c>
      <c r="C52" s="12" t="s">
        <v>21</v>
      </c>
      <c r="D52" s="11" t="s">
        <v>70</v>
      </c>
      <c r="E52" s="11" t="s">
        <v>30</v>
      </c>
      <c r="F52" s="13">
        <v>75771279000106</v>
      </c>
    </row>
    <row r="53" spans="1:6" x14ac:dyDescent="0.25">
      <c r="A53" s="18">
        <f t="shared" si="0"/>
        <v>52</v>
      </c>
      <c r="B53" s="11" t="s">
        <v>112</v>
      </c>
      <c r="C53" s="12" t="s">
        <v>21</v>
      </c>
      <c r="D53" s="11" t="s">
        <v>29</v>
      </c>
      <c r="E53" s="11" t="s">
        <v>30</v>
      </c>
      <c r="F53" s="13">
        <v>75442756000190</v>
      </c>
    </row>
    <row r="54" spans="1:6" x14ac:dyDescent="0.25">
      <c r="A54" s="18">
        <f t="shared" si="0"/>
        <v>53</v>
      </c>
      <c r="B54" s="11" t="s">
        <v>113</v>
      </c>
      <c r="C54" s="12" t="s">
        <v>21</v>
      </c>
      <c r="D54" s="11" t="s">
        <v>50</v>
      </c>
      <c r="E54" s="11" t="s">
        <v>30</v>
      </c>
      <c r="F54" s="13">
        <v>75732057000184</v>
      </c>
    </row>
    <row r="55" spans="1:6" x14ac:dyDescent="0.25">
      <c r="A55" s="18">
        <f t="shared" si="0"/>
        <v>54</v>
      </c>
      <c r="B55" s="11" t="s">
        <v>114</v>
      </c>
      <c r="C55" s="12" t="s">
        <v>21</v>
      </c>
      <c r="D55" s="11" t="s">
        <v>70</v>
      </c>
      <c r="E55" s="11" t="s">
        <v>30</v>
      </c>
      <c r="F55" s="13">
        <v>75771287000152</v>
      </c>
    </row>
    <row r="56" spans="1:6" x14ac:dyDescent="0.25">
      <c r="A56" s="18">
        <f t="shared" si="0"/>
        <v>55</v>
      </c>
      <c r="B56" s="11" t="s">
        <v>115</v>
      </c>
      <c r="C56" s="12" t="s">
        <v>42</v>
      </c>
      <c r="D56" s="11" t="s">
        <v>77</v>
      </c>
      <c r="E56" s="11" t="s">
        <v>44</v>
      </c>
      <c r="F56" s="13">
        <v>76950070000172</v>
      </c>
    </row>
    <row r="57" spans="1:6" x14ac:dyDescent="0.25">
      <c r="A57" s="18">
        <f t="shared" si="0"/>
        <v>56</v>
      </c>
      <c r="B57" s="11" t="s">
        <v>116</v>
      </c>
      <c r="C57" s="12" t="s">
        <v>38</v>
      </c>
      <c r="D57" s="11" t="s">
        <v>39</v>
      </c>
      <c r="E57" s="11" t="s">
        <v>40</v>
      </c>
      <c r="F57" s="13">
        <v>1611489000109</v>
      </c>
    </row>
    <row r="58" spans="1:6" x14ac:dyDescent="0.25">
      <c r="A58" s="18">
        <f t="shared" si="0"/>
        <v>57</v>
      </c>
      <c r="B58" s="11" t="s">
        <v>117</v>
      </c>
      <c r="C58" s="12" t="s">
        <v>32</v>
      </c>
      <c r="D58" s="11" t="s">
        <v>33</v>
      </c>
      <c r="E58" s="11" t="s">
        <v>34</v>
      </c>
      <c r="F58" s="13">
        <v>76105600000186</v>
      </c>
    </row>
    <row r="59" spans="1:6" x14ac:dyDescent="0.25">
      <c r="A59" s="18">
        <f t="shared" si="0"/>
        <v>58</v>
      </c>
      <c r="B59" s="11" t="s">
        <v>118</v>
      </c>
      <c r="C59" s="12" t="s">
        <v>57</v>
      </c>
      <c r="D59" s="11" t="s">
        <v>58</v>
      </c>
      <c r="E59" s="11" t="s">
        <v>59</v>
      </c>
      <c r="F59" s="13">
        <v>80869621000145</v>
      </c>
    </row>
    <row r="60" spans="1:6" x14ac:dyDescent="0.25">
      <c r="A60" s="18">
        <f t="shared" si="0"/>
        <v>59</v>
      </c>
      <c r="B60" s="11" t="s">
        <v>119</v>
      </c>
      <c r="C60" s="12" t="s">
        <v>32</v>
      </c>
      <c r="D60" s="11" t="s">
        <v>120</v>
      </c>
      <c r="E60" s="11" t="s">
        <v>34</v>
      </c>
      <c r="F60" s="13">
        <v>76002658000102</v>
      </c>
    </row>
    <row r="61" spans="1:6" x14ac:dyDescent="0.25">
      <c r="A61" s="18">
        <f t="shared" si="0"/>
        <v>60</v>
      </c>
      <c r="B61" s="11" t="s">
        <v>121</v>
      </c>
      <c r="C61" s="12" t="s">
        <v>32</v>
      </c>
      <c r="D61" s="11" t="s">
        <v>33</v>
      </c>
      <c r="E61" s="11" t="s">
        <v>34</v>
      </c>
      <c r="F61" s="13">
        <v>76105618000188</v>
      </c>
    </row>
    <row r="62" spans="1:6" x14ac:dyDescent="0.25">
      <c r="A62" s="18">
        <f t="shared" si="0"/>
        <v>61</v>
      </c>
      <c r="B62" s="11" t="s">
        <v>122</v>
      </c>
      <c r="C62" s="12" t="s">
        <v>32</v>
      </c>
      <c r="D62" s="11" t="s">
        <v>33</v>
      </c>
      <c r="E62" s="11" t="s">
        <v>34</v>
      </c>
      <c r="F62" s="13" t="s">
        <v>123</v>
      </c>
    </row>
    <row r="63" spans="1:6" x14ac:dyDescent="0.25">
      <c r="A63" s="18">
        <f t="shared" si="0"/>
        <v>62</v>
      </c>
      <c r="B63" s="14" t="s">
        <v>124</v>
      </c>
      <c r="C63" s="15" t="s">
        <v>38</v>
      </c>
      <c r="D63" s="14" t="s">
        <v>77</v>
      </c>
      <c r="E63" s="14" t="s">
        <v>44</v>
      </c>
      <c r="F63" s="16">
        <v>75904524000106</v>
      </c>
    </row>
    <row r="64" spans="1:6" x14ac:dyDescent="0.25">
      <c r="A64" s="18">
        <f t="shared" si="0"/>
        <v>63</v>
      </c>
      <c r="B64" s="11" t="s">
        <v>125</v>
      </c>
      <c r="C64" s="12" t="s">
        <v>38</v>
      </c>
      <c r="D64" s="11" t="s">
        <v>39</v>
      </c>
      <c r="E64" s="11" t="s">
        <v>40</v>
      </c>
      <c r="F64" s="13">
        <v>76175926000180</v>
      </c>
    </row>
    <row r="65" spans="1:6" x14ac:dyDescent="0.25">
      <c r="A65" s="18">
        <f t="shared" si="0"/>
        <v>64</v>
      </c>
      <c r="B65" s="11" t="s">
        <v>126</v>
      </c>
      <c r="C65" s="12" t="s">
        <v>38</v>
      </c>
      <c r="D65" s="11" t="s">
        <v>127</v>
      </c>
      <c r="E65" s="11" t="s">
        <v>40</v>
      </c>
      <c r="F65" s="13">
        <v>95684478000194</v>
      </c>
    </row>
    <row r="66" spans="1:6" x14ac:dyDescent="0.25">
      <c r="A66" s="18">
        <f t="shared" si="0"/>
        <v>65</v>
      </c>
      <c r="B66" s="11" t="s">
        <v>128</v>
      </c>
      <c r="C66" s="12" t="s">
        <v>38</v>
      </c>
      <c r="D66" s="11" t="s">
        <v>127</v>
      </c>
      <c r="E66" s="11" t="s">
        <v>40</v>
      </c>
      <c r="F66" s="13">
        <v>78279981000145</v>
      </c>
    </row>
    <row r="67" spans="1:6" x14ac:dyDescent="0.25">
      <c r="A67" s="18">
        <f t="shared" si="0"/>
        <v>66</v>
      </c>
      <c r="B67" s="11" t="s">
        <v>129</v>
      </c>
      <c r="C67" s="12" t="s">
        <v>53</v>
      </c>
      <c r="D67" s="11" t="s">
        <v>54</v>
      </c>
      <c r="E67" s="11" t="s">
        <v>55</v>
      </c>
      <c r="F67" s="13">
        <v>75972760000160</v>
      </c>
    </row>
    <row r="68" spans="1:6" x14ac:dyDescent="0.25">
      <c r="A68" s="18">
        <f t="shared" ref="A68:A131" si="1">A67+1</f>
        <v>67</v>
      </c>
      <c r="B68" s="11" t="s">
        <v>130</v>
      </c>
      <c r="C68" s="12" t="s">
        <v>57</v>
      </c>
      <c r="D68" s="11" t="s">
        <v>58</v>
      </c>
      <c r="E68" s="11" t="s">
        <v>59</v>
      </c>
      <c r="F68" s="13">
        <v>76208834000159</v>
      </c>
    </row>
    <row r="69" spans="1:6" x14ac:dyDescent="0.25">
      <c r="A69" s="18">
        <f t="shared" si="1"/>
        <v>68</v>
      </c>
      <c r="B69" s="11" t="s">
        <v>131</v>
      </c>
      <c r="C69" s="12" t="s">
        <v>66</v>
      </c>
      <c r="D69" s="11" t="s">
        <v>73</v>
      </c>
      <c r="E69" s="11" t="s">
        <v>68</v>
      </c>
      <c r="F69" s="13" t="s">
        <v>132</v>
      </c>
    </row>
    <row r="70" spans="1:6" x14ac:dyDescent="0.25">
      <c r="A70" s="18">
        <f t="shared" si="1"/>
        <v>69</v>
      </c>
      <c r="B70" s="11" t="s">
        <v>133</v>
      </c>
      <c r="C70" s="12" t="s">
        <v>21</v>
      </c>
      <c r="D70" s="11" t="s">
        <v>29</v>
      </c>
      <c r="E70" s="11" t="s">
        <v>30</v>
      </c>
      <c r="F70" s="13">
        <v>76965789000187</v>
      </c>
    </row>
    <row r="71" spans="1:6" x14ac:dyDescent="0.25">
      <c r="A71" s="18">
        <f t="shared" si="1"/>
        <v>70</v>
      </c>
      <c r="B71" s="11" t="s">
        <v>57</v>
      </c>
      <c r="C71" s="12" t="s">
        <v>57</v>
      </c>
      <c r="D71" s="11" t="s">
        <v>58</v>
      </c>
      <c r="E71" s="11" t="s">
        <v>59</v>
      </c>
      <c r="F71" s="13">
        <v>76208867000107</v>
      </c>
    </row>
    <row r="72" spans="1:6" x14ac:dyDescent="0.25">
      <c r="A72" s="18">
        <f t="shared" si="1"/>
        <v>71</v>
      </c>
      <c r="B72" s="11" t="s">
        <v>134</v>
      </c>
      <c r="C72" s="12" t="s">
        <v>66</v>
      </c>
      <c r="D72" s="11" t="s">
        <v>73</v>
      </c>
      <c r="E72" s="11" t="s">
        <v>68</v>
      </c>
      <c r="F72" s="13">
        <v>77001311000108</v>
      </c>
    </row>
    <row r="73" spans="1:6" x14ac:dyDescent="0.25">
      <c r="A73" s="18">
        <f t="shared" si="1"/>
        <v>72</v>
      </c>
      <c r="B73" s="11" t="s">
        <v>135</v>
      </c>
      <c r="C73" s="12" t="s">
        <v>57</v>
      </c>
      <c r="D73" s="11" t="s">
        <v>58</v>
      </c>
      <c r="E73" s="11" t="s">
        <v>59</v>
      </c>
      <c r="F73" s="13">
        <v>76208842000103</v>
      </c>
    </row>
    <row r="74" spans="1:6" x14ac:dyDescent="0.25">
      <c r="A74" s="18">
        <f t="shared" si="1"/>
        <v>73</v>
      </c>
      <c r="B74" s="11" t="s">
        <v>136</v>
      </c>
      <c r="C74" s="12" t="s">
        <v>21</v>
      </c>
      <c r="D74" s="11" t="s">
        <v>50</v>
      </c>
      <c r="E74" s="11" t="s">
        <v>30</v>
      </c>
      <c r="F74" s="13">
        <v>75845503000167</v>
      </c>
    </row>
    <row r="75" spans="1:6" x14ac:dyDescent="0.25">
      <c r="A75" s="18">
        <f t="shared" si="1"/>
        <v>74</v>
      </c>
      <c r="B75" s="11" t="s">
        <v>137</v>
      </c>
      <c r="C75" s="12" t="s">
        <v>32</v>
      </c>
      <c r="D75" s="11" t="s">
        <v>33</v>
      </c>
      <c r="E75" s="11" t="s">
        <v>34</v>
      </c>
      <c r="F75" s="13">
        <v>76105626000124</v>
      </c>
    </row>
    <row r="76" spans="1:6" x14ac:dyDescent="0.25">
      <c r="A76" s="18">
        <f t="shared" si="1"/>
        <v>75</v>
      </c>
      <c r="B76" s="11" t="s">
        <v>138</v>
      </c>
      <c r="C76" s="12" t="s">
        <v>57</v>
      </c>
      <c r="D76" s="11" t="s">
        <v>58</v>
      </c>
      <c r="E76" s="11" t="s">
        <v>59</v>
      </c>
      <c r="F76" s="13">
        <v>76206473000101</v>
      </c>
    </row>
    <row r="77" spans="1:6" x14ac:dyDescent="0.25">
      <c r="A77" s="18">
        <f t="shared" si="1"/>
        <v>76</v>
      </c>
      <c r="B77" s="11" t="s">
        <v>139</v>
      </c>
      <c r="C77" s="12" t="s">
        <v>53</v>
      </c>
      <c r="D77" s="11" t="s">
        <v>54</v>
      </c>
      <c r="E77" s="11" t="s">
        <v>55</v>
      </c>
      <c r="F77" s="13">
        <v>76995414000160</v>
      </c>
    </row>
    <row r="78" spans="1:6" x14ac:dyDescent="0.25">
      <c r="A78" s="18">
        <f t="shared" si="1"/>
        <v>77</v>
      </c>
      <c r="B78" s="11" t="s">
        <v>140</v>
      </c>
      <c r="C78" s="12" t="s">
        <v>42</v>
      </c>
      <c r="D78" s="11" t="s">
        <v>43</v>
      </c>
      <c r="E78" s="11" t="s">
        <v>44</v>
      </c>
      <c r="F78" s="13">
        <v>76309806000128</v>
      </c>
    </row>
    <row r="79" spans="1:6" x14ac:dyDescent="0.25">
      <c r="A79" s="18">
        <f t="shared" si="1"/>
        <v>78</v>
      </c>
      <c r="B79" s="11" t="s">
        <v>141</v>
      </c>
      <c r="C79" s="12" t="s">
        <v>42</v>
      </c>
      <c r="D79" s="11" t="s">
        <v>43</v>
      </c>
      <c r="E79" s="11" t="s">
        <v>44</v>
      </c>
      <c r="F79" s="13">
        <v>75377200000167</v>
      </c>
    </row>
    <row r="80" spans="1:6" x14ac:dyDescent="0.25">
      <c r="A80" s="18">
        <f t="shared" si="1"/>
        <v>79</v>
      </c>
      <c r="B80" s="11" t="s">
        <v>142</v>
      </c>
      <c r="C80" s="12" t="s">
        <v>53</v>
      </c>
      <c r="D80" s="11" t="s">
        <v>54</v>
      </c>
      <c r="E80" s="11" t="s">
        <v>55</v>
      </c>
      <c r="F80" s="13">
        <v>76161199000100</v>
      </c>
    </row>
    <row r="81" spans="1:6" x14ac:dyDescent="0.25">
      <c r="A81" s="18">
        <f t="shared" si="1"/>
        <v>80</v>
      </c>
      <c r="B81" s="11" t="s">
        <v>143</v>
      </c>
      <c r="C81" s="12" t="s">
        <v>32</v>
      </c>
      <c r="D81" s="11" t="s">
        <v>33</v>
      </c>
      <c r="E81" s="11" t="s">
        <v>34</v>
      </c>
      <c r="F81" s="13">
        <v>76105634000170</v>
      </c>
    </row>
    <row r="82" spans="1:6" x14ac:dyDescent="0.25">
      <c r="A82" s="18">
        <f t="shared" si="1"/>
        <v>81</v>
      </c>
      <c r="B82" s="11" t="s">
        <v>144</v>
      </c>
      <c r="C82" s="12" t="s">
        <v>42</v>
      </c>
      <c r="D82" s="11" t="s">
        <v>62</v>
      </c>
      <c r="E82" s="11" t="s">
        <v>44</v>
      </c>
      <c r="F82" s="13">
        <v>76970326000103</v>
      </c>
    </row>
    <row r="83" spans="1:6" x14ac:dyDescent="0.25">
      <c r="A83" s="18">
        <f t="shared" si="1"/>
        <v>82</v>
      </c>
      <c r="B83" s="11" t="s">
        <v>145</v>
      </c>
      <c r="C83" s="12" t="s">
        <v>21</v>
      </c>
      <c r="D83" s="11" t="s">
        <v>82</v>
      </c>
      <c r="E83" s="11" t="s">
        <v>30</v>
      </c>
      <c r="F83" s="13">
        <v>75825828000188</v>
      </c>
    </row>
    <row r="84" spans="1:6" x14ac:dyDescent="0.25">
      <c r="A84" s="18">
        <f t="shared" si="1"/>
        <v>83</v>
      </c>
      <c r="B84" s="11" t="s">
        <v>146</v>
      </c>
      <c r="C84" s="12" t="s">
        <v>21</v>
      </c>
      <c r="D84" s="11" t="s">
        <v>29</v>
      </c>
      <c r="E84" s="11" t="s">
        <v>30</v>
      </c>
      <c r="F84" s="13">
        <v>75968412000119</v>
      </c>
    </row>
    <row r="85" spans="1:6" x14ac:dyDescent="0.25">
      <c r="A85" s="18">
        <f t="shared" si="1"/>
        <v>84</v>
      </c>
      <c r="B85" s="11" t="s">
        <v>147</v>
      </c>
      <c r="C85" s="12" t="s">
        <v>32</v>
      </c>
      <c r="D85" s="11" t="s">
        <v>33</v>
      </c>
      <c r="E85" s="11" t="s">
        <v>34</v>
      </c>
      <c r="F85" s="13">
        <v>76105519000104</v>
      </c>
    </row>
    <row r="86" spans="1:6" x14ac:dyDescent="0.25">
      <c r="A86" s="18">
        <f t="shared" si="1"/>
        <v>85</v>
      </c>
      <c r="B86" s="11" t="s">
        <v>148</v>
      </c>
      <c r="C86" s="12" t="s">
        <v>57</v>
      </c>
      <c r="D86" s="11" t="s">
        <v>58</v>
      </c>
      <c r="E86" s="11" t="s">
        <v>59</v>
      </c>
      <c r="F86" s="13">
        <v>76208826000102</v>
      </c>
    </row>
    <row r="87" spans="1:6" x14ac:dyDescent="0.25">
      <c r="A87" s="18">
        <f t="shared" si="1"/>
        <v>86</v>
      </c>
      <c r="B87" s="11" t="s">
        <v>149</v>
      </c>
      <c r="C87" s="12" t="s">
        <v>21</v>
      </c>
      <c r="D87" s="11" t="s">
        <v>82</v>
      </c>
      <c r="E87" s="11" t="s">
        <v>30</v>
      </c>
      <c r="F87" s="13">
        <v>76331941000170</v>
      </c>
    </row>
    <row r="88" spans="1:6" x14ac:dyDescent="0.25">
      <c r="A88" s="18">
        <f t="shared" si="1"/>
        <v>87</v>
      </c>
      <c r="B88" s="11" t="s">
        <v>150</v>
      </c>
      <c r="C88" s="12" t="s">
        <v>53</v>
      </c>
      <c r="D88" s="11" t="s">
        <v>54</v>
      </c>
      <c r="E88" s="11" t="s">
        <v>55</v>
      </c>
      <c r="F88" s="13" t="s">
        <v>151</v>
      </c>
    </row>
    <row r="89" spans="1:6" x14ac:dyDescent="0.25">
      <c r="A89" s="18">
        <f t="shared" si="1"/>
        <v>88</v>
      </c>
      <c r="B89" s="11" t="s">
        <v>152</v>
      </c>
      <c r="C89" s="12" t="s">
        <v>53</v>
      </c>
      <c r="D89" s="11" t="s">
        <v>54</v>
      </c>
      <c r="E89" s="11" t="s">
        <v>55</v>
      </c>
      <c r="F89" s="13">
        <v>76995455000156</v>
      </c>
    </row>
    <row r="90" spans="1:6" x14ac:dyDescent="0.25">
      <c r="A90" s="18">
        <f t="shared" si="1"/>
        <v>89</v>
      </c>
      <c r="B90" s="11" t="s">
        <v>153</v>
      </c>
      <c r="C90" s="12" t="s">
        <v>42</v>
      </c>
      <c r="D90" s="11" t="s">
        <v>77</v>
      </c>
      <c r="E90" s="11" t="s">
        <v>44</v>
      </c>
      <c r="F90" s="13">
        <v>80888662000189</v>
      </c>
    </row>
    <row r="91" spans="1:6" x14ac:dyDescent="0.25">
      <c r="A91" s="18">
        <f t="shared" si="1"/>
        <v>90</v>
      </c>
      <c r="B91" s="11" t="s">
        <v>154</v>
      </c>
      <c r="C91" s="12" t="s">
        <v>66</v>
      </c>
      <c r="D91" s="11" t="s">
        <v>67</v>
      </c>
      <c r="E91" s="11" t="s">
        <v>68</v>
      </c>
      <c r="F91" s="13">
        <v>76339688000109</v>
      </c>
    </row>
    <row r="92" spans="1:6" x14ac:dyDescent="0.25">
      <c r="A92" s="18">
        <f t="shared" si="1"/>
        <v>91</v>
      </c>
      <c r="B92" s="11" t="s">
        <v>155</v>
      </c>
      <c r="C92" s="12" t="s">
        <v>53</v>
      </c>
      <c r="D92" s="11" t="s">
        <v>54</v>
      </c>
      <c r="E92" s="11" t="s">
        <v>55</v>
      </c>
      <c r="F92" s="13">
        <v>95589230000144</v>
      </c>
    </row>
    <row r="93" spans="1:6" x14ac:dyDescent="0.25">
      <c r="A93" s="18">
        <f t="shared" si="1"/>
        <v>92</v>
      </c>
      <c r="B93" s="11" t="s">
        <v>156</v>
      </c>
      <c r="C93" s="12" t="s">
        <v>42</v>
      </c>
      <c r="D93" s="11" t="s">
        <v>43</v>
      </c>
      <c r="E93" s="11" t="s">
        <v>44</v>
      </c>
      <c r="F93" s="13">
        <v>76381854000127</v>
      </c>
    </row>
    <row r="94" spans="1:6" x14ac:dyDescent="0.25">
      <c r="A94" s="18">
        <f t="shared" si="1"/>
        <v>93</v>
      </c>
      <c r="B94" s="11" t="s">
        <v>157</v>
      </c>
      <c r="C94" s="12" t="s">
        <v>42</v>
      </c>
      <c r="D94" s="11" t="s">
        <v>46</v>
      </c>
      <c r="E94" s="11" t="s">
        <v>44</v>
      </c>
      <c r="F94" s="13">
        <v>75731034000155</v>
      </c>
    </row>
    <row r="95" spans="1:6" x14ac:dyDescent="0.25">
      <c r="A95" s="18">
        <f t="shared" si="1"/>
        <v>94</v>
      </c>
      <c r="B95" s="11" t="s">
        <v>158</v>
      </c>
      <c r="C95" s="12" t="s">
        <v>21</v>
      </c>
      <c r="D95" s="11" t="s">
        <v>70</v>
      </c>
      <c r="E95" s="11" t="s">
        <v>30</v>
      </c>
      <c r="F95" s="13" t="s">
        <v>159</v>
      </c>
    </row>
    <row r="96" spans="1:6" x14ac:dyDescent="0.25">
      <c r="A96" s="18">
        <f t="shared" si="1"/>
        <v>95</v>
      </c>
      <c r="B96" s="11" t="s">
        <v>32</v>
      </c>
      <c r="C96" s="12" t="s">
        <v>32</v>
      </c>
      <c r="D96" s="11" t="s">
        <v>33</v>
      </c>
      <c r="E96" s="11" t="s">
        <v>34</v>
      </c>
      <c r="F96" s="13">
        <v>76417005000186</v>
      </c>
    </row>
    <row r="97" spans="1:6" x14ac:dyDescent="0.25">
      <c r="A97" s="18">
        <f t="shared" si="1"/>
        <v>96</v>
      </c>
      <c r="B97" s="11" t="s">
        <v>160</v>
      </c>
      <c r="C97" s="12" t="s">
        <v>21</v>
      </c>
      <c r="D97" s="11" t="s">
        <v>82</v>
      </c>
      <c r="E97" s="11" t="s">
        <v>30</v>
      </c>
      <c r="F97" s="13">
        <v>76167725000130</v>
      </c>
    </row>
    <row r="98" spans="1:6" x14ac:dyDescent="0.25">
      <c r="A98" s="18">
        <f t="shared" si="1"/>
        <v>97</v>
      </c>
      <c r="B98" s="11" t="s">
        <v>161</v>
      </c>
      <c r="C98" s="12" t="s">
        <v>42</v>
      </c>
      <c r="D98" s="11" t="s">
        <v>46</v>
      </c>
      <c r="E98" s="11" t="s">
        <v>44</v>
      </c>
      <c r="F98" s="13">
        <v>76972082000106</v>
      </c>
    </row>
    <row r="99" spans="1:6" x14ac:dyDescent="0.25">
      <c r="A99" s="18">
        <f t="shared" si="1"/>
        <v>98</v>
      </c>
      <c r="B99" s="11" t="s">
        <v>162</v>
      </c>
      <c r="C99" s="12" t="s">
        <v>57</v>
      </c>
      <c r="D99" s="11" t="s">
        <v>58</v>
      </c>
      <c r="E99" s="11" t="s">
        <v>59</v>
      </c>
      <c r="F99" s="13">
        <v>95595120000195</v>
      </c>
    </row>
    <row r="100" spans="1:6" x14ac:dyDescent="0.25">
      <c r="A100" s="18">
        <f t="shared" si="1"/>
        <v>99</v>
      </c>
      <c r="B100" s="11" t="s">
        <v>163</v>
      </c>
      <c r="C100" s="12" t="s">
        <v>57</v>
      </c>
      <c r="D100" s="11" t="s">
        <v>58</v>
      </c>
      <c r="E100" s="11" t="s">
        <v>59</v>
      </c>
      <c r="F100" s="13">
        <v>77817476000144</v>
      </c>
    </row>
    <row r="101" spans="1:6" x14ac:dyDescent="0.25">
      <c r="A101" s="18">
        <f t="shared" si="1"/>
        <v>100</v>
      </c>
      <c r="B101" s="11" t="s">
        <v>164</v>
      </c>
      <c r="C101" s="12" t="s">
        <v>53</v>
      </c>
      <c r="D101" s="11" t="s">
        <v>54</v>
      </c>
      <c r="E101" s="11" t="s">
        <v>55</v>
      </c>
      <c r="F101" s="13">
        <v>76205640000108</v>
      </c>
    </row>
    <row r="102" spans="1:6" x14ac:dyDescent="0.25">
      <c r="A102" s="18">
        <f t="shared" si="1"/>
        <v>101</v>
      </c>
      <c r="B102" s="11" t="s">
        <v>165</v>
      </c>
      <c r="C102" s="12" t="s">
        <v>42</v>
      </c>
      <c r="D102" s="11" t="s">
        <v>43</v>
      </c>
      <c r="E102" s="11" t="s">
        <v>44</v>
      </c>
      <c r="F102" s="13">
        <v>78200110000194</v>
      </c>
    </row>
    <row r="103" spans="1:6" x14ac:dyDescent="0.25">
      <c r="A103" s="18">
        <f t="shared" si="1"/>
        <v>102</v>
      </c>
      <c r="B103" s="11" t="s">
        <v>166</v>
      </c>
      <c r="C103" s="12" t="s">
        <v>42</v>
      </c>
      <c r="D103" s="11" t="s">
        <v>62</v>
      </c>
      <c r="E103" s="11" t="s">
        <v>44</v>
      </c>
      <c r="F103" s="13">
        <v>76282714000100</v>
      </c>
    </row>
    <row r="104" spans="1:6" x14ac:dyDescent="0.25">
      <c r="A104" s="18">
        <f t="shared" si="1"/>
        <v>103</v>
      </c>
      <c r="B104" s="11" t="s">
        <v>167</v>
      </c>
      <c r="C104" s="12" t="s">
        <v>32</v>
      </c>
      <c r="D104" s="11" t="s">
        <v>33</v>
      </c>
      <c r="E104" s="11" t="s">
        <v>34</v>
      </c>
      <c r="F104" s="13">
        <v>95422911000113</v>
      </c>
    </row>
    <row r="105" spans="1:6" x14ac:dyDescent="0.25">
      <c r="A105" s="18">
        <f t="shared" si="1"/>
        <v>104</v>
      </c>
      <c r="B105" s="11" t="s">
        <v>168</v>
      </c>
      <c r="C105" s="12" t="s">
        <v>53</v>
      </c>
      <c r="D105" s="11" t="s">
        <v>54</v>
      </c>
      <c r="E105" s="11" t="s">
        <v>55</v>
      </c>
      <c r="F105" s="13">
        <v>76205657000157</v>
      </c>
    </row>
    <row r="106" spans="1:6" x14ac:dyDescent="0.25">
      <c r="A106" s="18">
        <f t="shared" si="1"/>
        <v>105</v>
      </c>
      <c r="B106" s="11" t="s">
        <v>169</v>
      </c>
      <c r="C106" s="12" t="s">
        <v>42</v>
      </c>
      <c r="D106" s="11" t="s">
        <v>77</v>
      </c>
      <c r="E106" s="11" t="s">
        <v>44</v>
      </c>
      <c r="F106" s="13">
        <v>76950039000131</v>
      </c>
    </row>
    <row r="107" spans="1:6" x14ac:dyDescent="0.25">
      <c r="A107" s="18">
        <f t="shared" si="1"/>
        <v>106</v>
      </c>
      <c r="B107" s="11" t="s">
        <v>170</v>
      </c>
      <c r="C107" s="12" t="s">
        <v>57</v>
      </c>
      <c r="D107" s="11" t="s">
        <v>58</v>
      </c>
      <c r="E107" s="11" t="s">
        <v>59</v>
      </c>
      <c r="F107" s="13">
        <v>95719449000110</v>
      </c>
    </row>
    <row r="108" spans="1:6" x14ac:dyDescent="0.25">
      <c r="A108" s="18">
        <f t="shared" si="1"/>
        <v>107</v>
      </c>
      <c r="B108" s="11" t="s">
        <v>171</v>
      </c>
      <c r="C108" s="12" t="s">
        <v>42</v>
      </c>
      <c r="D108" s="11" t="s">
        <v>43</v>
      </c>
      <c r="E108" s="11" t="s">
        <v>44</v>
      </c>
      <c r="F108" s="13" t="s">
        <v>172</v>
      </c>
    </row>
    <row r="109" spans="1:6" x14ac:dyDescent="0.25">
      <c r="A109" s="18">
        <f t="shared" si="1"/>
        <v>108</v>
      </c>
      <c r="B109" s="11" t="s">
        <v>173</v>
      </c>
      <c r="C109" s="12" t="s">
        <v>38</v>
      </c>
      <c r="D109" s="11" t="s">
        <v>127</v>
      </c>
      <c r="E109" s="11" t="s">
        <v>40</v>
      </c>
      <c r="F109" s="13" t="s">
        <v>174</v>
      </c>
    </row>
    <row r="110" spans="1:6" x14ac:dyDescent="0.25">
      <c r="A110" s="18">
        <f t="shared" si="1"/>
        <v>109</v>
      </c>
      <c r="B110" s="11" t="s">
        <v>175</v>
      </c>
      <c r="C110" s="12" t="s">
        <v>42</v>
      </c>
      <c r="D110" s="11" t="s">
        <v>77</v>
      </c>
      <c r="E110" s="11" t="s">
        <v>44</v>
      </c>
      <c r="F110" s="13">
        <v>95640124000148</v>
      </c>
    </row>
    <row r="111" spans="1:6" x14ac:dyDescent="0.25">
      <c r="A111" s="18">
        <f t="shared" si="1"/>
        <v>110</v>
      </c>
      <c r="B111" s="11" t="s">
        <v>176</v>
      </c>
      <c r="C111" s="12" t="s">
        <v>21</v>
      </c>
      <c r="D111" s="11" t="s">
        <v>70</v>
      </c>
      <c r="E111" s="11" t="s">
        <v>30</v>
      </c>
      <c r="F111" s="13">
        <v>75771295000107</v>
      </c>
    </row>
    <row r="112" spans="1:6" x14ac:dyDescent="0.25">
      <c r="A112" s="18">
        <f t="shared" si="1"/>
        <v>111</v>
      </c>
      <c r="B112" s="11" t="s">
        <v>177</v>
      </c>
      <c r="C112" s="12" t="s">
        <v>32</v>
      </c>
      <c r="D112" s="11" t="s">
        <v>33</v>
      </c>
      <c r="E112" s="11" t="s">
        <v>34</v>
      </c>
      <c r="F112" s="13">
        <v>95422986000102</v>
      </c>
    </row>
    <row r="113" spans="1:6" x14ac:dyDescent="0.25">
      <c r="A113" s="18">
        <f t="shared" si="1"/>
        <v>112</v>
      </c>
      <c r="B113" s="11" t="s">
        <v>178</v>
      </c>
      <c r="C113" s="12" t="s">
        <v>42</v>
      </c>
      <c r="D113" s="11" t="s">
        <v>77</v>
      </c>
      <c r="E113" s="11" t="s">
        <v>44</v>
      </c>
      <c r="F113" s="13">
        <v>76950021000130</v>
      </c>
    </row>
    <row r="114" spans="1:6" x14ac:dyDescent="0.25">
      <c r="A114" s="18">
        <f t="shared" si="1"/>
        <v>113</v>
      </c>
      <c r="B114" s="11" t="s">
        <v>179</v>
      </c>
      <c r="C114" s="12" t="s">
        <v>66</v>
      </c>
      <c r="D114" s="11" t="s">
        <v>180</v>
      </c>
      <c r="E114" s="11" t="s">
        <v>68</v>
      </c>
      <c r="F114" s="13" t="s">
        <v>181</v>
      </c>
    </row>
    <row r="115" spans="1:6" x14ac:dyDescent="0.25">
      <c r="A115" s="18">
        <f t="shared" si="1"/>
        <v>114</v>
      </c>
      <c r="B115" s="11" t="s">
        <v>182</v>
      </c>
      <c r="C115" s="12" t="s">
        <v>21</v>
      </c>
      <c r="D115" s="11" t="s">
        <v>29</v>
      </c>
      <c r="E115" s="11" t="s">
        <v>30</v>
      </c>
      <c r="F115" s="13">
        <v>78063732000118</v>
      </c>
    </row>
    <row r="116" spans="1:6" x14ac:dyDescent="0.25">
      <c r="A116" s="18">
        <f t="shared" si="1"/>
        <v>115</v>
      </c>
      <c r="B116" s="11" t="s">
        <v>183</v>
      </c>
      <c r="C116" s="12" t="s">
        <v>53</v>
      </c>
      <c r="D116" s="11" t="s">
        <v>54</v>
      </c>
      <c r="E116" s="11" t="s">
        <v>55</v>
      </c>
      <c r="F116" s="13">
        <v>95589271000130</v>
      </c>
    </row>
    <row r="117" spans="1:6" x14ac:dyDescent="0.25">
      <c r="A117" s="18">
        <f t="shared" si="1"/>
        <v>116</v>
      </c>
      <c r="B117" s="11" t="s">
        <v>184</v>
      </c>
      <c r="C117" s="12" t="s">
        <v>42</v>
      </c>
      <c r="D117" s="11" t="s">
        <v>62</v>
      </c>
      <c r="E117" s="11" t="s">
        <v>44</v>
      </c>
      <c r="F117" s="13">
        <v>75731000000160</v>
      </c>
    </row>
    <row r="118" spans="1:6" x14ac:dyDescent="0.25">
      <c r="A118" s="18">
        <f t="shared" si="1"/>
        <v>117</v>
      </c>
      <c r="B118" s="11" t="s">
        <v>185</v>
      </c>
      <c r="C118" s="12" t="s">
        <v>42</v>
      </c>
      <c r="D118" s="11" t="s">
        <v>62</v>
      </c>
      <c r="E118" s="11" t="s">
        <v>44</v>
      </c>
      <c r="F118" s="13">
        <v>76282706000155</v>
      </c>
    </row>
    <row r="119" spans="1:6" x14ac:dyDescent="0.25">
      <c r="A119" s="18">
        <f t="shared" si="1"/>
        <v>118</v>
      </c>
      <c r="B119" s="11" t="s">
        <v>186</v>
      </c>
      <c r="C119" s="12" t="s">
        <v>21</v>
      </c>
      <c r="D119" s="11" t="s">
        <v>50</v>
      </c>
      <c r="E119" s="11" t="s">
        <v>30</v>
      </c>
      <c r="F119" s="13">
        <v>75845495000159</v>
      </c>
    </row>
    <row r="120" spans="1:6" x14ac:dyDescent="0.25">
      <c r="A120" s="18">
        <f t="shared" si="1"/>
        <v>119</v>
      </c>
      <c r="B120" s="11" t="s">
        <v>187</v>
      </c>
      <c r="C120" s="12" t="s">
        <v>42</v>
      </c>
      <c r="D120" s="11" t="s">
        <v>62</v>
      </c>
      <c r="E120" s="11" t="s">
        <v>44</v>
      </c>
      <c r="F120" s="13">
        <v>75772400000114</v>
      </c>
    </row>
    <row r="121" spans="1:6" x14ac:dyDescent="0.25">
      <c r="A121" s="18">
        <f t="shared" si="1"/>
        <v>120</v>
      </c>
      <c r="B121" s="11" t="s">
        <v>188</v>
      </c>
      <c r="C121" s="12" t="s">
        <v>57</v>
      </c>
      <c r="D121" s="11" t="s">
        <v>58</v>
      </c>
      <c r="E121" s="11" t="s">
        <v>59</v>
      </c>
      <c r="F121" s="13">
        <v>76208495000100</v>
      </c>
    </row>
    <row r="122" spans="1:6" x14ac:dyDescent="0.25">
      <c r="A122" s="18">
        <f t="shared" si="1"/>
        <v>121</v>
      </c>
      <c r="B122" s="11" t="s">
        <v>189</v>
      </c>
      <c r="C122" s="12" t="s">
        <v>53</v>
      </c>
      <c r="D122" s="11" t="s">
        <v>58</v>
      </c>
      <c r="E122" s="11" t="s">
        <v>55</v>
      </c>
      <c r="F122" s="13">
        <v>76206606000140</v>
      </c>
    </row>
    <row r="123" spans="1:6" x14ac:dyDescent="0.25">
      <c r="A123" s="18">
        <f t="shared" si="1"/>
        <v>122</v>
      </c>
      <c r="B123" s="11" t="s">
        <v>190</v>
      </c>
      <c r="C123" s="12" t="s">
        <v>38</v>
      </c>
      <c r="D123" s="11" t="s">
        <v>127</v>
      </c>
      <c r="E123" s="11" t="s">
        <v>40</v>
      </c>
      <c r="F123" s="13" t="s">
        <v>191</v>
      </c>
    </row>
    <row r="124" spans="1:6" x14ac:dyDescent="0.25">
      <c r="A124" s="18">
        <f t="shared" si="1"/>
        <v>123</v>
      </c>
      <c r="B124" s="11" t="s">
        <v>192</v>
      </c>
      <c r="C124" s="12" t="s">
        <v>42</v>
      </c>
      <c r="D124" s="11" t="s">
        <v>43</v>
      </c>
      <c r="E124" s="11" t="s">
        <v>44</v>
      </c>
      <c r="F124" s="13">
        <v>77356665000167</v>
      </c>
    </row>
    <row r="125" spans="1:6" x14ac:dyDescent="0.25">
      <c r="A125" s="18">
        <f t="shared" si="1"/>
        <v>124</v>
      </c>
      <c r="B125" s="11" t="s">
        <v>53</v>
      </c>
      <c r="C125" s="12" t="s">
        <v>53</v>
      </c>
      <c r="D125" s="11" t="s">
        <v>54</v>
      </c>
      <c r="E125" s="11" t="s">
        <v>55</v>
      </c>
      <c r="F125" s="13">
        <v>77816510000166</v>
      </c>
    </row>
    <row r="126" spans="1:6" x14ac:dyDescent="0.25">
      <c r="A126" s="18">
        <f t="shared" si="1"/>
        <v>125</v>
      </c>
      <c r="B126" s="11" t="s">
        <v>193</v>
      </c>
      <c r="C126" s="12" t="s">
        <v>38</v>
      </c>
      <c r="D126" s="11" t="s">
        <v>67</v>
      </c>
      <c r="E126" s="11" t="s">
        <v>40</v>
      </c>
      <c r="F126" s="13">
        <v>75687681000107</v>
      </c>
    </row>
    <row r="127" spans="1:6" x14ac:dyDescent="0.25">
      <c r="A127" s="18">
        <f t="shared" si="1"/>
        <v>126</v>
      </c>
      <c r="B127" s="11" t="s">
        <v>194</v>
      </c>
      <c r="C127" s="12" t="s">
        <v>21</v>
      </c>
      <c r="D127" s="11" t="s">
        <v>70</v>
      </c>
      <c r="E127" s="11" t="s">
        <v>30</v>
      </c>
      <c r="F127" s="13">
        <v>81392656000107</v>
      </c>
    </row>
    <row r="128" spans="1:6" x14ac:dyDescent="0.25">
      <c r="A128" s="18">
        <f t="shared" si="1"/>
        <v>127</v>
      </c>
      <c r="B128" s="11" t="s">
        <v>195</v>
      </c>
      <c r="C128" s="12" t="s">
        <v>42</v>
      </c>
      <c r="D128" s="11" t="s">
        <v>77</v>
      </c>
      <c r="E128" s="11" t="s">
        <v>44</v>
      </c>
      <c r="F128" s="13">
        <v>78198975000163</v>
      </c>
    </row>
    <row r="129" spans="1:6" x14ac:dyDescent="0.25">
      <c r="A129" s="18">
        <f t="shared" si="1"/>
        <v>128</v>
      </c>
      <c r="B129" s="11" t="s">
        <v>196</v>
      </c>
      <c r="C129" s="12" t="s">
        <v>38</v>
      </c>
      <c r="D129" s="11" t="s">
        <v>127</v>
      </c>
      <c r="E129" s="11" t="s">
        <v>40</v>
      </c>
      <c r="F129" s="13" t="s">
        <v>197</v>
      </c>
    </row>
    <row r="130" spans="1:6" x14ac:dyDescent="0.25">
      <c r="A130" s="18">
        <f t="shared" si="1"/>
        <v>129</v>
      </c>
      <c r="B130" s="11" t="s">
        <v>198</v>
      </c>
      <c r="C130" s="12" t="s">
        <v>21</v>
      </c>
      <c r="D130" s="11" t="s">
        <v>70</v>
      </c>
      <c r="E130" s="11" t="s">
        <v>30</v>
      </c>
      <c r="F130" s="13">
        <v>75741348000139</v>
      </c>
    </row>
    <row r="131" spans="1:6" x14ac:dyDescent="0.25">
      <c r="A131" s="18">
        <f t="shared" si="1"/>
        <v>130</v>
      </c>
      <c r="B131" s="11" t="s">
        <v>199</v>
      </c>
      <c r="C131" s="12" t="s">
        <v>57</v>
      </c>
      <c r="D131" s="11" t="s">
        <v>58</v>
      </c>
      <c r="E131" s="11" t="s">
        <v>59</v>
      </c>
      <c r="F131" s="13">
        <v>77857183000190</v>
      </c>
    </row>
    <row r="132" spans="1:6" x14ac:dyDescent="0.25">
      <c r="A132" s="18">
        <f t="shared" ref="A132:A195" si="2">A131+1</f>
        <v>131</v>
      </c>
      <c r="B132" s="11" t="s">
        <v>200</v>
      </c>
      <c r="C132" s="12" t="s">
        <v>42</v>
      </c>
      <c r="D132" s="11" t="s">
        <v>46</v>
      </c>
      <c r="E132" s="11" t="s">
        <v>44</v>
      </c>
      <c r="F132" s="13">
        <v>76238443000187</v>
      </c>
    </row>
    <row r="133" spans="1:6" x14ac:dyDescent="0.25">
      <c r="A133" s="18">
        <f t="shared" si="2"/>
        <v>132</v>
      </c>
      <c r="B133" s="11" t="s">
        <v>201</v>
      </c>
      <c r="C133" s="12" t="s">
        <v>66</v>
      </c>
      <c r="D133" s="11" t="s">
        <v>180</v>
      </c>
      <c r="E133" s="11" t="s">
        <v>68</v>
      </c>
      <c r="F133" s="13" t="s">
        <v>202</v>
      </c>
    </row>
    <row r="134" spans="1:6" x14ac:dyDescent="0.25">
      <c r="A134" s="18">
        <f t="shared" si="2"/>
        <v>133</v>
      </c>
      <c r="B134" s="11" t="s">
        <v>203</v>
      </c>
      <c r="C134" s="12" t="s">
        <v>21</v>
      </c>
      <c r="D134" s="11" t="s">
        <v>29</v>
      </c>
      <c r="E134" s="11" t="s">
        <v>30</v>
      </c>
      <c r="F134" s="13">
        <v>75443812000100</v>
      </c>
    </row>
    <row r="135" spans="1:6" x14ac:dyDescent="0.25">
      <c r="A135" s="18">
        <f t="shared" si="2"/>
        <v>134</v>
      </c>
      <c r="B135" s="11" t="s">
        <v>204</v>
      </c>
      <c r="C135" s="12" t="s">
        <v>42</v>
      </c>
      <c r="D135" s="11" t="s">
        <v>43</v>
      </c>
      <c r="E135" s="11" t="s">
        <v>44</v>
      </c>
      <c r="F135" s="13">
        <v>75378844000170</v>
      </c>
    </row>
    <row r="136" spans="1:6" x14ac:dyDescent="0.25">
      <c r="A136" s="18">
        <f t="shared" si="2"/>
        <v>135</v>
      </c>
      <c r="B136" s="11" t="s">
        <v>205</v>
      </c>
      <c r="C136" s="12" t="s">
        <v>21</v>
      </c>
      <c r="D136" s="11" t="s">
        <v>50</v>
      </c>
      <c r="E136" s="11" t="s">
        <v>30</v>
      </c>
      <c r="F136" s="13">
        <v>75845537000151</v>
      </c>
    </row>
    <row r="137" spans="1:6" x14ac:dyDescent="0.25">
      <c r="A137" s="18">
        <f t="shared" si="2"/>
        <v>136</v>
      </c>
      <c r="B137" s="11" t="s">
        <v>206</v>
      </c>
      <c r="C137" s="12" t="s">
        <v>57</v>
      </c>
      <c r="D137" s="11" t="s">
        <v>58</v>
      </c>
      <c r="E137" s="11" t="s">
        <v>59</v>
      </c>
      <c r="F137" s="13">
        <v>76208818000166</v>
      </c>
    </row>
    <row r="138" spans="1:6" x14ac:dyDescent="0.25">
      <c r="A138" s="18">
        <f t="shared" si="2"/>
        <v>137</v>
      </c>
      <c r="B138" s="11" t="s">
        <v>38</v>
      </c>
      <c r="C138" s="12" t="s">
        <v>38</v>
      </c>
      <c r="D138" s="11" t="s">
        <v>39</v>
      </c>
      <c r="E138" s="11" t="s">
        <v>40</v>
      </c>
      <c r="F138" s="13">
        <v>76178037000176</v>
      </c>
    </row>
    <row r="139" spans="1:6" x14ac:dyDescent="0.25">
      <c r="A139" s="18">
        <f t="shared" si="2"/>
        <v>138</v>
      </c>
      <c r="B139" s="11" t="s">
        <v>207</v>
      </c>
      <c r="C139" s="12" t="s">
        <v>32</v>
      </c>
      <c r="D139" s="11" t="s">
        <v>64</v>
      </c>
      <c r="E139" s="11" t="s">
        <v>34</v>
      </c>
      <c r="F139" s="13">
        <v>76022508000152</v>
      </c>
    </row>
    <row r="140" spans="1:6" x14ac:dyDescent="0.25">
      <c r="A140" s="18">
        <f t="shared" si="2"/>
        <v>139</v>
      </c>
      <c r="B140" s="11" t="s">
        <v>208</v>
      </c>
      <c r="C140" s="12" t="s">
        <v>32</v>
      </c>
      <c r="D140" s="11" t="s">
        <v>64</v>
      </c>
      <c r="E140" s="11" t="s">
        <v>34</v>
      </c>
      <c r="F140" s="13">
        <v>76017474000108</v>
      </c>
    </row>
    <row r="141" spans="1:6" x14ac:dyDescent="0.25">
      <c r="A141" s="18">
        <f t="shared" si="2"/>
        <v>140</v>
      </c>
      <c r="B141" s="11" t="s">
        <v>209</v>
      </c>
      <c r="C141" s="12" t="s">
        <v>53</v>
      </c>
      <c r="D141" s="11" t="s">
        <v>54</v>
      </c>
      <c r="E141" s="11" t="s">
        <v>55</v>
      </c>
      <c r="F141" s="13">
        <v>95585444000142</v>
      </c>
    </row>
    <row r="142" spans="1:6" x14ac:dyDescent="0.25">
      <c r="A142" s="18">
        <f t="shared" si="2"/>
        <v>141</v>
      </c>
      <c r="B142" s="11" t="s">
        <v>210</v>
      </c>
      <c r="C142" s="12" t="s">
        <v>21</v>
      </c>
      <c r="D142" s="11" t="s">
        <v>29</v>
      </c>
      <c r="E142" s="11" t="s">
        <v>30</v>
      </c>
      <c r="F142" s="13">
        <v>77008068000141</v>
      </c>
    </row>
    <row r="143" spans="1:6" x14ac:dyDescent="0.25">
      <c r="A143" s="18">
        <f t="shared" si="2"/>
        <v>142</v>
      </c>
      <c r="B143" s="11" t="s">
        <v>211</v>
      </c>
      <c r="C143" s="12" t="s">
        <v>57</v>
      </c>
      <c r="D143" s="11" t="s">
        <v>127</v>
      </c>
      <c r="E143" s="11" t="s">
        <v>59</v>
      </c>
      <c r="F143" s="13">
        <v>80881931000185</v>
      </c>
    </row>
    <row r="144" spans="1:6" x14ac:dyDescent="0.25">
      <c r="A144" s="18">
        <f t="shared" si="2"/>
        <v>143</v>
      </c>
      <c r="B144" s="11" t="s">
        <v>212</v>
      </c>
      <c r="C144" s="12" t="s">
        <v>21</v>
      </c>
      <c r="D144" s="11" t="s">
        <v>50</v>
      </c>
      <c r="E144" s="11" t="s">
        <v>30</v>
      </c>
      <c r="F144" s="13">
        <v>76244961000103</v>
      </c>
    </row>
    <row r="145" spans="1:6" x14ac:dyDescent="0.25">
      <c r="A145" s="18">
        <f t="shared" si="2"/>
        <v>144</v>
      </c>
      <c r="B145" s="11" t="s">
        <v>213</v>
      </c>
      <c r="C145" s="12" t="s">
        <v>42</v>
      </c>
      <c r="D145" s="11" t="s">
        <v>43</v>
      </c>
      <c r="E145" s="11" t="s">
        <v>44</v>
      </c>
      <c r="F145" s="13">
        <v>76247337000160</v>
      </c>
    </row>
    <row r="146" spans="1:6" x14ac:dyDescent="0.25">
      <c r="A146" s="18">
        <f t="shared" si="2"/>
        <v>145</v>
      </c>
      <c r="B146" s="11" t="s">
        <v>214</v>
      </c>
      <c r="C146" s="12" t="s">
        <v>42</v>
      </c>
      <c r="D146" s="11" t="s">
        <v>62</v>
      </c>
      <c r="E146" s="11" t="s">
        <v>44</v>
      </c>
      <c r="F146" s="13">
        <v>75772525000144</v>
      </c>
    </row>
    <row r="147" spans="1:6" x14ac:dyDescent="0.25">
      <c r="A147" s="18">
        <f t="shared" si="2"/>
        <v>146</v>
      </c>
      <c r="B147" s="11" t="s">
        <v>215</v>
      </c>
      <c r="C147" s="12" t="s">
        <v>57</v>
      </c>
      <c r="D147" s="11" t="s">
        <v>58</v>
      </c>
      <c r="E147" s="11" t="s">
        <v>59</v>
      </c>
      <c r="F147" s="13">
        <v>95595013000167</v>
      </c>
    </row>
    <row r="148" spans="1:6" x14ac:dyDescent="0.25">
      <c r="A148" s="18">
        <f t="shared" si="2"/>
        <v>147</v>
      </c>
      <c r="B148" s="11" t="s">
        <v>216</v>
      </c>
      <c r="C148" s="12" t="s">
        <v>66</v>
      </c>
      <c r="D148" s="11" t="s">
        <v>73</v>
      </c>
      <c r="E148" s="11" t="s">
        <v>68</v>
      </c>
      <c r="F148" s="13" t="s">
        <v>217</v>
      </c>
    </row>
    <row r="149" spans="1:6" x14ac:dyDescent="0.25">
      <c r="A149" s="18">
        <f t="shared" si="2"/>
        <v>148</v>
      </c>
      <c r="B149" s="11" t="s">
        <v>218</v>
      </c>
      <c r="C149" s="12" t="s">
        <v>66</v>
      </c>
      <c r="D149" s="11" t="s">
        <v>180</v>
      </c>
      <c r="E149" s="11" t="s">
        <v>68</v>
      </c>
      <c r="F149" s="13">
        <v>76175892000123</v>
      </c>
    </row>
    <row r="150" spans="1:6" x14ac:dyDescent="0.25">
      <c r="A150" s="18">
        <f t="shared" si="2"/>
        <v>149</v>
      </c>
      <c r="B150" s="11" t="s">
        <v>219</v>
      </c>
      <c r="C150" s="12" t="s">
        <v>38</v>
      </c>
      <c r="D150" s="11" t="s">
        <v>180</v>
      </c>
      <c r="E150" s="11" t="s">
        <v>40</v>
      </c>
      <c r="F150" s="13">
        <v>76178029000120</v>
      </c>
    </row>
    <row r="151" spans="1:6" x14ac:dyDescent="0.25">
      <c r="A151" s="18">
        <f t="shared" si="2"/>
        <v>150</v>
      </c>
      <c r="B151" s="11" t="s">
        <v>220</v>
      </c>
      <c r="C151" s="12" t="s">
        <v>42</v>
      </c>
      <c r="D151" s="11" t="s">
        <v>46</v>
      </c>
      <c r="E151" s="11" t="s">
        <v>44</v>
      </c>
      <c r="F151" s="13">
        <v>76970318000167</v>
      </c>
    </row>
    <row r="152" spans="1:6" x14ac:dyDescent="0.25">
      <c r="A152" s="18">
        <f t="shared" si="2"/>
        <v>151</v>
      </c>
      <c r="B152" s="11" t="s">
        <v>221</v>
      </c>
      <c r="C152" s="12" t="s">
        <v>42</v>
      </c>
      <c r="D152" s="11" t="s">
        <v>43</v>
      </c>
      <c r="E152" s="11" t="s">
        <v>44</v>
      </c>
      <c r="F152" s="13">
        <v>75798355000177</v>
      </c>
    </row>
    <row r="153" spans="1:6" x14ac:dyDescent="0.25">
      <c r="A153" s="18">
        <f t="shared" si="2"/>
        <v>152</v>
      </c>
      <c r="B153" s="11" t="s">
        <v>222</v>
      </c>
      <c r="C153" s="12" t="s">
        <v>66</v>
      </c>
      <c r="D153" s="11" t="s">
        <v>73</v>
      </c>
      <c r="E153" s="11" t="s">
        <v>68</v>
      </c>
      <c r="F153" s="13">
        <v>76175934000126</v>
      </c>
    </row>
    <row r="154" spans="1:6" x14ac:dyDescent="0.25">
      <c r="A154" s="18">
        <f t="shared" si="2"/>
        <v>153</v>
      </c>
      <c r="B154" s="11" t="s">
        <v>223</v>
      </c>
      <c r="C154" s="12" t="s">
        <v>42</v>
      </c>
      <c r="D154" s="11" t="s">
        <v>43</v>
      </c>
      <c r="E154" s="11" t="s">
        <v>44</v>
      </c>
      <c r="F154" s="13">
        <v>75738484000170</v>
      </c>
    </row>
    <row r="155" spans="1:6" x14ac:dyDescent="0.25">
      <c r="A155" s="18">
        <f t="shared" si="2"/>
        <v>154</v>
      </c>
      <c r="B155" s="11" t="s">
        <v>224</v>
      </c>
      <c r="C155" s="12" t="s">
        <v>57</v>
      </c>
      <c r="D155" s="11" t="s">
        <v>58</v>
      </c>
      <c r="E155" s="11" t="s">
        <v>59</v>
      </c>
      <c r="F155" s="13">
        <v>95583555000110</v>
      </c>
    </row>
    <row r="156" spans="1:6" x14ac:dyDescent="0.25">
      <c r="A156" s="18">
        <f t="shared" si="2"/>
        <v>155</v>
      </c>
      <c r="B156" s="11" t="s">
        <v>225</v>
      </c>
      <c r="C156" s="12" t="s">
        <v>38</v>
      </c>
      <c r="D156" s="11" t="s">
        <v>180</v>
      </c>
      <c r="E156" s="11" t="s">
        <v>40</v>
      </c>
      <c r="F156" s="13">
        <v>75654574000182</v>
      </c>
    </row>
    <row r="157" spans="1:6" x14ac:dyDescent="0.25">
      <c r="A157" s="18">
        <f t="shared" si="2"/>
        <v>156</v>
      </c>
      <c r="B157" s="11" t="s">
        <v>226</v>
      </c>
      <c r="C157" s="12" t="s">
        <v>38</v>
      </c>
      <c r="D157" s="11" t="s">
        <v>77</v>
      </c>
      <c r="E157" s="11" t="s">
        <v>40</v>
      </c>
      <c r="F157" s="13">
        <v>76950088000174</v>
      </c>
    </row>
    <row r="158" spans="1:6" x14ac:dyDescent="0.25">
      <c r="A158" s="18">
        <f t="shared" si="2"/>
        <v>157</v>
      </c>
      <c r="B158" s="11" t="s">
        <v>227</v>
      </c>
      <c r="C158" s="12" t="s">
        <v>42</v>
      </c>
      <c r="D158" s="11" t="s">
        <v>62</v>
      </c>
      <c r="E158" s="11" t="s">
        <v>44</v>
      </c>
      <c r="F158" s="13">
        <v>76970359000153</v>
      </c>
    </row>
    <row r="159" spans="1:6" x14ac:dyDescent="0.25">
      <c r="A159" s="18">
        <f t="shared" si="2"/>
        <v>158</v>
      </c>
      <c r="B159" s="11" t="s">
        <v>228</v>
      </c>
      <c r="C159" s="12" t="s">
        <v>57</v>
      </c>
      <c r="D159" s="11" t="s">
        <v>58</v>
      </c>
      <c r="E159" s="11" t="s">
        <v>59</v>
      </c>
      <c r="F159" s="13">
        <v>95725057000164</v>
      </c>
    </row>
    <row r="160" spans="1:6" x14ac:dyDescent="0.25">
      <c r="A160" s="18">
        <f t="shared" si="2"/>
        <v>159</v>
      </c>
      <c r="B160" s="11" t="s">
        <v>229</v>
      </c>
      <c r="C160" s="12" t="s">
        <v>21</v>
      </c>
      <c r="D160" s="11" t="s">
        <v>82</v>
      </c>
      <c r="E160" s="11" t="s">
        <v>30</v>
      </c>
      <c r="F160" s="13">
        <v>76235738000108</v>
      </c>
    </row>
    <row r="161" spans="1:6" x14ac:dyDescent="0.25">
      <c r="A161" s="18">
        <f t="shared" si="2"/>
        <v>160</v>
      </c>
      <c r="B161" s="11" t="s">
        <v>230</v>
      </c>
      <c r="C161" s="12" t="s">
        <v>42</v>
      </c>
      <c r="D161" s="11" t="s">
        <v>62</v>
      </c>
      <c r="E161" s="11" t="s">
        <v>44</v>
      </c>
      <c r="F161" s="13">
        <v>76282698000147</v>
      </c>
    </row>
    <row r="162" spans="1:6" x14ac:dyDescent="0.25">
      <c r="A162" s="18">
        <f t="shared" si="2"/>
        <v>161</v>
      </c>
      <c r="B162" s="11" t="s">
        <v>231</v>
      </c>
      <c r="C162" s="12" t="s">
        <v>53</v>
      </c>
      <c r="D162" s="11" t="s">
        <v>54</v>
      </c>
      <c r="E162" s="11" t="s">
        <v>55</v>
      </c>
      <c r="F162" s="13">
        <v>76995430000152</v>
      </c>
    </row>
    <row r="163" spans="1:6" x14ac:dyDescent="0.25">
      <c r="A163" s="18">
        <f t="shared" si="2"/>
        <v>162</v>
      </c>
      <c r="B163" s="11" t="s">
        <v>232</v>
      </c>
      <c r="C163" s="12" t="s">
        <v>32</v>
      </c>
      <c r="D163" s="11" t="s">
        <v>33</v>
      </c>
      <c r="E163" s="11" t="s">
        <v>34</v>
      </c>
      <c r="F163" s="13">
        <v>95422846000126</v>
      </c>
    </row>
    <row r="164" spans="1:6" x14ac:dyDescent="0.25">
      <c r="A164" s="18">
        <f t="shared" si="2"/>
        <v>163</v>
      </c>
      <c r="B164" s="11" t="s">
        <v>233</v>
      </c>
      <c r="C164" s="12" t="s">
        <v>42</v>
      </c>
      <c r="D164" s="11" t="s">
        <v>46</v>
      </c>
      <c r="E164" s="11" t="s">
        <v>44</v>
      </c>
      <c r="F164" s="13">
        <v>75458836000133</v>
      </c>
    </row>
    <row r="165" spans="1:6" x14ac:dyDescent="0.25">
      <c r="A165" s="18">
        <f t="shared" si="2"/>
        <v>164</v>
      </c>
      <c r="B165" s="11" t="s">
        <v>234</v>
      </c>
      <c r="C165" s="12" t="s">
        <v>66</v>
      </c>
      <c r="D165" s="11" t="s">
        <v>73</v>
      </c>
      <c r="E165" s="11" t="s">
        <v>68</v>
      </c>
      <c r="F165" s="13">
        <v>76175918000133</v>
      </c>
    </row>
    <row r="166" spans="1:6" x14ac:dyDescent="0.25">
      <c r="A166" s="18">
        <f t="shared" si="2"/>
        <v>165</v>
      </c>
      <c r="B166" s="11" t="s">
        <v>235</v>
      </c>
      <c r="C166" s="12" t="s">
        <v>21</v>
      </c>
      <c r="D166" s="11" t="s">
        <v>70</v>
      </c>
      <c r="E166" s="11" t="s">
        <v>30</v>
      </c>
      <c r="F166" s="13">
        <v>75741330000137</v>
      </c>
    </row>
    <row r="167" spans="1:6" x14ac:dyDescent="0.25">
      <c r="A167" s="18">
        <f t="shared" si="2"/>
        <v>166</v>
      </c>
      <c r="B167" s="11" t="s">
        <v>236</v>
      </c>
      <c r="C167" s="12" t="s">
        <v>42</v>
      </c>
      <c r="D167" s="11" t="s">
        <v>43</v>
      </c>
      <c r="E167" s="11" t="s">
        <v>44</v>
      </c>
      <c r="F167" s="13">
        <v>95640553000115</v>
      </c>
    </row>
    <row r="168" spans="1:6" x14ac:dyDescent="0.25">
      <c r="A168" s="18">
        <f t="shared" si="2"/>
        <v>167</v>
      </c>
      <c r="B168" s="11" t="s">
        <v>237</v>
      </c>
      <c r="C168" s="12" t="s">
        <v>42</v>
      </c>
      <c r="D168" s="11" t="s">
        <v>62</v>
      </c>
      <c r="E168" s="11" t="s">
        <v>44</v>
      </c>
      <c r="F168" s="13">
        <v>76285337000154</v>
      </c>
    </row>
    <row r="169" spans="1:6" x14ac:dyDescent="0.25">
      <c r="A169" s="18">
        <f t="shared" si="2"/>
        <v>168</v>
      </c>
      <c r="B169" s="11" t="s">
        <v>238</v>
      </c>
      <c r="C169" s="12" t="s">
        <v>21</v>
      </c>
      <c r="D169" s="11" t="s">
        <v>29</v>
      </c>
      <c r="E169" s="11" t="s">
        <v>30</v>
      </c>
      <c r="F169" s="13">
        <v>75969667000104</v>
      </c>
    </row>
    <row r="170" spans="1:6" x14ac:dyDescent="0.25">
      <c r="A170" s="18">
        <f t="shared" si="2"/>
        <v>169</v>
      </c>
      <c r="B170" s="11" t="s">
        <v>239</v>
      </c>
      <c r="C170" s="12" t="s">
        <v>21</v>
      </c>
      <c r="D170" s="11" t="s">
        <v>29</v>
      </c>
      <c r="E170" s="11" t="s">
        <v>30</v>
      </c>
      <c r="F170" s="13">
        <v>76966860000146</v>
      </c>
    </row>
    <row r="171" spans="1:6" x14ac:dyDescent="0.25">
      <c r="A171" s="18">
        <f t="shared" si="2"/>
        <v>170</v>
      </c>
      <c r="B171" s="11" t="s">
        <v>240</v>
      </c>
      <c r="C171" s="12" t="s">
        <v>21</v>
      </c>
      <c r="D171" s="11" t="s">
        <v>50</v>
      </c>
      <c r="E171" s="11" t="s">
        <v>30</v>
      </c>
      <c r="F171" s="13">
        <v>75457341000190</v>
      </c>
    </row>
    <row r="172" spans="1:6" x14ac:dyDescent="0.25">
      <c r="A172" s="18">
        <f t="shared" si="2"/>
        <v>171</v>
      </c>
      <c r="B172" s="11" t="s">
        <v>241</v>
      </c>
      <c r="C172" s="12" t="s">
        <v>66</v>
      </c>
      <c r="D172" s="11" t="s">
        <v>73</v>
      </c>
      <c r="E172" s="11" t="s">
        <v>68</v>
      </c>
      <c r="F172" s="13">
        <v>76910900000138</v>
      </c>
    </row>
    <row r="173" spans="1:6" x14ac:dyDescent="0.25">
      <c r="A173" s="18">
        <f t="shared" si="2"/>
        <v>172</v>
      </c>
      <c r="B173" s="11" t="s">
        <v>242</v>
      </c>
      <c r="C173" s="12" t="s">
        <v>21</v>
      </c>
      <c r="D173" s="11" t="s">
        <v>70</v>
      </c>
      <c r="E173" s="11" t="s">
        <v>30</v>
      </c>
      <c r="F173" s="13">
        <v>75771204000125</v>
      </c>
    </row>
    <row r="174" spans="1:6" x14ac:dyDescent="0.25">
      <c r="A174" s="18">
        <f t="shared" si="2"/>
        <v>173</v>
      </c>
      <c r="B174" s="11" t="s">
        <v>243</v>
      </c>
      <c r="C174" s="12" t="s">
        <v>42</v>
      </c>
      <c r="D174" s="11" t="s">
        <v>77</v>
      </c>
      <c r="E174" s="11" t="s">
        <v>44</v>
      </c>
      <c r="F174" s="13">
        <v>76402882000183</v>
      </c>
    </row>
    <row r="175" spans="1:6" x14ac:dyDescent="0.25">
      <c r="A175" s="18">
        <f t="shared" si="2"/>
        <v>174</v>
      </c>
      <c r="B175" s="11" t="s">
        <v>244</v>
      </c>
      <c r="C175" s="12" t="s">
        <v>21</v>
      </c>
      <c r="D175" s="11" t="s">
        <v>29</v>
      </c>
      <c r="E175" s="11" t="s">
        <v>30</v>
      </c>
      <c r="F175" s="13">
        <v>75969881000152</v>
      </c>
    </row>
    <row r="176" spans="1:6" x14ac:dyDescent="0.25">
      <c r="A176" s="18">
        <f t="shared" si="2"/>
        <v>175</v>
      </c>
      <c r="B176" s="11" t="s">
        <v>245</v>
      </c>
      <c r="C176" s="12" t="s">
        <v>42</v>
      </c>
      <c r="D176" s="11" t="s">
        <v>43</v>
      </c>
      <c r="E176" s="11" t="s">
        <v>44</v>
      </c>
      <c r="F176" s="13">
        <v>75788349000139</v>
      </c>
    </row>
    <row r="177" spans="1:6" x14ac:dyDescent="0.25">
      <c r="A177" s="18">
        <f t="shared" si="2"/>
        <v>176</v>
      </c>
      <c r="B177" s="11" t="s">
        <v>246</v>
      </c>
      <c r="C177" s="12" t="s">
        <v>21</v>
      </c>
      <c r="D177" s="11" t="s">
        <v>70</v>
      </c>
      <c r="E177" s="11" t="s">
        <v>30</v>
      </c>
      <c r="F177" s="13">
        <v>75741363000187</v>
      </c>
    </row>
    <row r="178" spans="1:6" x14ac:dyDescent="0.25">
      <c r="A178" s="18">
        <f t="shared" si="2"/>
        <v>177</v>
      </c>
      <c r="B178" s="11" t="s">
        <v>247</v>
      </c>
      <c r="C178" s="12" t="s">
        <v>42</v>
      </c>
      <c r="D178" s="11" t="s">
        <v>46</v>
      </c>
      <c r="E178" s="11" t="s">
        <v>44</v>
      </c>
      <c r="F178" s="13">
        <v>76970383000192</v>
      </c>
    </row>
    <row r="179" spans="1:6" x14ac:dyDescent="0.25">
      <c r="A179" s="18">
        <f t="shared" si="2"/>
        <v>178</v>
      </c>
      <c r="B179" s="11" t="s">
        <v>248</v>
      </c>
      <c r="C179" s="12" t="s">
        <v>21</v>
      </c>
      <c r="D179" s="11" t="s">
        <v>82</v>
      </c>
      <c r="E179" s="11" t="s">
        <v>30</v>
      </c>
      <c r="F179" s="13">
        <v>76245042000154</v>
      </c>
    </row>
    <row r="180" spans="1:6" x14ac:dyDescent="0.25">
      <c r="A180" s="18">
        <f t="shared" si="2"/>
        <v>179</v>
      </c>
      <c r="B180" s="11" t="s">
        <v>249</v>
      </c>
      <c r="C180" s="12" t="s">
        <v>57</v>
      </c>
      <c r="D180" s="11" t="s">
        <v>58</v>
      </c>
      <c r="E180" s="11" t="s">
        <v>59</v>
      </c>
      <c r="F180" s="13">
        <v>77398154000108</v>
      </c>
    </row>
    <row r="181" spans="1:6" x14ac:dyDescent="0.25">
      <c r="A181" s="18">
        <f t="shared" si="2"/>
        <v>180</v>
      </c>
      <c r="B181" s="11" t="s">
        <v>250</v>
      </c>
      <c r="C181" s="12" t="s">
        <v>21</v>
      </c>
      <c r="D181" s="11" t="s">
        <v>29</v>
      </c>
      <c r="E181" s="11" t="s">
        <v>30</v>
      </c>
      <c r="F181" s="13">
        <v>76966845000106</v>
      </c>
    </row>
    <row r="182" spans="1:6" x14ac:dyDescent="0.25">
      <c r="A182" s="18">
        <f t="shared" si="2"/>
        <v>181</v>
      </c>
      <c r="B182" s="11" t="s">
        <v>251</v>
      </c>
      <c r="C182" s="12" t="s">
        <v>21</v>
      </c>
      <c r="D182" s="11" t="s">
        <v>29</v>
      </c>
      <c r="E182" s="11" t="s">
        <v>30</v>
      </c>
      <c r="F182" s="13">
        <v>76408061000154</v>
      </c>
    </row>
    <row r="183" spans="1:6" x14ac:dyDescent="0.25">
      <c r="A183" s="18">
        <f t="shared" si="2"/>
        <v>182</v>
      </c>
      <c r="B183" s="11" t="s">
        <v>252</v>
      </c>
      <c r="C183" s="12" t="s">
        <v>42</v>
      </c>
      <c r="D183" s="11" t="s">
        <v>77</v>
      </c>
      <c r="E183" s="11" t="s">
        <v>44</v>
      </c>
      <c r="F183" s="13">
        <v>78196755000109</v>
      </c>
    </row>
    <row r="184" spans="1:6" x14ac:dyDescent="0.25">
      <c r="A184" s="18">
        <f t="shared" si="2"/>
        <v>183</v>
      </c>
      <c r="B184" s="11" t="s">
        <v>253</v>
      </c>
      <c r="C184" s="12" t="s">
        <v>42</v>
      </c>
      <c r="D184" s="11" t="s">
        <v>43</v>
      </c>
      <c r="E184" s="11" t="s">
        <v>44</v>
      </c>
      <c r="F184" s="13">
        <v>75789552000120</v>
      </c>
    </row>
    <row r="185" spans="1:6" x14ac:dyDescent="0.25">
      <c r="A185" s="18">
        <f t="shared" si="2"/>
        <v>184</v>
      </c>
      <c r="B185" s="11" t="s">
        <v>254</v>
      </c>
      <c r="C185" s="12" t="s">
        <v>21</v>
      </c>
      <c r="D185" s="11" t="s">
        <v>70</v>
      </c>
      <c r="E185" s="11" t="s">
        <v>30</v>
      </c>
      <c r="F185" s="13">
        <v>75771238000110</v>
      </c>
    </row>
    <row r="186" spans="1:6" x14ac:dyDescent="0.25">
      <c r="A186" s="18">
        <f t="shared" si="2"/>
        <v>185</v>
      </c>
      <c r="B186" s="11" t="s">
        <v>255</v>
      </c>
      <c r="C186" s="12" t="s">
        <v>66</v>
      </c>
      <c r="D186" s="11" t="s">
        <v>33</v>
      </c>
      <c r="E186" s="11" t="s">
        <v>68</v>
      </c>
      <c r="F186" s="13">
        <v>76020452000105</v>
      </c>
    </row>
    <row r="187" spans="1:6" x14ac:dyDescent="0.25">
      <c r="A187" s="18">
        <f t="shared" si="2"/>
        <v>186</v>
      </c>
      <c r="B187" s="11" t="s">
        <v>256</v>
      </c>
      <c r="C187" s="12" t="s">
        <v>38</v>
      </c>
      <c r="D187" s="11" t="s">
        <v>39</v>
      </c>
      <c r="E187" s="11" t="s">
        <v>40</v>
      </c>
      <c r="F187" s="13">
        <v>95684536000180</v>
      </c>
    </row>
    <row r="188" spans="1:6" x14ac:dyDescent="0.25">
      <c r="A188" s="18">
        <f t="shared" si="2"/>
        <v>187</v>
      </c>
      <c r="B188" s="11" t="s">
        <v>257</v>
      </c>
      <c r="C188" s="12" t="s">
        <v>38</v>
      </c>
      <c r="D188" s="11" t="s">
        <v>127</v>
      </c>
      <c r="E188" s="11" t="s">
        <v>40</v>
      </c>
      <c r="F188" s="13">
        <v>76205970000195</v>
      </c>
    </row>
    <row r="189" spans="1:6" x14ac:dyDescent="0.25">
      <c r="A189" s="18">
        <f t="shared" si="2"/>
        <v>188</v>
      </c>
      <c r="B189" s="11" t="s">
        <v>258</v>
      </c>
      <c r="C189" s="12" t="s">
        <v>21</v>
      </c>
      <c r="D189" s="11" t="s">
        <v>82</v>
      </c>
      <c r="E189" s="11" t="s">
        <v>30</v>
      </c>
      <c r="F189" s="13">
        <v>75388850000108</v>
      </c>
    </row>
    <row r="190" spans="1:6" x14ac:dyDescent="0.25">
      <c r="A190" s="18">
        <f t="shared" si="2"/>
        <v>189</v>
      </c>
      <c r="B190" s="11" t="s">
        <v>259</v>
      </c>
      <c r="C190" s="12" t="s">
        <v>21</v>
      </c>
      <c r="D190" s="11" t="s">
        <v>70</v>
      </c>
      <c r="E190" s="11" t="s">
        <v>30</v>
      </c>
      <c r="F190" s="13">
        <v>95680831000168</v>
      </c>
    </row>
    <row r="191" spans="1:6" x14ac:dyDescent="0.25">
      <c r="A191" s="18">
        <f t="shared" si="2"/>
        <v>190</v>
      </c>
      <c r="B191" s="11" t="s">
        <v>260</v>
      </c>
      <c r="C191" s="12" t="s">
        <v>57</v>
      </c>
      <c r="D191" s="11" t="s">
        <v>58</v>
      </c>
      <c r="E191" s="11" t="s">
        <v>59</v>
      </c>
      <c r="F191" s="13">
        <v>80881915000192</v>
      </c>
    </row>
    <row r="192" spans="1:6" x14ac:dyDescent="0.25">
      <c r="A192" s="18">
        <f t="shared" si="2"/>
        <v>191</v>
      </c>
      <c r="B192" s="11" t="s">
        <v>261</v>
      </c>
      <c r="C192" s="12" t="s">
        <v>42</v>
      </c>
      <c r="D192" s="11" t="s">
        <v>46</v>
      </c>
      <c r="E192" s="11" t="s">
        <v>44</v>
      </c>
      <c r="F192" s="13">
        <v>76972074000151</v>
      </c>
    </row>
    <row r="193" spans="1:6" x14ac:dyDescent="0.25">
      <c r="A193" s="18">
        <f t="shared" si="2"/>
        <v>192</v>
      </c>
      <c r="B193" s="11" t="s">
        <v>262</v>
      </c>
      <c r="C193" s="12" t="s">
        <v>42</v>
      </c>
      <c r="D193" s="11" t="s">
        <v>62</v>
      </c>
      <c r="E193" s="11" t="s">
        <v>44</v>
      </c>
      <c r="F193" s="13">
        <v>76970367000108</v>
      </c>
    </row>
    <row r="194" spans="1:6" x14ac:dyDescent="0.25">
      <c r="A194" s="18">
        <f t="shared" si="2"/>
        <v>193</v>
      </c>
      <c r="B194" s="11" t="s">
        <v>21</v>
      </c>
      <c r="C194" s="12" t="s">
        <v>21</v>
      </c>
      <c r="D194" s="11" t="s">
        <v>50</v>
      </c>
      <c r="E194" s="11" t="s">
        <v>30</v>
      </c>
      <c r="F194" s="13">
        <v>75771477000170</v>
      </c>
    </row>
    <row r="195" spans="1:6" x14ac:dyDescent="0.25">
      <c r="A195" s="18">
        <f t="shared" si="2"/>
        <v>194</v>
      </c>
      <c r="B195" s="11" t="s">
        <v>263</v>
      </c>
      <c r="C195" s="12" t="s">
        <v>42</v>
      </c>
      <c r="D195" s="11" t="s">
        <v>77</v>
      </c>
      <c r="E195" s="11" t="s">
        <v>44</v>
      </c>
      <c r="F195" s="13">
        <v>80888688000127</v>
      </c>
    </row>
    <row r="196" spans="1:6" x14ac:dyDescent="0.25">
      <c r="A196" s="18">
        <f t="shared" ref="A196:A259" si="3">A195+1</f>
        <v>195</v>
      </c>
      <c r="B196" s="11" t="s">
        <v>264</v>
      </c>
      <c r="C196" s="12" t="s">
        <v>21</v>
      </c>
      <c r="D196" s="11" t="s">
        <v>70</v>
      </c>
      <c r="E196" s="11" t="s">
        <v>30</v>
      </c>
      <c r="F196" s="13">
        <v>78600491000107</v>
      </c>
    </row>
    <row r="197" spans="1:6" x14ac:dyDescent="0.25">
      <c r="A197" s="18">
        <f t="shared" si="3"/>
        <v>196</v>
      </c>
      <c r="B197" s="11" t="s">
        <v>265</v>
      </c>
      <c r="C197" s="12" t="s">
        <v>21</v>
      </c>
      <c r="D197" s="11" t="s">
        <v>50</v>
      </c>
      <c r="E197" s="11" t="s">
        <v>30</v>
      </c>
      <c r="F197" s="13">
        <v>75845511000103</v>
      </c>
    </row>
    <row r="198" spans="1:6" x14ac:dyDescent="0.25">
      <c r="A198" s="18">
        <f t="shared" si="3"/>
        <v>197</v>
      </c>
      <c r="B198" s="11" t="s">
        <v>266</v>
      </c>
      <c r="C198" s="12" t="s">
        <v>66</v>
      </c>
      <c r="D198" s="11" t="s">
        <v>180</v>
      </c>
      <c r="E198" s="11" t="s">
        <v>68</v>
      </c>
      <c r="F198" s="13">
        <v>75654566000136</v>
      </c>
    </row>
    <row r="199" spans="1:6" x14ac:dyDescent="0.25">
      <c r="A199" s="18">
        <f t="shared" si="3"/>
        <v>198</v>
      </c>
      <c r="B199" s="11" t="s">
        <v>267</v>
      </c>
      <c r="C199" s="12" t="s">
        <v>42</v>
      </c>
      <c r="D199" s="11" t="s">
        <v>77</v>
      </c>
      <c r="E199" s="11" t="s">
        <v>44</v>
      </c>
      <c r="F199" s="13">
        <v>75368928000122</v>
      </c>
    </row>
    <row r="200" spans="1:6" x14ac:dyDescent="0.25">
      <c r="A200" s="18">
        <f t="shared" si="3"/>
        <v>199</v>
      </c>
      <c r="B200" s="11" t="s">
        <v>268</v>
      </c>
      <c r="C200" s="12" t="s">
        <v>42</v>
      </c>
      <c r="D200" s="11" t="s">
        <v>62</v>
      </c>
      <c r="E200" s="11" t="s">
        <v>44</v>
      </c>
      <c r="F200" s="13">
        <v>76285329000108</v>
      </c>
    </row>
    <row r="201" spans="1:6" x14ac:dyDescent="0.25">
      <c r="A201" s="18">
        <f t="shared" si="3"/>
        <v>200</v>
      </c>
      <c r="B201" s="11" t="s">
        <v>269</v>
      </c>
      <c r="C201" s="12" t="s">
        <v>42</v>
      </c>
      <c r="D201" s="11" t="s">
        <v>62</v>
      </c>
      <c r="E201" s="11" t="s">
        <v>44</v>
      </c>
      <c r="F201" s="13">
        <v>76285345000109</v>
      </c>
    </row>
    <row r="202" spans="1:6" x14ac:dyDescent="0.25">
      <c r="A202" s="18">
        <f t="shared" si="3"/>
        <v>201</v>
      </c>
      <c r="B202" s="11" t="s">
        <v>270</v>
      </c>
      <c r="C202" s="12" t="s">
        <v>32</v>
      </c>
      <c r="D202" s="11" t="s">
        <v>33</v>
      </c>
      <c r="E202" s="11" t="s">
        <v>34</v>
      </c>
      <c r="F202" s="13">
        <v>76105550000137</v>
      </c>
    </row>
    <row r="203" spans="1:6" x14ac:dyDescent="0.25">
      <c r="A203" s="18">
        <f t="shared" si="3"/>
        <v>202</v>
      </c>
      <c r="B203" s="11" t="s">
        <v>271</v>
      </c>
      <c r="C203" s="12" t="s">
        <v>53</v>
      </c>
      <c r="D203" s="11" t="s">
        <v>54</v>
      </c>
      <c r="E203" s="11" t="s">
        <v>55</v>
      </c>
      <c r="F203" s="13" t="s">
        <v>272</v>
      </c>
    </row>
    <row r="204" spans="1:6" x14ac:dyDescent="0.25">
      <c r="A204" s="18">
        <f t="shared" si="3"/>
        <v>203</v>
      </c>
      <c r="B204" s="11" t="s">
        <v>273</v>
      </c>
      <c r="C204" s="12" t="s">
        <v>53</v>
      </c>
      <c r="D204" s="11" t="s">
        <v>54</v>
      </c>
      <c r="E204" s="11" t="s">
        <v>55</v>
      </c>
      <c r="F204" s="13">
        <v>77774867000129</v>
      </c>
    </row>
    <row r="205" spans="1:6" x14ac:dyDescent="0.25">
      <c r="A205" s="18">
        <f t="shared" si="3"/>
        <v>204</v>
      </c>
      <c r="B205" s="11" t="s">
        <v>274</v>
      </c>
      <c r="C205" s="12" t="s">
        <v>38</v>
      </c>
      <c r="D205" s="11" t="s">
        <v>39</v>
      </c>
      <c r="E205" s="11" t="s">
        <v>40</v>
      </c>
      <c r="F205" s="13">
        <v>75740811000128</v>
      </c>
    </row>
    <row r="206" spans="1:6" x14ac:dyDescent="0.25">
      <c r="A206" s="18">
        <f t="shared" si="3"/>
        <v>205</v>
      </c>
      <c r="B206" s="11" t="s">
        <v>275</v>
      </c>
      <c r="C206" s="12" t="s">
        <v>57</v>
      </c>
      <c r="D206" s="11" t="s">
        <v>58</v>
      </c>
      <c r="E206" s="11" t="s">
        <v>59</v>
      </c>
      <c r="F206" s="13">
        <v>76205814000124</v>
      </c>
    </row>
    <row r="207" spans="1:6" x14ac:dyDescent="0.25">
      <c r="A207" s="18">
        <f t="shared" si="3"/>
        <v>206</v>
      </c>
      <c r="B207" s="11" t="s">
        <v>276</v>
      </c>
      <c r="C207" s="12" t="s">
        <v>42</v>
      </c>
      <c r="D207" s="11" t="s">
        <v>43</v>
      </c>
      <c r="E207" s="11" t="s">
        <v>44</v>
      </c>
      <c r="F207" s="13">
        <v>76247386000100</v>
      </c>
    </row>
    <row r="208" spans="1:6" x14ac:dyDescent="0.25">
      <c r="A208" s="18">
        <f t="shared" si="3"/>
        <v>207</v>
      </c>
      <c r="B208" s="11" t="s">
        <v>277</v>
      </c>
      <c r="C208" s="12" t="s">
        <v>42</v>
      </c>
      <c r="D208" s="11" t="s">
        <v>62</v>
      </c>
      <c r="E208" s="11" t="s">
        <v>44</v>
      </c>
      <c r="F208" s="13">
        <v>76282680000145</v>
      </c>
    </row>
    <row r="209" spans="1:6" x14ac:dyDescent="0.25">
      <c r="A209" s="18">
        <f t="shared" si="3"/>
        <v>208</v>
      </c>
      <c r="B209" s="11" t="s">
        <v>278</v>
      </c>
      <c r="C209" s="12" t="s">
        <v>21</v>
      </c>
      <c r="D209" s="11" t="s">
        <v>70</v>
      </c>
      <c r="E209" s="11" t="s">
        <v>30</v>
      </c>
      <c r="F209" s="13">
        <v>75771303000107</v>
      </c>
    </row>
    <row r="210" spans="1:6" x14ac:dyDescent="0.25">
      <c r="A210" s="18">
        <f t="shared" si="3"/>
        <v>209</v>
      </c>
      <c r="B210" s="11" t="s">
        <v>279</v>
      </c>
      <c r="C210" s="12" t="s">
        <v>42</v>
      </c>
      <c r="D210" s="11" t="s">
        <v>46</v>
      </c>
      <c r="E210" s="11" t="s">
        <v>44</v>
      </c>
      <c r="F210" s="13">
        <v>75971010000173</v>
      </c>
    </row>
    <row r="211" spans="1:6" x14ac:dyDescent="0.25">
      <c r="A211" s="18">
        <f t="shared" si="3"/>
        <v>210</v>
      </c>
      <c r="B211" s="11" t="s">
        <v>280</v>
      </c>
      <c r="C211" s="12" t="s">
        <v>42</v>
      </c>
      <c r="D211" s="11" t="s">
        <v>43</v>
      </c>
      <c r="E211" s="11" t="s">
        <v>44</v>
      </c>
      <c r="F211" s="13">
        <v>76404136000129</v>
      </c>
    </row>
    <row r="212" spans="1:6" x14ac:dyDescent="0.25">
      <c r="A212" s="18">
        <f t="shared" si="3"/>
        <v>211</v>
      </c>
      <c r="B212" s="11" t="s">
        <v>42</v>
      </c>
      <c r="C212" s="12" t="s">
        <v>42</v>
      </c>
      <c r="D212" s="11" t="s">
        <v>62</v>
      </c>
      <c r="E212" s="11" t="s">
        <v>44</v>
      </c>
      <c r="F212" s="13">
        <v>76282656000106</v>
      </c>
    </row>
    <row r="213" spans="1:6" x14ac:dyDescent="0.25">
      <c r="A213" s="18">
        <f t="shared" si="3"/>
        <v>212</v>
      </c>
      <c r="B213" s="11" t="s">
        <v>281</v>
      </c>
      <c r="C213" s="12" t="s">
        <v>53</v>
      </c>
      <c r="D213" s="11" t="s">
        <v>54</v>
      </c>
      <c r="E213" s="11" t="s">
        <v>55</v>
      </c>
      <c r="F213" s="13">
        <v>76995323000124</v>
      </c>
    </row>
    <row r="214" spans="1:6" x14ac:dyDescent="0.25">
      <c r="A214" s="18">
        <f t="shared" si="3"/>
        <v>213</v>
      </c>
      <c r="B214" s="11" t="s">
        <v>282</v>
      </c>
      <c r="C214" s="12" t="s">
        <v>57</v>
      </c>
      <c r="D214" s="11" t="s">
        <v>58</v>
      </c>
      <c r="E214" s="11" t="s">
        <v>59</v>
      </c>
      <c r="F214" s="13">
        <v>95583571000102</v>
      </c>
    </row>
    <row r="215" spans="1:6" x14ac:dyDescent="0.25">
      <c r="A215" s="18">
        <f t="shared" si="3"/>
        <v>214</v>
      </c>
      <c r="B215" s="11" t="s">
        <v>283</v>
      </c>
      <c r="C215" s="12" t="s">
        <v>53</v>
      </c>
      <c r="D215" s="11" t="s">
        <v>54</v>
      </c>
      <c r="E215" s="11" t="s">
        <v>55</v>
      </c>
      <c r="F215" s="13">
        <v>76205665000101</v>
      </c>
    </row>
    <row r="216" spans="1:6" x14ac:dyDescent="0.25">
      <c r="A216" s="18">
        <f t="shared" si="3"/>
        <v>215</v>
      </c>
      <c r="B216" s="11" t="s">
        <v>284</v>
      </c>
      <c r="C216" s="12" t="s">
        <v>38</v>
      </c>
      <c r="D216" s="11" t="s">
        <v>127</v>
      </c>
      <c r="E216" s="11" t="s">
        <v>40</v>
      </c>
      <c r="F216" s="13" t="s">
        <v>285</v>
      </c>
    </row>
    <row r="217" spans="1:6" x14ac:dyDescent="0.25">
      <c r="A217" s="18">
        <f t="shared" si="3"/>
        <v>216</v>
      </c>
      <c r="B217" s="11" t="s">
        <v>286</v>
      </c>
      <c r="C217" s="12" t="s">
        <v>21</v>
      </c>
      <c r="D217" s="11" t="s">
        <v>70</v>
      </c>
      <c r="E217" s="11" t="s">
        <v>30</v>
      </c>
      <c r="F217" s="13">
        <v>75771246000166</v>
      </c>
    </row>
    <row r="218" spans="1:6" x14ac:dyDescent="0.25">
      <c r="A218" s="18">
        <f t="shared" si="3"/>
        <v>217</v>
      </c>
      <c r="B218" s="11" t="s">
        <v>287</v>
      </c>
      <c r="C218" s="12" t="s">
        <v>57</v>
      </c>
      <c r="D218" s="11" t="s">
        <v>58</v>
      </c>
      <c r="E218" s="11" t="s">
        <v>59</v>
      </c>
      <c r="F218" s="13">
        <v>76206465000165</v>
      </c>
    </row>
    <row r="219" spans="1:6" x14ac:dyDescent="0.25">
      <c r="A219" s="18">
        <f t="shared" si="3"/>
        <v>218</v>
      </c>
      <c r="B219" s="11" t="s">
        <v>288</v>
      </c>
      <c r="C219" s="12" t="s">
        <v>32</v>
      </c>
      <c r="D219" s="11" t="s">
        <v>64</v>
      </c>
      <c r="E219" s="11" t="s">
        <v>34</v>
      </c>
      <c r="F219" s="13">
        <v>76017466000161</v>
      </c>
    </row>
    <row r="220" spans="1:6" x14ac:dyDescent="0.25">
      <c r="A220" s="18">
        <f t="shared" si="3"/>
        <v>219</v>
      </c>
      <c r="B220" s="11" t="s">
        <v>289</v>
      </c>
      <c r="C220" s="12" t="s">
        <v>38</v>
      </c>
      <c r="D220" s="11" t="s">
        <v>39</v>
      </c>
      <c r="E220" s="11" t="s">
        <v>40</v>
      </c>
      <c r="F220" s="13">
        <v>95684510000131</v>
      </c>
    </row>
    <row r="221" spans="1:6" x14ac:dyDescent="0.25">
      <c r="A221" s="18">
        <f t="shared" si="3"/>
        <v>220</v>
      </c>
      <c r="B221" s="11" t="s">
        <v>290</v>
      </c>
      <c r="C221" s="12" t="s">
        <v>21</v>
      </c>
      <c r="D221" s="11" t="s">
        <v>70</v>
      </c>
      <c r="E221" s="11" t="s">
        <v>30</v>
      </c>
      <c r="F221" s="13">
        <v>95548400000142</v>
      </c>
    </row>
    <row r="222" spans="1:6" x14ac:dyDescent="0.25">
      <c r="A222" s="18">
        <f t="shared" si="3"/>
        <v>221</v>
      </c>
      <c r="B222" s="11" t="s">
        <v>291</v>
      </c>
      <c r="C222" s="12" t="s">
        <v>57</v>
      </c>
      <c r="D222" s="11" t="s">
        <v>58</v>
      </c>
      <c r="E222" s="11" t="s">
        <v>59</v>
      </c>
      <c r="F222" s="13">
        <v>76206481000158</v>
      </c>
    </row>
    <row r="223" spans="1:6" x14ac:dyDescent="0.25">
      <c r="A223" s="18">
        <f t="shared" si="3"/>
        <v>222</v>
      </c>
      <c r="B223" s="11" t="s">
        <v>292</v>
      </c>
      <c r="C223" s="12" t="s">
        <v>57</v>
      </c>
      <c r="D223" s="11" t="s">
        <v>58</v>
      </c>
      <c r="E223" s="11" t="s">
        <v>59</v>
      </c>
      <c r="F223" s="13">
        <v>95719373000123</v>
      </c>
    </row>
    <row r="224" spans="1:6" x14ac:dyDescent="0.25">
      <c r="A224" s="18">
        <f t="shared" si="3"/>
        <v>223</v>
      </c>
      <c r="B224" s="11" t="s">
        <v>293</v>
      </c>
      <c r="C224" s="12" t="s">
        <v>42</v>
      </c>
      <c r="D224" s="11" t="s">
        <v>46</v>
      </c>
      <c r="E224" s="11" t="s">
        <v>44</v>
      </c>
      <c r="F224" s="13">
        <v>75475442000193</v>
      </c>
    </row>
    <row r="225" spans="1:6" x14ac:dyDescent="0.25">
      <c r="A225" s="18">
        <f t="shared" si="3"/>
        <v>224</v>
      </c>
      <c r="B225" s="11" t="s">
        <v>20</v>
      </c>
      <c r="C225" s="12" t="s">
        <v>21</v>
      </c>
      <c r="D225" s="11" t="s">
        <v>50</v>
      </c>
      <c r="E225" s="11" t="s">
        <v>30</v>
      </c>
      <c r="F225" s="13">
        <v>75845529000105</v>
      </c>
    </row>
    <row r="226" spans="1:6" x14ac:dyDescent="0.25">
      <c r="A226" s="18">
        <f t="shared" si="3"/>
        <v>225</v>
      </c>
      <c r="B226" s="11" t="s">
        <v>294</v>
      </c>
      <c r="C226" s="12" t="s">
        <v>57</v>
      </c>
      <c r="D226" s="11" t="s">
        <v>58</v>
      </c>
      <c r="E226" s="11" t="s">
        <v>59</v>
      </c>
      <c r="F226" s="13">
        <v>78101847000150</v>
      </c>
    </row>
    <row r="227" spans="1:6" x14ac:dyDescent="0.25">
      <c r="A227" s="18">
        <f t="shared" si="3"/>
        <v>226</v>
      </c>
      <c r="B227" s="11" t="s">
        <v>295</v>
      </c>
      <c r="C227" s="12" t="s">
        <v>42</v>
      </c>
      <c r="D227" s="11" t="s">
        <v>77</v>
      </c>
      <c r="E227" s="11" t="s">
        <v>44</v>
      </c>
      <c r="F227" s="13">
        <v>76217025000103</v>
      </c>
    </row>
    <row r="228" spans="1:6" x14ac:dyDescent="0.25">
      <c r="A228" s="18">
        <f t="shared" si="3"/>
        <v>227</v>
      </c>
      <c r="B228" s="11" t="s">
        <v>296</v>
      </c>
      <c r="C228" s="12" t="s">
        <v>32</v>
      </c>
      <c r="D228" s="11" t="s">
        <v>64</v>
      </c>
      <c r="E228" s="11" t="s">
        <v>34</v>
      </c>
      <c r="F228" s="13">
        <v>76022490000199</v>
      </c>
    </row>
    <row r="229" spans="1:6" x14ac:dyDescent="0.25">
      <c r="A229" s="18">
        <f t="shared" si="3"/>
        <v>228</v>
      </c>
      <c r="B229" s="11" t="s">
        <v>297</v>
      </c>
      <c r="C229" s="12" t="s">
        <v>42</v>
      </c>
      <c r="D229" s="11" t="s">
        <v>62</v>
      </c>
      <c r="E229" s="11" t="s">
        <v>44</v>
      </c>
      <c r="F229" s="13">
        <v>75352062000161</v>
      </c>
    </row>
    <row r="230" spans="1:6" x14ac:dyDescent="0.25">
      <c r="A230" s="18">
        <f t="shared" si="3"/>
        <v>229</v>
      </c>
      <c r="B230" s="11" t="s">
        <v>298</v>
      </c>
      <c r="C230" s="12" t="s">
        <v>42</v>
      </c>
      <c r="D230" s="11" t="s">
        <v>62</v>
      </c>
      <c r="E230" s="11" t="s">
        <v>44</v>
      </c>
      <c r="F230" s="13">
        <v>76970300000165</v>
      </c>
    </row>
    <row r="231" spans="1:6" x14ac:dyDescent="0.25">
      <c r="A231" s="18">
        <f t="shared" si="3"/>
        <v>230</v>
      </c>
      <c r="B231" s="11" t="s">
        <v>299</v>
      </c>
      <c r="C231" s="12" t="s">
        <v>42</v>
      </c>
      <c r="D231" s="11" t="s">
        <v>46</v>
      </c>
      <c r="E231" s="11" t="s">
        <v>44</v>
      </c>
      <c r="F231" s="13">
        <v>76413061000142</v>
      </c>
    </row>
    <row r="232" spans="1:6" x14ac:dyDescent="0.25">
      <c r="A232" s="18">
        <f t="shared" si="3"/>
        <v>231</v>
      </c>
      <c r="B232" s="11" t="s">
        <v>300</v>
      </c>
      <c r="C232" s="12" t="s">
        <v>21</v>
      </c>
      <c r="D232" s="11" t="s">
        <v>82</v>
      </c>
      <c r="E232" s="11" t="s">
        <v>30</v>
      </c>
      <c r="F232" s="13">
        <v>75827204000108</v>
      </c>
    </row>
    <row r="233" spans="1:6" x14ac:dyDescent="0.25">
      <c r="A233" s="18">
        <f t="shared" si="3"/>
        <v>232</v>
      </c>
      <c r="B233" s="11" t="s">
        <v>301</v>
      </c>
      <c r="C233" s="12" t="s">
        <v>57</v>
      </c>
      <c r="D233" s="11" t="s">
        <v>58</v>
      </c>
      <c r="E233" s="11" t="s">
        <v>59</v>
      </c>
      <c r="F233" s="13">
        <v>76208859000152</v>
      </c>
    </row>
    <row r="234" spans="1:6" x14ac:dyDescent="0.25">
      <c r="A234" s="18">
        <f t="shared" si="3"/>
        <v>233</v>
      </c>
      <c r="B234" s="11" t="s">
        <v>302</v>
      </c>
      <c r="C234" s="12" t="s">
        <v>42</v>
      </c>
      <c r="D234" s="11" t="s">
        <v>77</v>
      </c>
      <c r="E234" s="11" t="s">
        <v>44</v>
      </c>
      <c r="F234" s="13">
        <v>77845394000103</v>
      </c>
    </row>
    <row r="235" spans="1:6" x14ac:dyDescent="0.25">
      <c r="A235" s="18">
        <f t="shared" si="3"/>
        <v>234</v>
      </c>
      <c r="B235" s="11" t="s">
        <v>303</v>
      </c>
      <c r="C235" s="12" t="s">
        <v>42</v>
      </c>
      <c r="D235" s="11" t="s">
        <v>62</v>
      </c>
      <c r="E235" s="11" t="s">
        <v>44</v>
      </c>
      <c r="F235" s="13">
        <v>75730994000109</v>
      </c>
    </row>
    <row r="236" spans="1:6" x14ac:dyDescent="0.25">
      <c r="A236" s="18">
        <f t="shared" si="3"/>
        <v>235</v>
      </c>
      <c r="B236" s="11" t="s">
        <v>304</v>
      </c>
      <c r="C236" s="12" t="s">
        <v>53</v>
      </c>
      <c r="D236" s="11" t="s">
        <v>54</v>
      </c>
      <c r="E236" s="11" t="s">
        <v>55</v>
      </c>
      <c r="F236" s="13">
        <v>95589289000132</v>
      </c>
    </row>
    <row r="237" spans="1:6" x14ac:dyDescent="0.25">
      <c r="A237" s="18">
        <f t="shared" si="3"/>
        <v>236</v>
      </c>
      <c r="B237" s="11" t="s">
        <v>305</v>
      </c>
      <c r="C237" s="12" t="s">
        <v>21</v>
      </c>
      <c r="D237" s="11" t="s">
        <v>82</v>
      </c>
      <c r="E237" s="11" t="s">
        <v>30</v>
      </c>
      <c r="F237" s="13">
        <v>75828418000190</v>
      </c>
    </row>
    <row r="238" spans="1:6" x14ac:dyDescent="0.25">
      <c r="A238" s="18">
        <f t="shared" si="3"/>
        <v>237</v>
      </c>
      <c r="B238" s="11" t="s">
        <v>306</v>
      </c>
      <c r="C238" s="12" t="s">
        <v>38</v>
      </c>
      <c r="D238" s="11" t="s">
        <v>127</v>
      </c>
      <c r="E238" s="11" t="s">
        <v>40</v>
      </c>
      <c r="F238" s="13">
        <v>95587648000112</v>
      </c>
    </row>
    <row r="239" spans="1:6" x14ac:dyDescent="0.25">
      <c r="A239" s="18">
        <f t="shared" si="3"/>
        <v>238</v>
      </c>
      <c r="B239" s="11" t="s">
        <v>307</v>
      </c>
      <c r="C239" s="12" t="s">
        <v>42</v>
      </c>
      <c r="D239" s="11" t="s">
        <v>46</v>
      </c>
      <c r="E239" s="11" t="s">
        <v>44</v>
      </c>
      <c r="F239" s="13">
        <v>81044984000104</v>
      </c>
    </row>
    <row r="240" spans="1:6" x14ac:dyDescent="0.25">
      <c r="A240" s="18">
        <f t="shared" si="3"/>
        <v>239</v>
      </c>
      <c r="B240" s="11" t="s">
        <v>308</v>
      </c>
      <c r="C240" s="12" t="s">
        <v>42</v>
      </c>
      <c r="D240" s="11" t="s">
        <v>43</v>
      </c>
      <c r="E240" s="11" t="s">
        <v>44</v>
      </c>
      <c r="F240" s="13">
        <v>75799577000104</v>
      </c>
    </row>
    <row r="241" spans="1:6" x14ac:dyDescent="0.25">
      <c r="A241" s="18">
        <f t="shared" si="3"/>
        <v>240</v>
      </c>
      <c r="B241" s="11" t="s">
        <v>309</v>
      </c>
      <c r="C241" s="12" t="s">
        <v>53</v>
      </c>
      <c r="D241" s="11" t="s">
        <v>54</v>
      </c>
      <c r="E241" s="11" t="s">
        <v>55</v>
      </c>
      <c r="F241" s="13">
        <v>78103884000105</v>
      </c>
    </row>
    <row r="242" spans="1:6" x14ac:dyDescent="0.25">
      <c r="A242" s="18">
        <f t="shared" si="3"/>
        <v>241</v>
      </c>
      <c r="B242" s="11" t="s">
        <v>310</v>
      </c>
      <c r="C242" s="12" t="s">
        <v>21</v>
      </c>
      <c r="D242" s="11" t="s">
        <v>82</v>
      </c>
      <c r="E242" s="11" t="s">
        <v>30</v>
      </c>
      <c r="F242" s="13">
        <v>95561080000160</v>
      </c>
    </row>
    <row r="243" spans="1:6" x14ac:dyDescent="0.25">
      <c r="A243" s="18">
        <f t="shared" si="3"/>
        <v>242</v>
      </c>
      <c r="B243" s="11" t="s">
        <v>311</v>
      </c>
      <c r="C243" s="12" t="s">
        <v>57</v>
      </c>
      <c r="D243" s="11" t="s">
        <v>58</v>
      </c>
      <c r="E243" s="11" t="s">
        <v>59</v>
      </c>
      <c r="F243" s="13">
        <v>77116663000109</v>
      </c>
    </row>
    <row r="244" spans="1:6" x14ac:dyDescent="0.25">
      <c r="A244" s="18">
        <f t="shared" si="3"/>
        <v>243</v>
      </c>
      <c r="B244" s="11" t="s">
        <v>312</v>
      </c>
      <c r="C244" s="12" t="s">
        <v>38</v>
      </c>
      <c r="D244" s="11" t="s">
        <v>39</v>
      </c>
      <c r="E244" s="11" t="s">
        <v>40</v>
      </c>
      <c r="F244" s="13">
        <v>80620172000105</v>
      </c>
    </row>
    <row r="245" spans="1:6" x14ac:dyDescent="0.25">
      <c r="A245" s="18">
        <f t="shared" si="3"/>
        <v>244</v>
      </c>
      <c r="B245" s="11" t="s">
        <v>313</v>
      </c>
      <c r="C245" s="12" t="s">
        <v>21</v>
      </c>
      <c r="D245" s="11" t="s">
        <v>70</v>
      </c>
      <c r="E245" s="11" t="s">
        <v>30</v>
      </c>
      <c r="F245" s="13">
        <v>95639472000103</v>
      </c>
    </row>
    <row r="246" spans="1:6" x14ac:dyDescent="0.25">
      <c r="A246" s="18">
        <f t="shared" si="3"/>
        <v>245</v>
      </c>
      <c r="B246" s="11" t="s">
        <v>314</v>
      </c>
      <c r="C246" s="12" t="s">
        <v>66</v>
      </c>
      <c r="D246" s="11" t="s">
        <v>73</v>
      </c>
      <c r="E246" s="11" t="s">
        <v>68</v>
      </c>
      <c r="F246" s="13">
        <v>77721363000140</v>
      </c>
    </row>
    <row r="247" spans="1:6" x14ac:dyDescent="0.25">
      <c r="A247" s="18">
        <f t="shared" si="3"/>
        <v>246</v>
      </c>
      <c r="B247" s="11" t="s">
        <v>315</v>
      </c>
      <c r="C247" s="12" t="s">
        <v>42</v>
      </c>
      <c r="D247" s="11" t="s">
        <v>62</v>
      </c>
      <c r="E247" s="11" t="s">
        <v>44</v>
      </c>
      <c r="F247" s="13">
        <v>76282672000107</v>
      </c>
    </row>
    <row r="248" spans="1:6" x14ac:dyDescent="0.25">
      <c r="A248" s="18">
        <f t="shared" si="3"/>
        <v>247</v>
      </c>
      <c r="B248" s="11" t="s">
        <v>316</v>
      </c>
      <c r="C248" s="12" t="s">
        <v>57</v>
      </c>
      <c r="D248" s="11" t="s">
        <v>58</v>
      </c>
      <c r="E248" s="11" t="s">
        <v>59</v>
      </c>
      <c r="F248" s="13">
        <v>80880107000100</v>
      </c>
    </row>
    <row r="249" spans="1:6" x14ac:dyDescent="0.25">
      <c r="A249" s="18">
        <f t="shared" si="3"/>
        <v>248</v>
      </c>
      <c r="B249" s="11" t="s">
        <v>317</v>
      </c>
      <c r="C249" s="12" t="s">
        <v>42</v>
      </c>
      <c r="D249" s="11" t="s">
        <v>62</v>
      </c>
      <c r="E249" s="11" t="s">
        <v>44</v>
      </c>
      <c r="F249" s="13">
        <v>76282664000152</v>
      </c>
    </row>
    <row r="250" spans="1:6" x14ac:dyDescent="0.25">
      <c r="A250" s="18">
        <f t="shared" si="3"/>
        <v>249</v>
      </c>
      <c r="B250" s="11" t="s">
        <v>318</v>
      </c>
      <c r="C250" s="12" t="s">
        <v>53</v>
      </c>
      <c r="D250" s="11" t="s">
        <v>54</v>
      </c>
      <c r="E250" s="11" t="s">
        <v>55</v>
      </c>
      <c r="F250" s="13">
        <v>76161181000108</v>
      </c>
    </row>
    <row r="251" spans="1:6" x14ac:dyDescent="0.25">
      <c r="A251" s="18">
        <f t="shared" si="3"/>
        <v>250</v>
      </c>
      <c r="B251" s="11" t="s">
        <v>319</v>
      </c>
      <c r="C251" s="12" t="s">
        <v>66</v>
      </c>
      <c r="D251" s="11" t="s">
        <v>73</v>
      </c>
      <c r="E251" s="11" t="s">
        <v>68</v>
      </c>
      <c r="F251" s="13">
        <v>76179829000165</v>
      </c>
    </row>
    <row r="252" spans="1:6" x14ac:dyDescent="0.25">
      <c r="A252" s="18">
        <f t="shared" si="3"/>
        <v>251</v>
      </c>
      <c r="B252" s="11" t="s">
        <v>320</v>
      </c>
      <c r="C252" s="12" t="s">
        <v>38</v>
      </c>
      <c r="D252" s="11" t="s">
        <v>39</v>
      </c>
      <c r="E252" s="11" t="s">
        <v>40</v>
      </c>
      <c r="F252" s="13">
        <v>75680025000182</v>
      </c>
    </row>
    <row r="253" spans="1:6" x14ac:dyDescent="0.25">
      <c r="A253" s="18">
        <f t="shared" si="3"/>
        <v>252</v>
      </c>
      <c r="B253" s="11" t="s">
        <v>321</v>
      </c>
      <c r="C253" s="12" t="s">
        <v>57</v>
      </c>
      <c r="D253" s="11" t="s">
        <v>58</v>
      </c>
      <c r="E253" s="11" t="s">
        <v>59</v>
      </c>
      <c r="F253" s="13">
        <v>76208487000164</v>
      </c>
    </row>
    <row r="254" spans="1:6" x14ac:dyDescent="0.25">
      <c r="A254" s="18">
        <f t="shared" si="3"/>
        <v>253</v>
      </c>
      <c r="B254" s="11" t="s">
        <v>322</v>
      </c>
      <c r="C254" s="12" t="s">
        <v>42</v>
      </c>
      <c r="D254" s="11" t="s">
        <v>46</v>
      </c>
      <c r="E254" s="11" t="s">
        <v>44</v>
      </c>
      <c r="F254" s="13">
        <v>75476556000158</v>
      </c>
    </row>
    <row r="255" spans="1:6" x14ac:dyDescent="0.25">
      <c r="A255" s="18">
        <f t="shared" si="3"/>
        <v>254</v>
      </c>
      <c r="B255" s="11" t="s">
        <v>323</v>
      </c>
      <c r="C255" s="12" t="s">
        <v>42</v>
      </c>
      <c r="D255" s="11" t="s">
        <v>62</v>
      </c>
      <c r="E255" s="11" t="s">
        <v>44</v>
      </c>
      <c r="F255" s="13">
        <v>76970334000150</v>
      </c>
    </row>
    <row r="256" spans="1:6" x14ac:dyDescent="0.25">
      <c r="A256" s="18">
        <f t="shared" si="3"/>
        <v>255</v>
      </c>
      <c r="B256" s="11" t="s">
        <v>324</v>
      </c>
      <c r="C256" s="12" t="s">
        <v>32</v>
      </c>
      <c r="D256" s="11" t="s">
        <v>64</v>
      </c>
      <c r="E256" s="11" t="s">
        <v>34</v>
      </c>
      <c r="F256" s="13">
        <v>76017458000115</v>
      </c>
    </row>
    <row r="257" spans="1:6" x14ac:dyDescent="0.25">
      <c r="A257" s="18">
        <f t="shared" si="3"/>
        <v>256</v>
      </c>
      <c r="B257" s="11" t="s">
        <v>325</v>
      </c>
      <c r="C257" s="12" t="s">
        <v>42</v>
      </c>
      <c r="D257" s="11" t="s">
        <v>46</v>
      </c>
      <c r="E257" s="11" t="s">
        <v>44</v>
      </c>
      <c r="F257" s="13">
        <v>76970391000139</v>
      </c>
    </row>
    <row r="258" spans="1:6" x14ac:dyDescent="0.25">
      <c r="A258" s="18">
        <f t="shared" si="3"/>
        <v>257</v>
      </c>
      <c r="B258" s="11" t="s">
        <v>326</v>
      </c>
      <c r="C258" s="12" t="s">
        <v>42</v>
      </c>
      <c r="D258" s="11" t="s">
        <v>46</v>
      </c>
      <c r="E258" s="11" t="s">
        <v>44</v>
      </c>
      <c r="F258" s="13">
        <v>76977768000181</v>
      </c>
    </row>
    <row r="259" spans="1:6" x14ac:dyDescent="0.25">
      <c r="A259" s="18">
        <f t="shared" si="3"/>
        <v>258</v>
      </c>
      <c r="B259" s="11" t="s">
        <v>327</v>
      </c>
      <c r="C259" s="12" t="s">
        <v>57</v>
      </c>
      <c r="D259" s="11" t="s">
        <v>58</v>
      </c>
      <c r="E259" s="11" t="s">
        <v>59</v>
      </c>
      <c r="F259" s="13">
        <v>95719472000105</v>
      </c>
    </row>
    <row r="260" spans="1:6" x14ac:dyDescent="0.25">
      <c r="A260" s="18">
        <f t="shared" ref="A260:A323" si="4">A259+1</f>
        <v>259</v>
      </c>
      <c r="B260" s="11" t="s">
        <v>328</v>
      </c>
      <c r="C260" s="12" t="s">
        <v>53</v>
      </c>
      <c r="D260" s="11" t="s">
        <v>54</v>
      </c>
      <c r="E260" s="11" t="s">
        <v>55</v>
      </c>
      <c r="F260" s="13">
        <v>76995448000154</v>
      </c>
    </row>
    <row r="261" spans="1:6" x14ac:dyDescent="0.25">
      <c r="A261" s="18">
        <f t="shared" si="4"/>
        <v>260</v>
      </c>
      <c r="B261" s="11" t="s">
        <v>329</v>
      </c>
      <c r="C261" s="12" t="s">
        <v>38</v>
      </c>
      <c r="D261" s="11" t="s">
        <v>67</v>
      </c>
      <c r="E261" s="11" t="s">
        <v>40</v>
      </c>
      <c r="F261" s="13">
        <v>75687954000113</v>
      </c>
    </row>
    <row r="262" spans="1:6" x14ac:dyDescent="0.25">
      <c r="A262" s="18">
        <f t="shared" si="4"/>
        <v>261</v>
      </c>
      <c r="B262" s="11" t="s">
        <v>330</v>
      </c>
      <c r="C262" s="12" t="s">
        <v>66</v>
      </c>
      <c r="D262" s="11" t="s">
        <v>67</v>
      </c>
      <c r="E262" s="11" t="s">
        <v>68</v>
      </c>
      <c r="F262" s="13">
        <v>77007474000190</v>
      </c>
    </row>
    <row r="263" spans="1:6" x14ac:dyDescent="0.25">
      <c r="A263" s="18">
        <f t="shared" si="4"/>
        <v>262</v>
      </c>
      <c r="B263" s="11" t="s">
        <v>331</v>
      </c>
      <c r="C263" s="12" t="s">
        <v>42</v>
      </c>
      <c r="D263" s="11" t="s">
        <v>77</v>
      </c>
      <c r="E263" s="11" t="s">
        <v>44</v>
      </c>
      <c r="F263" s="13">
        <v>75370148000117</v>
      </c>
    </row>
    <row r="264" spans="1:6" x14ac:dyDescent="0.25">
      <c r="A264" s="18">
        <f t="shared" si="4"/>
        <v>263</v>
      </c>
      <c r="B264" s="11" t="s">
        <v>332</v>
      </c>
      <c r="C264" s="12" t="s">
        <v>42</v>
      </c>
      <c r="D264" s="11" t="s">
        <v>43</v>
      </c>
      <c r="E264" s="11" t="s">
        <v>44</v>
      </c>
      <c r="F264" s="13" t="s">
        <v>333</v>
      </c>
    </row>
    <row r="265" spans="1:6" x14ac:dyDescent="0.25">
      <c r="A265" s="18">
        <f t="shared" si="4"/>
        <v>264</v>
      </c>
      <c r="B265" s="11" t="s">
        <v>334</v>
      </c>
      <c r="C265" s="12" t="s">
        <v>42</v>
      </c>
      <c r="D265" s="11" t="s">
        <v>43</v>
      </c>
      <c r="E265" s="11" t="s">
        <v>44</v>
      </c>
      <c r="F265" s="13">
        <v>81478133000170</v>
      </c>
    </row>
    <row r="266" spans="1:6" x14ac:dyDescent="0.25">
      <c r="A266" s="18">
        <f t="shared" si="4"/>
        <v>265</v>
      </c>
      <c r="B266" s="11" t="s">
        <v>335</v>
      </c>
      <c r="C266" s="12" t="s">
        <v>53</v>
      </c>
      <c r="D266" s="11" t="s">
        <v>54</v>
      </c>
      <c r="E266" s="11" t="s">
        <v>55</v>
      </c>
      <c r="F266" s="13">
        <v>75924290000169</v>
      </c>
    </row>
    <row r="267" spans="1:6" x14ac:dyDescent="0.25">
      <c r="A267" s="18">
        <f t="shared" si="4"/>
        <v>266</v>
      </c>
      <c r="B267" s="11" t="s">
        <v>336</v>
      </c>
      <c r="C267" s="12" t="s">
        <v>32</v>
      </c>
      <c r="D267" s="11" t="s">
        <v>120</v>
      </c>
      <c r="E267" s="11" t="s">
        <v>34</v>
      </c>
      <c r="F267" s="13">
        <v>76002666000140</v>
      </c>
    </row>
    <row r="268" spans="1:6" x14ac:dyDescent="0.25">
      <c r="A268" s="18">
        <f t="shared" si="4"/>
        <v>267</v>
      </c>
      <c r="B268" s="11" t="s">
        <v>337</v>
      </c>
      <c r="C268" s="12" t="s">
        <v>32</v>
      </c>
      <c r="D268" s="11" t="s">
        <v>33</v>
      </c>
      <c r="E268" s="11" t="s">
        <v>34</v>
      </c>
      <c r="F268" s="13">
        <v>95423000000100</v>
      </c>
    </row>
    <row r="269" spans="1:6" x14ac:dyDescent="0.25">
      <c r="A269" s="18">
        <f t="shared" si="4"/>
        <v>268</v>
      </c>
      <c r="B269" s="11" t="s">
        <v>338</v>
      </c>
      <c r="C269" s="12" t="s">
        <v>53</v>
      </c>
      <c r="D269" s="11" t="s">
        <v>54</v>
      </c>
      <c r="E269" s="11" t="s">
        <v>55</v>
      </c>
      <c r="F269" s="13">
        <v>95590832000111</v>
      </c>
    </row>
    <row r="270" spans="1:6" x14ac:dyDescent="0.25">
      <c r="A270" s="18">
        <f t="shared" si="4"/>
        <v>269</v>
      </c>
      <c r="B270" s="11" t="s">
        <v>339</v>
      </c>
      <c r="C270" s="12" t="s">
        <v>21</v>
      </c>
      <c r="D270" s="11" t="s">
        <v>29</v>
      </c>
      <c r="E270" s="11" t="s">
        <v>30</v>
      </c>
      <c r="F270" s="13">
        <v>76167717000194</v>
      </c>
    </row>
    <row r="271" spans="1:6" x14ac:dyDescent="0.25">
      <c r="A271" s="18">
        <f t="shared" si="4"/>
        <v>270</v>
      </c>
      <c r="B271" s="11" t="s">
        <v>340</v>
      </c>
      <c r="C271" s="12" t="s">
        <v>38</v>
      </c>
      <c r="D271" s="11" t="s">
        <v>127</v>
      </c>
      <c r="E271" s="11" t="s">
        <v>40</v>
      </c>
      <c r="F271" s="13">
        <v>76178011000128</v>
      </c>
    </row>
    <row r="272" spans="1:6" x14ac:dyDescent="0.25">
      <c r="A272" s="18">
        <f t="shared" si="4"/>
        <v>271</v>
      </c>
      <c r="B272" s="11" t="s">
        <v>341</v>
      </c>
      <c r="C272" s="12" t="s">
        <v>66</v>
      </c>
      <c r="D272" s="11" t="s">
        <v>73</v>
      </c>
      <c r="E272" s="11" t="s">
        <v>68</v>
      </c>
      <c r="F272" s="13">
        <v>77001329000100</v>
      </c>
    </row>
    <row r="273" spans="1:6" x14ac:dyDescent="0.25">
      <c r="A273" s="18">
        <f t="shared" si="4"/>
        <v>272</v>
      </c>
      <c r="B273" s="11" t="s">
        <v>342</v>
      </c>
      <c r="C273" s="12" t="s">
        <v>32</v>
      </c>
      <c r="D273" s="11" t="s">
        <v>33</v>
      </c>
      <c r="E273" s="11" t="s">
        <v>34</v>
      </c>
      <c r="F273" s="13">
        <v>76105675000167</v>
      </c>
    </row>
    <row r="274" spans="1:6" x14ac:dyDescent="0.25">
      <c r="A274" s="18">
        <f t="shared" si="4"/>
        <v>273</v>
      </c>
      <c r="B274" s="11" t="s">
        <v>343</v>
      </c>
      <c r="C274" s="12" t="s">
        <v>38</v>
      </c>
      <c r="D274" s="11" t="s">
        <v>39</v>
      </c>
      <c r="E274" s="11" t="s">
        <v>40</v>
      </c>
      <c r="F274" s="13">
        <v>76172907000108</v>
      </c>
    </row>
    <row r="275" spans="1:6" x14ac:dyDescent="0.25">
      <c r="A275" s="18">
        <f t="shared" si="4"/>
        <v>274</v>
      </c>
      <c r="B275" s="11" t="s">
        <v>344</v>
      </c>
      <c r="C275" s="12" t="s">
        <v>21</v>
      </c>
      <c r="D275" s="11" t="s">
        <v>50</v>
      </c>
      <c r="E275" s="11" t="s">
        <v>30</v>
      </c>
      <c r="F275" s="13">
        <v>95543427000142</v>
      </c>
    </row>
    <row r="276" spans="1:6" x14ac:dyDescent="0.25">
      <c r="A276" s="18">
        <f t="shared" si="4"/>
        <v>275</v>
      </c>
      <c r="B276" s="11" t="s">
        <v>345</v>
      </c>
      <c r="C276" s="12" t="s">
        <v>42</v>
      </c>
      <c r="D276" s="11" t="s">
        <v>46</v>
      </c>
      <c r="E276" s="11" t="s">
        <v>44</v>
      </c>
      <c r="F276" s="13">
        <v>75461442000134</v>
      </c>
    </row>
    <row r="277" spans="1:6" x14ac:dyDescent="0.25">
      <c r="A277" s="18">
        <f t="shared" si="4"/>
        <v>276</v>
      </c>
      <c r="B277" s="11" t="s">
        <v>346</v>
      </c>
      <c r="C277" s="12" t="s">
        <v>53</v>
      </c>
      <c r="D277" s="11" t="s">
        <v>54</v>
      </c>
      <c r="E277" s="11" t="s">
        <v>55</v>
      </c>
      <c r="F277" s="13">
        <v>76460526000116</v>
      </c>
    </row>
    <row r="278" spans="1:6" x14ac:dyDescent="0.25">
      <c r="A278" s="18">
        <f t="shared" si="4"/>
        <v>277</v>
      </c>
      <c r="B278" s="11" t="s">
        <v>66</v>
      </c>
      <c r="C278" s="12" t="s">
        <v>66</v>
      </c>
      <c r="D278" s="11" t="s">
        <v>73</v>
      </c>
      <c r="E278" s="11" t="s">
        <v>68</v>
      </c>
      <c r="F278" s="13">
        <v>76175884000187</v>
      </c>
    </row>
    <row r="279" spans="1:6" x14ac:dyDescent="0.25">
      <c r="A279" s="18">
        <f t="shared" si="4"/>
        <v>278</v>
      </c>
      <c r="B279" s="11" t="s">
        <v>347</v>
      </c>
      <c r="C279" s="12" t="s">
        <v>32</v>
      </c>
      <c r="D279" s="11" t="s">
        <v>64</v>
      </c>
      <c r="E279" s="11" t="s">
        <v>34</v>
      </c>
      <c r="F279" s="13" t="s">
        <v>348</v>
      </c>
    </row>
    <row r="280" spans="1:6" x14ac:dyDescent="0.25">
      <c r="A280" s="18">
        <f t="shared" si="4"/>
        <v>279</v>
      </c>
      <c r="B280" s="11" t="s">
        <v>349</v>
      </c>
      <c r="C280" s="12" t="s">
        <v>21</v>
      </c>
      <c r="D280" s="11" t="s">
        <v>50</v>
      </c>
      <c r="E280" s="11" t="s">
        <v>30</v>
      </c>
      <c r="F280" s="13">
        <v>80542764000148</v>
      </c>
    </row>
    <row r="281" spans="1:6" x14ac:dyDescent="0.25">
      <c r="A281" s="18">
        <f t="shared" si="4"/>
        <v>280</v>
      </c>
      <c r="B281" s="11" t="s">
        <v>350</v>
      </c>
      <c r="C281" s="12" t="s">
        <v>66</v>
      </c>
      <c r="D281" s="11" t="s">
        <v>73</v>
      </c>
      <c r="E281" s="11" t="s">
        <v>68</v>
      </c>
      <c r="F281" s="13">
        <v>76179837000101</v>
      </c>
    </row>
    <row r="282" spans="1:6" x14ac:dyDescent="0.25">
      <c r="A282" s="18">
        <f t="shared" si="4"/>
        <v>281</v>
      </c>
      <c r="B282" s="11" t="s">
        <v>351</v>
      </c>
      <c r="C282" s="12" t="s">
        <v>38</v>
      </c>
      <c r="D282" s="11" t="s">
        <v>127</v>
      </c>
      <c r="E282" s="11" t="s">
        <v>40</v>
      </c>
      <c r="F282" s="13" t="s">
        <v>352</v>
      </c>
    </row>
    <row r="283" spans="1:6" x14ac:dyDescent="0.25">
      <c r="A283" s="18">
        <f t="shared" si="4"/>
        <v>282</v>
      </c>
      <c r="B283" s="11" t="s">
        <v>353</v>
      </c>
      <c r="C283" s="12" t="s">
        <v>42</v>
      </c>
      <c r="D283" s="11" t="s">
        <v>46</v>
      </c>
      <c r="E283" s="11" t="s">
        <v>44</v>
      </c>
      <c r="F283" s="13">
        <v>75461970000193</v>
      </c>
    </row>
    <row r="284" spans="1:6" x14ac:dyDescent="0.25">
      <c r="A284" s="18">
        <f t="shared" si="4"/>
        <v>283</v>
      </c>
      <c r="B284" s="11" t="s">
        <v>354</v>
      </c>
      <c r="C284" s="12" t="s">
        <v>66</v>
      </c>
      <c r="D284" s="11" t="s">
        <v>67</v>
      </c>
      <c r="E284" s="11" t="s">
        <v>68</v>
      </c>
      <c r="F284" s="13">
        <v>75688366000102</v>
      </c>
    </row>
    <row r="285" spans="1:6" x14ac:dyDescent="0.25">
      <c r="A285" s="18">
        <f t="shared" si="4"/>
        <v>284</v>
      </c>
      <c r="B285" s="11" t="s">
        <v>355</v>
      </c>
      <c r="C285" s="12" t="s">
        <v>21</v>
      </c>
      <c r="D285" s="11" t="s">
        <v>50</v>
      </c>
      <c r="E285" s="11" t="s">
        <v>30</v>
      </c>
      <c r="F285" s="13" t="s">
        <v>356</v>
      </c>
    </row>
    <row r="286" spans="1:6" x14ac:dyDescent="0.25">
      <c r="A286" s="18">
        <f t="shared" si="4"/>
        <v>285</v>
      </c>
      <c r="B286" s="11" t="s">
        <v>357</v>
      </c>
      <c r="C286" s="12" t="s">
        <v>53</v>
      </c>
      <c r="D286" s="11" t="s">
        <v>54</v>
      </c>
      <c r="E286" s="11" t="s">
        <v>55</v>
      </c>
      <c r="F286" s="13">
        <v>78113834000109</v>
      </c>
    </row>
    <row r="287" spans="1:6" x14ac:dyDescent="0.25">
      <c r="A287" s="18">
        <f t="shared" si="4"/>
        <v>286</v>
      </c>
      <c r="B287" s="11" t="s">
        <v>358</v>
      </c>
      <c r="C287" s="12" t="s">
        <v>42</v>
      </c>
      <c r="D287" s="11" t="s">
        <v>62</v>
      </c>
      <c r="E287" s="11" t="s">
        <v>44</v>
      </c>
      <c r="F287" s="13">
        <v>76279959000170</v>
      </c>
    </row>
    <row r="288" spans="1:6" x14ac:dyDescent="0.25">
      <c r="A288" s="18">
        <f t="shared" si="4"/>
        <v>287</v>
      </c>
      <c r="B288" s="11" t="s">
        <v>359</v>
      </c>
      <c r="C288" s="12" t="s">
        <v>21</v>
      </c>
      <c r="D288" s="11" t="s">
        <v>50</v>
      </c>
      <c r="E288" s="11" t="s">
        <v>30</v>
      </c>
      <c r="F288" s="13">
        <v>76245059000101</v>
      </c>
    </row>
    <row r="289" spans="1:6" x14ac:dyDescent="0.25">
      <c r="A289" s="18">
        <f t="shared" si="4"/>
        <v>288</v>
      </c>
      <c r="B289" s="11" t="s">
        <v>360</v>
      </c>
      <c r="C289" s="12" t="s">
        <v>38</v>
      </c>
      <c r="D289" s="11" t="s">
        <v>180</v>
      </c>
      <c r="E289" s="11" t="s">
        <v>40</v>
      </c>
      <c r="F289" s="13">
        <v>77003424000134</v>
      </c>
    </row>
    <row r="290" spans="1:6" x14ac:dyDescent="0.25">
      <c r="A290" s="18">
        <f t="shared" si="4"/>
        <v>289</v>
      </c>
      <c r="B290" s="11" t="s">
        <v>361</v>
      </c>
      <c r="C290" s="12" t="s">
        <v>42</v>
      </c>
      <c r="D290" s="11" t="s">
        <v>77</v>
      </c>
      <c r="E290" s="11" t="s">
        <v>44</v>
      </c>
      <c r="F290" s="13" t="s">
        <v>362</v>
      </c>
    </row>
    <row r="291" spans="1:6" x14ac:dyDescent="0.25">
      <c r="A291" s="18">
        <f t="shared" si="4"/>
        <v>290</v>
      </c>
      <c r="B291" s="11" t="s">
        <v>363</v>
      </c>
      <c r="C291" s="12" t="s">
        <v>21</v>
      </c>
      <c r="D291" s="11" t="s">
        <v>29</v>
      </c>
      <c r="E291" s="11" t="s">
        <v>30</v>
      </c>
      <c r="F291" s="13">
        <v>76966852000108</v>
      </c>
    </row>
    <row r="292" spans="1:6" x14ac:dyDescent="0.25">
      <c r="A292" s="18">
        <f t="shared" si="4"/>
        <v>291</v>
      </c>
      <c r="B292" s="11" t="s">
        <v>364</v>
      </c>
      <c r="C292" s="12" t="s">
        <v>32</v>
      </c>
      <c r="D292" s="11" t="s">
        <v>33</v>
      </c>
      <c r="E292" s="11" t="s">
        <v>34</v>
      </c>
      <c r="F292" s="13">
        <v>76105568000139</v>
      </c>
    </row>
    <row r="293" spans="1:6" x14ac:dyDescent="0.25">
      <c r="A293" s="18">
        <f t="shared" si="4"/>
        <v>292</v>
      </c>
      <c r="B293" s="11" t="s">
        <v>365</v>
      </c>
      <c r="C293" s="12" t="s">
        <v>57</v>
      </c>
      <c r="D293" s="11" t="s">
        <v>58</v>
      </c>
      <c r="E293" s="11" t="s">
        <v>59</v>
      </c>
      <c r="F293" s="13">
        <v>95719381000170</v>
      </c>
    </row>
    <row r="294" spans="1:6" x14ac:dyDescent="0.25">
      <c r="A294" s="18">
        <f t="shared" si="4"/>
        <v>293</v>
      </c>
      <c r="B294" s="11" t="s">
        <v>366</v>
      </c>
      <c r="C294" s="12" t="s">
        <v>38</v>
      </c>
      <c r="D294" s="11" t="s">
        <v>127</v>
      </c>
      <c r="E294" s="11" t="s">
        <v>40</v>
      </c>
      <c r="F294" s="13">
        <v>76205962000149</v>
      </c>
    </row>
    <row r="295" spans="1:6" x14ac:dyDescent="0.25">
      <c r="A295" s="18">
        <f t="shared" si="4"/>
        <v>294</v>
      </c>
      <c r="B295" s="11" t="s">
        <v>367</v>
      </c>
      <c r="C295" s="12" t="s">
        <v>42</v>
      </c>
      <c r="D295" s="11" t="s">
        <v>46</v>
      </c>
      <c r="E295" s="11" t="s">
        <v>44</v>
      </c>
      <c r="F295" s="13">
        <v>76973692000116</v>
      </c>
    </row>
    <row r="296" spans="1:6" x14ac:dyDescent="0.25">
      <c r="A296" s="18">
        <f t="shared" si="4"/>
        <v>295</v>
      </c>
      <c r="B296" s="11" t="s">
        <v>368</v>
      </c>
      <c r="C296" s="12" t="s">
        <v>42</v>
      </c>
      <c r="D296" s="11" t="s">
        <v>77</v>
      </c>
      <c r="E296" s="11" t="s">
        <v>44</v>
      </c>
      <c r="F296" s="13">
        <v>76950047000188</v>
      </c>
    </row>
    <row r="297" spans="1:6" x14ac:dyDescent="0.25">
      <c r="A297" s="18">
        <f t="shared" si="4"/>
        <v>296</v>
      </c>
      <c r="B297" s="11" t="s">
        <v>369</v>
      </c>
      <c r="C297" s="12" t="s">
        <v>32</v>
      </c>
      <c r="D297" s="11" t="s">
        <v>120</v>
      </c>
      <c r="E297" s="11" t="s">
        <v>34</v>
      </c>
      <c r="F297" s="13">
        <v>76002674000197</v>
      </c>
    </row>
    <row r="298" spans="1:6" x14ac:dyDescent="0.25">
      <c r="A298" s="18">
        <f t="shared" si="4"/>
        <v>297</v>
      </c>
      <c r="B298" s="11" t="s">
        <v>370</v>
      </c>
      <c r="C298" s="12" t="s">
        <v>57</v>
      </c>
      <c r="D298" s="11" t="s">
        <v>58</v>
      </c>
      <c r="E298" s="11" t="s">
        <v>59</v>
      </c>
      <c r="F298" s="13">
        <v>95725024000114</v>
      </c>
    </row>
    <row r="299" spans="1:6" x14ac:dyDescent="0.25">
      <c r="A299" s="18">
        <f t="shared" si="4"/>
        <v>298</v>
      </c>
      <c r="B299" s="11" t="s">
        <v>371</v>
      </c>
      <c r="C299" s="12" t="s">
        <v>21</v>
      </c>
      <c r="D299" s="11" t="s">
        <v>82</v>
      </c>
      <c r="E299" s="11" t="s">
        <v>30</v>
      </c>
      <c r="F299" s="13">
        <v>75829416000116</v>
      </c>
    </row>
    <row r="300" spans="1:6" x14ac:dyDescent="0.25">
      <c r="A300" s="18">
        <f t="shared" si="4"/>
        <v>299</v>
      </c>
      <c r="B300" s="11" t="s">
        <v>372</v>
      </c>
      <c r="C300" s="12" t="s">
        <v>42</v>
      </c>
      <c r="D300" s="11" t="s">
        <v>77</v>
      </c>
      <c r="E300" s="11" t="s">
        <v>44</v>
      </c>
      <c r="F300" s="13">
        <v>95640132000194</v>
      </c>
    </row>
    <row r="301" spans="1:6" x14ac:dyDescent="0.25">
      <c r="A301" s="18">
        <f t="shared" si="4"/>
        <v>300</v>
      </c>
      <c r="B301" s="11" t="s">
        <v>373</v>
      </c>
      <c r="C301" s="12" t="s">
        <v>53</v>
      </c>
      <c r="D301" s="11" t="s">
        <v>54</v>
      </c>
      <c r="E301" s="11" t="s">
        <v>55</v>
      </c>
      <c r="F301" s="13">
        <v>76205673000140</v>
      </c>
    </row>
    <row r="302" spans="1:6" x14ac:dyDescent="0.25">
      <c r="A302" s="18">
        <f t="shared" si="4"/>
        <v>301</v>
      </c>
      <c r="B302" s="11" t="s">
        <v>374</v>
      </c>
      <c r="C302" s="12" t="s">
        <v>66</v>
      </c>
      <c r="D302" s="11" t="s">
        <v>180</v>
      </c>
      <c r="E302" s="11" t="s">
        <v>68</v>
      </c>
      <c r="F302" s="13">
        <v>77774859000182</v>
      </c>
    </row>
    <row r="303" spans="1:6" x14ac:dyDescent="0.25">
      <c r="A303" s="18">
        <f t="shared" si="4"/>
        <v>302</v>
      </c>
      <c r="B303" s="11" t="s">
        <v>375</v>
      </c>
      <c r="C303" s="12" t="s">
        <v>53</v>
      </c>
      <c r="D303" s="11" t="s">
        <v>54</v>
      </c>
      <c r="E303" s="11" t="s">
        <v>55</v>
      </c>
      <c r="F303" s="13">
        <v>76205681000196</v>
      </c>
    </row>
    <row r="304" spans="1:6" x14ac:dyDescent="0.25">
      <c r="A304" s="18">
        <f t="shared" si="4"/>
        <v>303</v>
      </c>
      <c r="B304" s="11" t="s">
        <v>376</v>
      </c>
      <c r="C304" s="12" t="s">
        <v>66</v>
      </c>
      <c r="D304" s="11" t="s">
        <v>73</v>
      </c>
      <c r="E304" s="11" t="s">
        <v>68</v>
      </c>
      <c r="F304" s="13">
        <v>76169879000161</v>
      </c>
    </row>
    <row r="305" spans="1:6" x14ac:dyDescent="0.25">
      <c r="A305" s="18">
        <f t="shared" si="4"/>
        <v>304</v>
      </c>
      <c r="B305" s="11" t="s">
        <v>377</v>
      </c>
      <c r="C305" s="12" t="s">
        <v>38</v>
      </c>
      <c r="D305" s="11" t="s">
        <v>127</v>
      </c>
      <c r="E305" s="11" t="s">
        <v>40</v>
      </c>
      <c r="F305" s="13" t="s">
        <v>378</v>
      </c>
    </row>
    <row r="306" spans="1:6" x14ac:dyDescent="0.25">
      <c r="A306" s="18">
        <f t="shared" si="4"/>
        <v>305</v>
      </c>
      <c r="B306" s="11" t="s">
        <v>379</v>
      </c>
      <c r="C306" s="12" t="s">
        <v>21</v>
      </c>
      <c r="D306" s="11" t="s">
        <v>29</v>
      </c>
      <c r="E306" s="11" t="s">
        <v>30</v>
      </c>
      <c r="F306" s="13">
        <v>75449579000173</v>
      </c>
    </row>
    <row r="307" spans="1:6" x14ac:dyDescent="0.25">
      <c r="A307" s="18">
        <f t="shared" si="4"/>
        <v>306</v>
      </c>
      <c r="B307" s="11" t="s">
        <v>380</v>
      </c>
      <c r="C307" s="12" t="s">
        <v>21</v>
      </c>
      <c r="D307" s="11" t="s">
        <v>29</v>
      </c>
      <c r="E307" s="11" t="s">
        <v>30</v>
      </c>
      <c r="F307" s="13">
        <v>76968064000142</v>
      </c>
    </row>
    <row r="308" spans="1:6" x14ac:dyDescent="0.25">
      <c r="A308" s="18">
        <f t="shared" si="4"/>
        <v>307</v>
      </c>
      <c r="B308" s="11" t="s">
        <v>381</v>
      </c>
      <c r="C308" s="12" t="s">
        <v>66</v>
      </c>
      <c r="D308" s="11" t="s">
        <v>180</v>
      </c>
      <c r="E308" s="11" t="s">
        <v>68</v>
      </c>
      <c r="F308" s="13">
        <v>75963256000101</v>
      </c>
    </row>
    <row r="309" spans="1:6" x14ac:dyDescent="0.25">
      <c r="A309" s="18">
        <f t="shared" si="4"/>
        <v>308</v>
      </c>
      <c r="B309" s="11" t="s">
        <v>382</v>
      </c>
      <c r="C309" s="12" t="s">
        <v>21</v>
      </c>
      <c r="D309" s="11" t="s">
        <v>70</v>
      </c>
      <c r="E309" s="11" t="s">
        <v>30</v>
      </c>
      <c r="F309" s="13">
        <v>75771212000171</v>
      </c>
    </row>
    <row r="310" spans="1:6" x14ac:dyDescent="0.25">
      <c r="A310" s="18">
        <f t="shared" si="4"/>
        <v>309</v>
      </c>
      <c r="B310" s="11" t="s">
        <v>383</v>
      </c>
      <c r="C310" s="12" t="s">
        <v>38</v>
      </c>
      <c r="D310" s="11" t="s">
        <v>127</v>
      </c>
      <c r="E310" s="11" t="s">
        <v>40</v>
      </c>
      <c r="F310" s="13">
        <v>95587770000199</v>
      </c>
    </row>
    <row r="311" spans="1:6" x14ac:dyDescent="0.25">
      <c r="A311" s="18">
        <f t="shared" si="4"/>
        <v>310</v>
      </c>
      <c r="B311" s="11" t="s">
        <v>384</v>
      </c>
      <c r="C311" s="12" t="s">
        <v>21</v>
      </c>
      <c r="D311" s="11" t="s">
        <v>70</v>
      </c>
      <c r="E311" s="11" t="s">
        <v>30</v>
      </c>
      <c r="F311" s="13" t="s">
        <v>385</v>
      </c>
    </row>
    <row r="312" spans="1:6" x14ac:dyDescent="0.25">
      <c r="A312" s="18">
        <f t="shared" si="4"/>
        <v>311</v>
      </c>
      <c r="B312" s="11" t="s">
        <v>386</v>
      </c>
      <c r="C312" s="12" t="s">
        <v>32</v>
      </c>
      <c r="D312" s="11" t="s">
        <v>33</v>
      </c>
      <c r="E312" s="11" t="s">
        <v>34</v>
      </c>
      <c r="F312" s="13">
        <v>76105576000185</v>
      </c>
    </row>
    <row r="313" spans="1:6" x14ac:dyDescent="0.25">
      <c r="A313" s="18">
        <f t="shared" si="4"/>
        <v>312</v>
      </c>
      <c r="B313" s="11" t="s">
        <v>387</v>
      </c>
      <c r="C313" s="12" t="s">
        <v>32</v>
      </c>
      <c r="D313" s="11" t="s">
        <v>120</v>
      </c>
      <c r="E313" s="11" t="s">
        <v>34</v>
      </c>
      <c r="F313" s="13">
        <v>76002641000147</v>
      </c>
    </row>
    <row r="314" spans="1:6" x14ac:dyDescent="0.25">
      <c r="A314" s="18">
        <f t="shared" si="4"/>
        <v>313</v>
      </c>
      <c r="B314" s="11" t="s">
        <v>388</v>
      </c>
      <c r="C314" s="12" t="s">
        <v>21</v>
      </c>
      <c r="D314" s="11" t="s">
        <v>50</v>
      </c>
      <c r="E314" s="11" t="s">
        <v>30</v>
      </c>
      <c r="F314" s="13">
        <v>76288760000108</v>
      </c>
    </row>
    <row r="315" spans="1:6" x14ac:dyDescent="0.25">
      <c r="A315" s="18">
        <f t="shared" si="4"/>
        <v>314</v>
      </c>
      <c r="B315" s="11" t="s">
        <v>389</v>
      </c>
      <c r="C315" s="12" t="s">
        <v>38</v>
      </c>
      <c r="D315" s="11" t="s">
        <v>39</v>
      </c>
      <c r="E315" s="11" t="s">
        <v>40</v>
      </c>
      <c r="F315" s="13">
        <v>75371401000157</v>
      </c>
    </row>
    <row r="316" spans="1:6" x14ac:dyDescent="0.25">
      <c r="A316" s="18">
        <f t="shared" si="4"/>
        <v>315</v>
      </c>
      <c r="B316" s="11" t="s">
        <v>390</v>
      </c>
      <c r="C316" s="12" t="s">
        <v>42</v>
      </c>
      <c r="D316" s="11" t="s">
        <v>43</v>
      </c>
      <c r="E316" s="11" t="s">
        <v>44</v>
      </c>
      <c r="F316" s="13">
        <v>75380071000166</v>
      </c>
    </row>
    <row r="317" spans="1:6" x14ac:dyDescent="0.25">
      <c r="A317" s="18">
        <f t="shared" si="4"/>
        <v>316</v>
      </c>
      <c r="B317" s="11" t="s">
        <v>391</v>
      </c>
      <c r="C317" s="12" t="s">
        <v>21</v>
      </c>
      <c r="D317" s="11" t="s">
        <v>70</v>
      </c>
      <c r="E317" s="11" t="s">
        <v>30</v>
      </c>
      <c r="F317" s="13">
        <v>80059264000150</v>
      </c>
    </row>
    <row r="318" spans="1:6" x14ac:dyDescent="0.25">
      <c r="A318" s="18">
        <f t="shared" si="4"/>
        <v>317</v>
      </c>
      <c r="B318" s="11" t="s">
        <v>392</v>
      </c>
      <c r="C318" s="12" t="s">
        <v>21</v>
      </c>
      <c r="D318" s="11" t="s">
        <v>50</v>
      </c>
      <c r="E318" s="11" t="s">
        <v>30</v>
      </c>
      <c r="F318" s="13">
        <v>76958974000144</v>
      </c>
    </row>
    <row r="319" spans="1:6" x14ac:dyDescent="0.25">
      <c r="A319" s="18">
        <f t="shared" si="4"/>
        <v>318</v>
      </c>
      <c r="B319" s="11" t="s">
        <v>393</v>
      </c>
      <c r="C319" s="12" t="s">
        <v>53</v>
      </c>
      <c r="D319" s="11" t="s">
        <v>54</v>
      </c>
      <c r="E319" s="11" t="s">
        <v>55</v>
      </c>
      <c r="F319" s="13">
        <v>76205699000198</v>
      </c>
    </row>
    <row r="320" spans="1:6" x14ac:dyDescent="0.25">
      <c r="A320" s="18">
        <f t="shared" si="4"/>
        <v>319</v>
      </c>
      <c r="B320" s="11" t="s">
        <v>394</v>
      </c>
      <c r="C320" s="12" t="s">
        <v>21</v>
      </c>
      <c r="D320" s="11" t="s">
        <v>29</v>
      </c>
      <c r="E320" s="11" t="s">
        <v>30</v>
      </c>
      <c r="F320" s="13">
        <v>76920834000187</v>
      </c>
    </row>
    <row r="321" spans="1:6" x14ac:dyDescent="0.25">
      <c r="A321" s="18">
        <f t="shared" si="4"/>
        <v>320</v>
      </c>
      <c r="B321" s="11" t="s">
        <v>395</v>
      </c>
      <c r="C321" s="12" t="s">
        <v>53</v>
      </c>
      <c r="D321" s="11" t="s">
        <v>54</v>
      </c>
      <c r="E321" s="11" t="s">
        <v>55</v>
      </c>
      <c r="F321" s="13">
        <v>76205707000104</v>
      </c>
    </row>
    <row r="322" spans="1:6" x14ac:dyDescent="0.25">
      <c r="A322" s="18">
        <f t="shared" si="4"/>
        <v>321</v>
      </c>
      <c r="B322" s="11" t="s">
        <v>396</v>
      </c>
      <c r="C322" s="12" t="s">
        <v>21</v>
      </c>
      <c r="D322" s="11" t="s">
        <v>82</v>
      </c>
      <c r="E322" s="11" t="s">
        <v>30</v>
      </c>
      <c r="F322" s="13">
        <v>76235746000146</v>
      </c>
    </row>
    <row r="323" spans="1:6" x14ac:dyDescent="0.25">
      <c r="A323" s="18">
        <f t="shared" si="4"/>
        <v>322</v>
      </c>
      <c r="B323" s="11" t="s">
        <v>397</v>
      </c>
      <c r="C323" s="12" t="s">
        <v>21</v>
      </c>
      <c r="D323" s="11" t="s">
        <v>82</v>
      </c>
      <c r="E323" s="11" t="s">
        <v>30</v>
      </c>
      <c r="F323" s="13">
        <v>76290691000177</v>
      </c>
    </row>
    <row r="324" spans="1:6" x14ac:dyDescent="0.25">
      <c r="A324" s="18">
        <f t="shared" ref="A324:A387" si="5">A323+1</f>
        <v>323</v>
      </c>
      <c r="B324" s="11" t="s">
        <v>398</v>
      </c>
      <c r="C324" s="12" t="s">
        <v>42</v>
      </c>
      <c r="D324" s="11" t="s">
        <v>46</v>
      </c>
      <c r="E324" s="11" t="s">
        <v>44</v>
      </c>
      <c r="F324" s="13">
        <v>75462820000102</v>
      </c>
    </row>
    <row r="325" spans="1:6" x14ac:dyDescent="0.25">
      <c r="A325" s="18">
        <f t="shared" si="5"/>
        <v>324</v>
      </c>
      <c r="B325" s="11" t="s">
        <v>399</v>
      </c>
      <c r="C325" s="12" t="s">
        <v>42</v>
      </c>
      <c r="D325" s="11" t="s">
        <v>62</v>
      </c>
      <c r="E325" s="11" t="s">
        <v>44</v>
      </c>
      <c r="F325" s="13">
        <v>76291418000167</v>
      </c>
    </row>
    <row r="326" spans="1:6" x14ac:dyDescent="0.25">
      <c r="A326" s="18">
        <f t="shared" si="5"/>
        <v>325</v>
      </c>
      <c r="B326" s="11" t="s">
        <v>400</v>
      </c>
      <c r="C326" s="12" t="s">
        <v>57</v>
      </c>
      <c r="D326" s="11" t="s">
        <v>58</v>
      </c>
      <c r="E326" s="11" t="s">
        <v>59</v>
      </c>
      <c r="F326" s="13">
        <v>76206457000119</v>
      </c>
    </row>
    <row r="327" spans="1:6" x14ac:dyDescent="0.25">
      <c r="A327" s="18">
        <f t="shared" si="5"/>
        <v>326</v>
      </c>
      <c r="B327" s="11" t="s">
        <v>401</v>
      </c>
      <c r="C327" s="12" t="s">
        <v>42</v>
      </c>
      <c r="D327" s="11" t="s">
        <v>62</v>
      </c>
      <c r="E327" s="11" t="s">
        <v>44</v>
      </c>
      <c r="F327" s="13">
        <v>78092293000171</v>
      </c>
    </row>
    <row r="328" spans="1:6" x14ac:dyDescent="0.25">
      <c r="A328" s="18">
        <f t="shared" si="5"/>
        <v>327</v>
      </c>
      <c r="B328" s="11" t="s">
        <v>402</v>
      </c>
      <c r="C328" s="12" t="s">
        <v>42</v>
      </c>
      <c r="D328" s="11" t="s">
        <v>46</v>
      </c>
      <c r="E328" s="11" t="s">
        <v>44</v>
      </c>
      <c r="F328" s="13">
        <v>76974823000180</v>
      </c>
    </row>
    <row r="329" spans="1:6" x14ac:dyDescent="0.25">
      <c r="A329" s="18">
        <f t="shared" si="5"/>
        <v>328</v>
      </c>
      <c r="B329" s="11" t="s">
        <v>403</v>
      </c>
      <c r="C329" s="12" t="s">
        <v>53</v>
      </c>
      <c r="D329" s="11" t="s">
        <v>54</v>
      </c>
      <c r="E329" s="11" t="s">
        <v>55</v>
      </c>
      <c r="F329" s="13">
        <v>76205715000142</v>
      </c>
    </row>
    <row r="330" spans="1:6" x14ac:dyDescent="0.25">
      <c r="A330" s="18">
        <f t="shared" si="5"/>
        <v>329</v>
      </c>
      <c r="B330" s="11" t="s">
        <v>404</v>
      </c>
      <c r="C330" s="12" t="s">
        <v>57</v>
      </c>
      <c r="D330" s="11" t="s">
        <v>58</v>
      </c>
      <c r="E330" s="11" t="s">
        <v>59</v>
      </c>
      <c r="F330" s="13">
        <v>95594776000193</v>
      </c>
    </row>
    <row r="331" spans="1:6" x14ac:dyDescent="0.25">
      <c r="A331" s="18">
        <f t="shared" si="5"/>
        <v>330</v>
      </c>
      <c r="B331" s="11" t="s">
        <v>405</v>
      </c>
      <c r="C331" s="12" t="s">
        <v>38</v>
      </c>
      <c r="D331" s="11" t="s">
        <v>39</v>
      </c>
      <c r="E331" s="11" t="s">
        <v>40</v>
      </c>
      <c r="F331" s="13">
        <v>95684544000126</v>
      </c>
    </row>
    <row r="332" spans="1:6" x14ac:dyDescent="0.25">
      <c r="A332" s="18">
        <f t="shared" si="5"/>
        <v>331</v>
      </c>
      <c r="B332" s="11" t="s">
        <v>406</v>
      </c>
      <c r="C332" s="12" t="s">
        <v>21</v>
      </c>
      <c r="D332" s="11" t="s">
        <v>82</v>
      </c>
      <c r="E332" s="11" t="s">
        <v>30</v>
      </c>
      <c r="F332" s="13">
        <v>75392019000120</v>
      </c>
    </row>
    <row r="333" spans="1:6" x14ac:dyDescent="0.25">
      <c r="A333" s="18">
        <f t="shared" si="5"/>
        <v>332</v>
      </c>
      <c r="B333" s="11" t="s">
        <v>407</v>
      </c>
      <c r="C333" s="12" t="s">
        <v>42</v>
      </c>
      <c r="D333" s="11" t="s">
        <v>46</v>
      </c>
      <c r="E333" s="11" t="s">
        <v>44</v>
      </c>
      <c r="F333" s="13">
        <v>95641916000137</v>
      </c>
    </row>
    <row r="334" spans="1:6" x14ac:dyDescent="0.25">
      <c r="A334" s="18">
        <f t="shared" si="5"/>
        <v>333</v>
      </c>
      <c r="B334" s="11" t="s">
        <v>408</v>
      </c>
      <c r="C334" s="12" t="s">
        <v>57</v>
      </c>
      <c r="D334" s="11" t="s">
        <v>58</v>
      </c>
      <c r="E334" s="11" t="s">
        <v>59</v>
      </c>
      <c r="F334" s="13">
        <v>80882095000153</v>
      </c>
    </row>
    <row r="335" spans="1:6" x14ac:dyDescent="0.25">
      <c r="A335" s="18">
        <f t="shared" si="5"/>
        <v>334</v>
      </c>
      <c r="B335" s="11" t="s">
        <v>409</v>
      </c>
      <c r="C335" s="12" t="s">
        <v>57</v>
      </c>
      <c r="D335" s="11" t="s">
        <v>58</v>
      </c>
      <c r="E335" s="11" t="s">
        <v>59</v>
      </c>
      <c r="F335" s="13">
        <v>75425314000135</v>
      </c>
    </row>
    <row r="336" spans="1:6" x14ac:dyDescent="0.25">
      <c r="A336" s="18">
        <f t="shared" si="5"/>
        <v>335</v>
      </c>
      <c r="B336" s="11" t="s">
        <v>410</v>
      </c>
      <c r="C336" s="12" t="s">
        <v>21</v>
      </c>
      <c r="D336" s="11" t="s">
        <v>29</v>
      </c>
      <c r="E336" s="11" t="s">
        <v>30</v>
      </c>
      <c r="F336" s="13">
        <v>76920826000130</v>
      </c>
    </row>
    <row r="337" spans="1:6" x14ac:dyDescent="0.25">
      <c r="A337" s="18">
        <f t="shared" si="5"/>
        <v>336</v>
      </c>
      <c r="B337" s="11" t="s">
        <v>411</v>
      </c>
      <c r="C337" s="12" t="s">
        <v>21</v>
      </c>
      <c r="D337" s="11" t="s">
        <v>29</v>
      </c>
      <c r="E337" s="11" t="s">
        <v>30</v>
      </c>
      <c r="F337" s="13">
        <v>76968627000100</v>
      </c>
    </row>
    <row r="338" spans="1:6" x14ac:dyDescent="0.25">
      <c r="A338" s="18">
        <f t="shared" si="5"/>
        <v>337</v>
      </c>
      <c r="B338" s="11" t="s">
        <v>412</v>
      </c>
      <c r="C338" s="12" t="s">
        <v>42</v>
      </c>
      <c r="D338" s="11" t="s">
        <v>46</v>
      </c>
      <c r="E338" s="11" t="s">
        <v>44</v>
      </c>
      <c r="F338" s="13">
        <v>75483230000158</v>
      </c>
    </row>
    <row r="339" spans="1:6" x14ac:dyDescent="0.25">
      <c r="A339" s="18">
        <f t="shared" si="5"/>
        <v>338</v>
      </c>
      <c r="B339" s="11" t="s">
        <v>413</v>
      </c>
      <c r="C339" s="12" t="s">
        <v>21</v>
      </c>
      <c r="D339" s="11" t="s">
        <v>82</v>
      </c>
      <c r="E339" s="11" t="s">
        <v>30</v>
      </c>
      <c r="F339" s="13">
        <v>75832170000131</v>
      </c>
    </row>
    <row r="340" spans="1:6" x14ac:dyDescent="0.25">
      <c r="A340" s="18">
        <f t="shared" si="5"/>
        <v>339</v>
      </c>
      <c r="B340" s="11" t="s">
        <v>414</v>
      </c>
      <c r="C340" s="12" t="s">
        <v>53</v>
      </c>
      <c r="D340" s="11" t="s">
        <v>54</v>
      </c>
      <c r="E340" s="11" t="s">
        <v>55</v>
      </c>
      <c r="F340" s="13">
        <v>75927582000155</v>
      </c>
    </row>
    <row r="341" spans="1:6" x14ac:dyDescent="0.25">
      <c r="A341" s="18">
        <f t="shared" si="5"/>
        <v>340</v>
      </c>
      <c r="B341" s="11" t="s">
        <v>415</v>
      </c>
      <c r="C341" s="12" t="s">
        <v>42</v>
      </c>
      <c r="D341" s="11" t="s">
        <v>62</v>
      </c>
      <c r="E341" s="11" t="s">
        <v>44</v>
      </c>
      <c r="F341" s="13">
        <v>76970375000146</v>
      </c>
    </row>
    <row r="342" spans="1:6" x14ac:dyDescent="0.25">
      <c r="A342" s="18">
        <f t="shared" si="5"/>
        <v>341</v>
      </c>
      <c r="B342" s="11" t="s">
        <v>416</v>
      </c>
      <c r="C342" s="12" t="s">
        <v>42</v>
      </c>
      <c r="D342" s="11" t="s">
        <v>46</v>
      </c>
      <c r="E342" s="11" t="s">
        <v>44</v>
      </c>
      <c r="F342" s="13">
        <v>75498576000120</v>
      </c>
    </row>
    <row r="343" spans="1:6" x14ac:dyDescent="0.25">
      <c r="A343" s="18">
        <f t="shared" si="5"/>
        <v>342</v>
      </c>
      <c r="B343" s="11" t="s">
        <v>417</v>
      </c>
      <c r="C343" s="12" t="s">
        <v>21</v>
      </c>
      <c r="D343" s="11" t="s">
        <v>82</v>
      </c>
      <c r="E343" s="11" t="s">
        <v>30</v>
      </c>
      <c r="F343" s="13">
        <v>76290683000120</v>
      </c>
    </row>
    <row r="344" spans="1:6" x14ac:dyDescent="0.25">
      <c r="A344" s="18">
        <f t="shared" si="5"/>
        <v>343</v>
      </c>
      <c r="B344" s="11" t="s">
        <v>418</v>
      </c>
      <c r="C344" s="12" t="s">
        <v>53</v>
      </c>
      <c r="D344" s="11" t="s">
        <v>54</v>
      </c>
      <c r="E344" s="11" t="s">
        <v>55</v>
      </c>
      <c r="F344" s="13">
        <v>76995422000106</v>
      </c>
    </row>
    <row r="345" spans="1:6" x14ac:dyDescent="0.25">
      <c r="A345" s="18">
        <f t="shared" si="5"/>
        <v>344</v>
      </c>
      <c r="B345" s="11" t="s">
        <v>419</v>
      </c>
      <c r="C345" s="12" t="s">
        <v>42</v>
      </c>
      <c r="D345" s="11" t="s">
        <v>46</v>
      </c>
      <c r="E345" s="11" t="s">
        <v>44</v>
      </c>
      <c r="F345" s="13">
        <v>76238435000130</v>
      </c>
    </row>
    <row r="346" spans="1:6" x14ac:dyDescent="0.25">
      <c r="A346" s="18">
        <f t="shared" si="5"/>
        <v>345</v>
      </c>
      <c r="B346" s="11" t="s">
        <v>420</v>
      </c>
      <c r="C346" s="12" t="s">
        <v>21</v>
      </c>
      <c r="D346" s="11" t="s">
        <v>70</v>
      </c>
      <c r="E346" s="11" t="s">
        <v>30</v>
      </c>
      <c r="F346" s="13">
        <v>75741355000130</v>
      </c>
    </row>
    <row r="347" spans="1:6" x14ac:dyDescent="0.25">
      <c r="A347" s="18">
        <f t="shared" si="5"/>
        <v>346</v>
      </c>
      <c r="B347" s="11" t="s">
        <v>421</v>
      </c>
      <c r="C347" s="12" t="s">
        <v>66</v>
      </c>
      <c r="D347" s="11" t="s">
        <v>67</v>
      </c>
      <c r="E347" s="11" t="s">
        <v>68</v>
      </c>
      <c r="F347" s="13">
        <v>75193516000107</v>
      </c>
    </row>
    <row r="348" spans="1:6" x14ac:dyDescent="0.25">
      <c r="A348" s="18">
        <f t="shared" si="5"/>
        <v>347</v>
      </c>
      <c r="B348" s="11" t="s">
        <v>422</v>
      </c>
      <c r="C348" s="12" t="s">
        <v>42</v>
      </c>
      <c r="D348" s="11" t="s">
        <v>62</v>
      </c>
      <c r="E348" s="11" t="s">
        <v>44</v>
      </c>
      <c r="F348" s="13">
        <v>76282649000104</v>
      </c>
    </row>
    <row r="349" spans="1:6" x14ac:dyDescent="0.25">
      <c r="A349" s="18">
        <f t="shared" si="5"/>
        <v>348</v>
      </c>
      <c r="B349" s="11" t="s">
        <v>423</v>
      </c>
      <c r="C349" s="12" t="s">
        <v>42</v>
      </c>
      <c r="D349" s="11" t="s">
        <v>43</v>
      </c>
      <c r="E349" s="11" t="s">
        <v>44</v>
      </c>
      <c r="F349" s="13">
        <v>77870475000163</v>
      </c>
    </row>
    <row r="350" spans="1:6" x14ac:dyDescent="0.25">
      <c r="A350" s="18">
        <f t="shared" si="5"/>
        <v>349</v>
      </c>
      <c r="B350" s="11" t="s">
        <v>424</v>
      </c>
      <c r="C350" s="12" t="s">
        <v>53</v>
      </c>
      <c r="D350" s="11" t="s">
        <v>54</v>
      </c>
      <c r="E350" s="11" t="s">
        <v>55</v>
      </c>
      <c r="F350" s="13">
        <v>76995380000103</v>
      </c>
    </row>
    <row r="351" spans="1:6" x14ac:dyDescent="0.25">
      <c r="A351" s="18">
        <f t="shared" si="5"/>
        <v>350</v>
      </c>
      <c r="B351" s="11" t="s">
        <v>425</v>
      </c>
      <c r="C351" s="12" t="s">
        <v>21</v>
      </c>
      <c r="D351" s="11" t="s">
        <v>29</v>
      </c>
      <c r="E351" s="11" t="s">
        <v>30</v>
      </c>
      <c r="F351" s="13">
        <v>76920818000194</v>
      </c>
    </row>
    <row r="352" spans="1:6" x14ac:dyDescent="0.25">
      <c r="A352" s="18">
        <f t="shared" si="5"/>
        <v>351</v>
      </c>
      <c r="B352" s="11" t="s">
        <v>426</v>
      </c>
      <c r="C352" s="12" t="s">
        <v>57</v>
      </c>
      <c r="D352" s="11" t="s">
        <v>58</v>
      </c>
      <c r="E352" s="11" t="s">
        <v>59</v>
      </c>
      <c r="F352" s="13">
        <v>77819605000133</v>
      </c>
    </row>
    <row r="353" spans="1:6" x14ac:dyDescent="0.25">
      <c r="A353" s="18">
        <f t="shared" si="5"/>
        <v>352</v>
      </c>
      <c r="B353" s="11" t="s">
        <v>22</v>
      </c>
      <c r="C353" s="12" t="s">
        <v>32</v>
      </c>
      <c r="D353" s="11" t="s">
        <v>33</v>
      </c>
      <c r="E353" s="11" t="s">
        <v>34</v>
      </c>
      <c r="F353" s="13">
        <v>76105543000135</v>
      </c>
    </row>
    <row r="354" spans="1:6" x14ac:dyDescent="0.25">
      <c r="A354" s="18">
        <f t="shared" si="5"/>
        <v>353</v>
      </c>
      <c r="B354" s="11" t="s">
        <v>427</v>
      </c>
      <c r="C354" s="12" t="s">
        <v>42</v>
      </c>
      <c r="D354" s="11" t="s">
        <v>43</v>
      </c>
      <c r="E354" s="11" t="s">
        <v>44</v>
      </c>
      <c r="F354" s="13">
        <v>80909617000163</v>
      </c>
    </row>
    <row r="355" spans="1:6" x14ac:dyDescent="0.25">
      <c r="A355" s="18">
        <f t="shared" si="5"/>
        <v>354</v>
      </c>
      <c r="B355" s="11" t="s">
        <v>428</v>
      </c>
      <c r="C355" s="12" t="s">
        <v>66</v>
      </c>
      <c r="D355" s="11" t="s">
        <v>67</v>
      </c>
      <c r="E355" s="11" t="s">
        <v>68</v>
      </c>
      <c r="F355" s="13">
        <v>76021450000122</v>
      </c>
    </row>
    <row r="356" spans="1:6" x14ac:dyDescent="0.25">
      <c r="A356" s="18">
        <f t="shared" si="5"/>
        <v>355</v>
      </c>
      <c r="B356" s="11" t="s">
        <v>429</v>
      </c>
      <c r="C356" s="12" t="s">
        <v>57</v>
      </c>
      <c r="D356" s="11" t="s">
        <v>58</v>
      </c>
      <c r="E356" s="11" t="s">
        <v>59</v>
      </c>
      <c r="F356" s="13">
        <v>76206499000150</v>
      </c>
    </row>
    <row r="357" spans="1:6" x14ac:dyDescent="0.25">
      <c r="A357" s="18">
        <f t="shared" si="5"/>
        <v>356</v>
      </c>
      <c r="B357" s="11" t="s">
        <v>430</v>
      </c>
      <c r="C357" s="12" t="s">
        <v>57</v>
      </c>
      <c r="D357" s="11" t="s">
        <v>58</v>
      </c>
      <c r="E357" s="11" t="s">
        <v>59</v>
      </c>
      <c r="F357" s="13">
        <v>95583597000150</v>
      </c>
    </row>
    <row r="358" spans="1:6" x14ac:dyDescent="0.25">
      <c r="A358" s="18">
        <f t="shared" si="5"/>
        <v>357</v>
      </c>
      <c r="B358" s="11" t="s">
        <v>431</v>
      </c>
      <c r="C358" s="12" t="s">
        <v>21</v>
      </c>
      <c r="D358" s="11" t="s">
        <v>70</v>
      </c>
      <c r="E358" s="11" t="s">
        <v>30</v>
      </c>
      <c r="F358" s="13">
        <v>75771311000153</v>
      </c>
    </row>
    <row r="359" spans="1:6" x14ac:dyDescent="0.25">
      <c r="A359" s="18">
        <f t="shared" si="5"/>
        <v>358</v>
      </c>
      <c r="B359" s="11" t="s">
        <v>432</v>
      </c>
      <c r="C359" s="12" t="s">
        <v>42</v>
      </c>
      <c r="D359" s="11" t="s">
        <v>46</v>
      </c>
      <c r="E359" s="11" t="s">
        <v>44</v>
      </c>
      <c r="F359" s="13">
        <v>76975259000110</v>
      </c>
    </row>
    <row r="360" spans="1:6" x14ac:dyDescent="0.25">
      <c r="A360" s="18">
        <f t="shared" si="5"/>
        <v>359</v>
      </c>
      <c r="B360" s="11" t="s">
        <v>433</v>
      </c>
      <c r="C360" s="12" t="s">
        <v>21</v>
      </c>
      <c r="D360" s="11" t="s">
        <v>82</v>
      </c>
      <c r="E360" s="11" t="s">
        <v>30</v>
      </c>
      <c r="F360" s="13">
        <v>76290659000191</v>
      </c>
    </row>
    <row r="361" spans="1:6" x14ac:dyDescent="0.25">
      <c r="A361" s="18">
        <f t="shared" si="5"/>
        <v>360</v>
      </c>
      <c r="B361" s="11" t="s">
        <v>434</v>
      </c>
      <c r="C361" s="12" t="s">
        <v>42</v>
      </c>
      <c r="D361" s="11" t="s">
        <v>43</v>
      </c>
      <c r="E361" s="11" t="s">
        <v>44</v>
      </c>
      <c r="F361" s="13">
        <v>75381178000129</v>
      </c>
    </row>
    <row r="362" spans="1:6" x14ac:dyDescent="0.25">
      <c r="A362" s="18">
        <f t="shared" si="5"/>
        <v>361</v>
      </c>
      <c r="B362" s="11" t="s">
        <v>435</v>
      </c>
      <c r="C362" s="12" t="s">
        <v>21</v>
      </c>
      <c r="D362" s="11" t="s">
        <v>82</v>
      </c>
      <c r="E362" s="11" t="s">
        <v>30</v>
      </c>
      <c r="F362" s="13">
        <v>76167733000187</v>
      </c>
    </row>
    <row r="363" spans="1:6" x14ac:dyDescent="0.25">
      <c r="A363" s="18">
        <f t="shared" si="5"/>
        <v>362</v>
      </c>
      <c r="B363" s="11" t="s">
        <v>436</v>
      </c>
      <c r="C363" s="12" t="s">
        <v>42</v>
      </c>
      <c r="D363" s="11" t="s">
        <v>62</v>
      </c>
      <c r="E363" s="11" t="s">
        <v>44</v>
      </c>
      <c r="F363" s="13">
        <v>78200482000110</v>
      </c>
    </row>
    <row r="364" spans="1:6" x14ac:dyDescent="0.25">
      <c r="A364" s="18">
        <f t="shared" si="5"/>
        <v>363</v>
      </c>
      <c r="B364" s="11" t="s">
        <v>437</v>
      </c>
      <c r="C364" s="12" t="s">
        <v>53</v>
      </c>
      <c r="D364" s="11" t="s">
        <v>54</v>
      </c>
      <c r="E364" s="11" t="s">
        <v>55</v>
      </c>
      <c r="F364" s="13">
        <v>95585477000192</v>
      </c>
    </row>
    <row r="365" spans="1:6" x14ac:dyDescent="0.25">
      <c r="A365" s="18">
        <f t="shared" si="5"/>
        <v>364</v>
      </c>
      <c r="B365" s="11" t="s">
        <v>438</v>
      </c>
      <c r="C365" s="12" t="s">
        <v>66</v>
      </c>
      <c r="D365" s="11" t="s">
        <v>73</v>
      </c>
      <c r="E365" s="11" t="s">
        <v>68</v>
      </c>
      <c r="F365" s="13">
        <v>76911676000107</v>
      </c>
    </row>
    <row r="366" spans="1:6" x14ac:dyDescent="0.25">
      <c r="A366" s="18">
        <f t="shared" si="5"/>
        <v>365</v>
      </c>
      <c r="B366" s="11" t="s">
        <v>439</v>
      </c>
      <c r="C366" s="12" t="s">
        <v>57</v>
      </c>
      <c r="D366" s="11" t="s">
        <v>58</v>
      </c>
      <c r="E366" s="11" t="s">
        <v>59</v>
      </c>
      <c r="F366" s="13" t="s">
        <v>440</v>
      </c>
    </row>
    <row r="367" spans="1:6" x14ac:dyDescent="0.25">
      <c r="A367" s="18">
        <f t="shared" si="5"/>
        <v>366</v>
      </c>
      <c r="B367" s="11" t="s">
        <v>441</v>
      </c>
      <c r="C367" s="12" t="s">
        <v>21</v>
      </c>
      <c r="D367" s="11" t="s">
        <v>82</v>
      </c>
      <c r="E367" s="11" t="s">
        <v>30</v>
      </c>
      <c r="F367" s="13">
        <v>75393082000180</v>
      </c>
    </row>
    <row r="368" spans="1:6" x14ac:dyDescent="0.25">
      <c r="A368" s="18">
        <f t="shared" si="5"/>
        <v>367</v>
      </c>
      <c r="B368" s="11" t="s">
        <v>442</v>
      </c>
      <c r="C368" s="12" t="s">
        <v>21</v>
      </c>
      <c r="D368" s="11" t="s">
        <v>50</v>
      </c>
      <c r="E368" s="11" t="s">
        <v>30</v>
      </c>
      <c r="F368" s="13">
        <v>76245034000108</v>
      </c>
    </row>
    <row r="369" spans="1:6" x14ac:dyDescent="0.25">
      <c r="A369" s="18">
        <f t="shared" si="5"/>
        <v>368</v>
      </c>
      <c r="B369" s="11" t="s">
        <v>443</v>
      </c>
      <c r="C369" s="12" t="s">
        <v>21</v>
      </c>
      <c r="D369" s="11" t="s">
        <v>29</v>
      </c>
      <c r="E369" s="11" t="s">
        <v>30</v>
      </c>
      <c r="F369" s="13">
        <v>76919083000189</v>
      </c>
    </row>
    <row r="370" spans="1:6" x14ac:dyDescent="0.25">
      <c r="A370" s="18">
        <f t="shared" si="5"/>
        <v>369</v>
      </c>
      <c r="B370" s="11" t="s">
        <v>444</v>
      </c>
      <c r="C370" s="12" t="s">
        <v>53</v>
      </c>
      <c r="D370" s="11" t="s">
        <v>54</v>
      </c>
      <c r="E370" s="11" t="s">
        <v>55</v>
      </c>
      <c r="F370" s="13">
        <v>80869886000143</v>
      </c>
    </row>
    <row r="371" spans="1:6" x14ac:dyDescent="0.25">
      <c r="A371" s="18">
        <f t="shared" si="5"/>
        <v>370</v>
      </c>
      <c r="B371" s="11" t="s">
        <v>445</v>
      </c>
      <c r="C371" s="12" t="s">
        <v>21</v>
      </c>
      <c r="D371" s="11" t="s">
        <v>50</v>
      </c>
      <c r="E371" s="11" t="s">
        <v>30</v>
      </c>
      <c r="F371" s="13" t="s">
        <v>446</v>
      </c>
    </row>
    <row r="372" spans="1:6" x14ac:dyDescent="0.25">
      <c r="A372" s="18">
        <f t="shared" si="5"/>
        <v>371</v>
      </c>
      <c r="B372" s="11" t="s">
        <v>447</v>
      </c>
      <c r="C372" s="12" t="s">
        <v>42</v>
      </c>
      <c r="D372" s="11" t="s">
        <v>46</v>
      </c>
      <c r="E372" s="11" t="s">
        <v>44</v>
      </c>
      <c r="F372" s="13">
        <v>76978519000100</v>
      </c>
    </row>
    <row r="373" spans="1:6" x14ac:dyDescent="0.25">
      <c r="A373" s="18">
        <f t="shared" si="5"/>
        <v>372</v>
      </c>
      <c r="B373" s="11" t="s">
        <v>448</v>
      </c>
      <c r="C373" s="12" t="s">
        <v>42</v>
      </c>
      <c r="D373" s="11" t="s">
        <v>43</v>
      </c>
      <c r="E373" s="11" t="s">
        <v>44</v>
      </c>
      <c r="F373" s="13">
        <v>76247345000106</v>
      </c>
    </row>
    <row r="374" spans="1:6" x14ac:dyDescent="0.25">
      <c r="A374" s="18">
        <f t="shared" si="5"/>
        <v>373</v>
      </c>
      <c r="B374" s="11" t="s">
        <v>449</v>
      </c>
      <c r="C374" s="12" t="s">
        <v>42</v>
      </c>
      <c r="D374" s="11" t="s">
        <v>43</v>
      </c>
      <c r="E374" s="11" t="s">
        <v>44</v>
      </c>
      <c r="F374" s="13">
        <v>75801738000157</v>
      </c>
    </row>
    <row r="375" spans="1:6" x14ac:dyDescent="0.25">
      <c r="A375" s="18">
        <f t="shared" si="5"/>
        <v>374</v>
      </c>
      <c r="B375" s="11" t="s">
        <v>450</v>
      </c>
      <c r="C375" s="12" t="s">
        <v>66</v>
      </c>
      <c r="D375" s="11" t="s">
        <v>180</v>
      </c>
      <c r="E375" s="11" t="s">
        <v>68</v>
      </c>
      <c r="F375" s="13">
        <v>75963850000194</v>
      </c>
    </row>
    <row r="376" spans="1:6" x14ac:dyDescent="0.25">
      <c r="A376" s="18">
        <f t="shared" si="5"/>
        <v>375</v>
      </c>
      <c r="B376" s="11" t="s">
        <v>451</v>
      </c>
      <c r="C376" s="12" t="s">
        <v>66</v>
      </c>
      <c r="D376" s="11" t="s">
        <v>73</v>
      </c>
      <c r="E376" s="11" t="s">
        <v>68</v>
      </c>
      <c r="F376" s="13">
        <v>76170240000104</v>
      </c>
    </row>
    <row r="377" spans="1:6" x14ac:dyDescent="0.25">
      <c r="A377" s="18">
        <f t="shared" si="5"/>
        <v>376</v>
      </c>
      <c r="B377" s="11" t="s">
        <v>452</v>
      </c>
      <c r="C377" s="12" t="s">
        <v>42</v>
      </c>
      <c r="D377" s="11" t="s">
        <v>77</v>
      </c>
      <c r="E377" s="11" t="s">
        <v>44</v>
      </c>
      <c r="F377" s="13">
        <v>75793786000140</v>
      </c>
    </row>
    <row r="378" spans="1:6" x14ac:dyDescent="0.25">
      <c r="A378" s="18">
        <f t="shared" si="5"/>
        <v>377</v>
      </c>
      <c r="B378" s="11" t="s">
        <v>453</v>
      </c>
      <c r="C378" s="12" t="s">
        <v>42</v>
      </c>
      <c r="D378" s="11" t="s">
        <v>46</v>
      </c>
      <c r="E378" s="11" t="s">
        <v>44</v>
      </c>
      <c r="F378" s="13">
        <v>76978881000181</v>
      </c>
    </row>
    <row r="379" spans="1:6" x14ac:dyDescent="0.25">
      <c r="A379" s="18">
        <f t="shared" si="5"/>
        <v>378</v>
      </c>
      <c r="B379" s="11" t="s">
        <v>454</v>
      </c>
      <c r="C379" s="12" t="s">
        <v>57</v>
      </c>
      <c r="D379" s="11" t="s">
        <v>58</v>
      </c>
      <c r="E379" s="11" t="s">
        <v>59</v>
      </c>
      <c r="F379" s="13">
        <v>75587204000170</v>
      </c>
    </row>
    <row r="380" spans="1:6" x14ac:dyDescent="0.25">
      <c r="A380" s="18">
        <f t="shared" si="5"/>
        <v>379</v>
      </c>
      <c r="B380" s="11" t="s">
        <v>455</v>
      </c>
      <c r="C380" s="12" t="s">
        <v>66</v>
      </c>
      <c r="D380" s="11" t="s">
        <v>73</v>
      </c>
      <c r="E380" s="11" t="s">
        <v>68</v>
      </c>
      <c r="F380" s="13">
        <v>76170257000153</v>
      </c>
    </row>
    <row r="381" spans="1:6" x14ac:dyDescent="0.25">
      <c r="A381" s="18">
        <f t="shared" si="5"/>
        <v>380</v>
      </c>
      <c r="B381" s="11" t="s">
        <v>456</v>
      </c>
      <c r="C381" s="12" t="s">
        <v>32</v>
      </c>
      <c r="D381" s="11" t="s">
        <v>33</v>
      </c>
      <c r="E381" s="11" t="s">
        <v>34</v>
      </c>
      <c r="F381" s="13">
        <v>76105584000121</v>
      </c>
    </row>
    <row r="382" spans="1:6" x14ac:dyDescent="0.25">
      <c r="A382" s="18">
        <f t="shared" si="5"/>
        <v>381</v>
      </c>
      <c r="B382" s="11" t="s">
        <v>457</v>
      </c>
      <c r="C382" s="12" t="s">
        <v>57</v>
      </c>
      <c r="D382" s="11" t="s">
        <v>58</v>
      </c>
      <c r="E382" s="11" t="s">
        <v>59</v>
      </c>
      <c r="F382" s="13">
        <v>76205806000188</v>
      </c>
    </row>
    <row r="383" spans="1:6" x14ac:dyDescent="0.25">
      <c r="A383" s="18">
        <f t="shared" si="5"/>
        <v>382</v>
      </c>
      <c r="B383" s="11" t="s">
        <v>458</v>
      </c>
      <c r="C383" s="12" t="s">
        <v>21</v>
      </c>
      <c r="D383" s="11" t="s">
        <v>29</v>
      </c>
      <c r="E383" s="11" t="s">
        <v>30</v>
      </c>
      <c r="F383" s="13">
        <v>75697094000107</v>
      </c>
    </row>
    <row r="384" spans="1:6" x14ac:dyDescent="0.25">
      <c r="A384" s="18">
        <f t="shared" si="5"/>
        <v>383</v>
      </c>
      <c r="B384" s="11" t="s">
        <v>459</v>
      </c>
      <c r="C384" s="12" t="s">
        <v>57</v>
      </c>
      <c r="D384" s="11" t="s">
        <v>58</v>
      </c>
      <c r="E384" s="11" t="s">
        <v>59</v>
      </c>
      <c r="F384" s="13">
        <v>78121936000168</v>
      </c>
    </row>
    <row r="385" spans="1:6" x14ac:dyDescent="0.25">
      <c r="A385" s="18">
        <f t="shared" si="5"/>
        <v>384</v>
      </c>
      <c r="B385" s="11" t="s">
        <v>460</v>
      </c>
      <c r="C385" s="12" t="s">
        <v>32</v>
      </c>
      <c r="D385" s="11" t="s">
        <v>33</v>
      </c>
      <c r="E385" s="11" t="s">
        <v>34</v>
      </c>
      <c r="F385" s="13">
        <v>68703834000105</v>
      </c>
    </row>
    <row r="386" spans="1:6" x14ac:dyDescent="0.25">
      <c r="A386" s="18">
        <f t="shared" si="5"/>
        <v>385</v>
      </c>
      <c r="B386" s="11" t="s">
        <v>461</v>
      </c>
      <c r="C386" s="12" t="s">
        <v>42</v>
      </c>
      <c r="D386" s="11" t="s">
        <v>43</v>
      </c>
      <c r="E386" s="11" t="s">
        <v>44</v>
      </c>
      <c r="F386" s="13">
        <v>76247329000113</v>
      </c>
    </row>
    <row r="387" spans="1:6" x14ac:dyDescent="0.25">
      <c r="A387" s="18">
        <f t="shared" si="5"/>
        <v>386</v>
      </c>
      <c r="B387" s="11" t="s">
        <v>462</v>
      </c>
      <c r="C387" s="12" t="s">
        <v>57</v>
      </c>
      <c r="D387" s="11" t="s">
        <v>58</v>
      </c>
      <c r="E387" s="11" t="s">
        <v>59</v>
      </c>
      <c r="F387" s="13">
        <v>77877116000138</v>
      </c>
    </row>
    <row r="388" spans="1:6" x14ac:dyDescent="0.25">
      <c r="A388" s="18">
        <f t="shared" ref="A388:A400" si="6">A387+1</f>
        <v>387</v>
      </c>
      <c r="B388" s="11" t="s">
        <v>463</v>
      </c>
      <c r="C388" s="12" t="s">
        <v>38</v>
      </c>
      <c r="D388" s="11" t="s">
        <v>39</v>
      </c>
      <c r="E388" s="11" t="s">
        <v>40</v>
      </c>
      <c r="F388" s="13">
        <v>78279973000107</v>
      </c>
    </row>
    <row r="389" spans="1:6" x14ac:dyDescent="0.25">
      <c r="A389" s="18">
        <f t="shared" si="6"/>
        <v>388</v>
      </c>
      <c r="B389" s="11" t="s">
        <v>464</v>
      </c>
      <c r="C389" s="12" t="s">
        <v>42</v>
      </c>
      <c r="D389" s="11" t="s">
        <v>77</v>
      </c>
      <c r="E389" s="11" t="s">
        <v>44</v>
      </c>
      <c r="F389" s="13">
        <v>76950096000110</v>
      </c>
    </row>
    <row r="390" spans="1:6" x14ac:dyDescent="0.25">
      <c r="A390" s="18">
        <f t="shared" si="6"/>
        <v>389</v>
      </c>
      <c r="B390" s="11" t="s">
        <v>465</v>
      </c>
      <c r="C390" s="12" t="s">
        <v>42</v>
      </c>
      <c r="D390" s="11" t="s">
        <v>43</v>
      </c>
      <c r="E390" s="11" t="s">
        <v>44</v>
      </c>
      <c r="F390" s="13">
        <v>76247378000156</v>
      </c>
    </row>
    <row r="391" spans="1:6" x14ac:dyDescent="0.25">
      <c r="A391" s="18">
        <f t="shared" si="6"/>
        <v>390</v>
      </c>
      <c r="B391" s="11" t="s">
        <v>466</v>
      </c>
      <c r="C391" s="12" t="s">
        <v>66</v>
      </c>
      <c r="D391" s="11" t="s">
        <v>67</v>
      </c>
      <c r="E391" s="11" t="s">
        <v>68</v>
      </c>
      <c r="F391" s="13">
        <v>75967760000171</v>
      </c>
    </row>
    <row r="392" spans="1:6" x14ac:dyDescent="0.25">
      <c r="A392" s="18">
        <f t="shared" si="6"/>
        <v>391</v>
      </c>
      <c r="B392" s="11" t="s">
        <v>467</v>
      </c>
      <c r="C392" s="12" t="s">
        <v>42</v>
      </c>
      <c r="D392" s="11" t="s">
        <v>62</v>
      </c>
      <c r="E392" s="11" t="s">
        <v>44</v>
      </c>
      <c r="F392" s="13">
        <v>76279975000162</v>
      </c>
    </row>
    <row r="393" spans="1:6" x14ac:dyDescent="0.25">
      <c r="A393" s="18">
        <f t="shared" si="6"/>
        <v>392</v>
      </c>
      <c r="B393" s="11" t="s">
        <v>468</v>
      </c>
      <c r="C393" s="12" t="s">
        <v>21</v>
      </c>
      <c r="D393" s="11" t="s">
        <v>29</v>
      </c>
      <c r="E393" s="11" t="s">
        <v>30</v>
      </c>
      <c r="F393" s="13">
        <v>75424507000171</v>
      </c>
    </row>
    <row r="394" spans="1:6" x14ac:dyDescent="0.25">
      <c r="A394" s="18">
        <f t="shared" si="6"/>
        <v>393</v>
      </c>
      <c r="B394" s="11" t="s">
        <v>469</v>
      </c>
      <c r="C394" s="12" t="s">
        <v>66</v>
      </c>
      <c r="D394" s="11" t="s">
        <v>73</v>
      </c>
      <c r="E394" s="11" t="s">
        <v>68</v>
      </c>
      <c r="F394" s="13">
        <v>95685798000169</v>
      </c>
    </row>
    <row r="395" spans="1:6" x14ac:dyDescent="0.25">
      <c r="A395" s="18">
        <f t="shared" si="6"/>
        <v>394</v>
      </c>
      <c r="B395" s="11" t="s">
        <v>470</v>
      </c>
      <c r="C395" s="12" t="s">
        <v>57</v>
      </c>
      <c r="D395" s="11" t="s">
        <v>58</v>
      </c>
      <c r="E395" s="11" t="s">
        <v>59</v>
      </c>
      <c r="F395" s="13">
        <v>78101821000101</v>
      </c>
    </row>
    <row r="396" spans="1:6" x14ac:dyDescent="0.25">
      <c r="A396" s="18">
        <f t="shared" si="6"/>
        <v>395</v>
      </c>
      <c r="B396" s="11" t="s">
        <v>471</v>
      </c>
      <c r="C396" s="12" t="s">
        <v>53</v>
      </c>
      <c r="D396" s="11" t="s">
        <v>54</v>
      </c>
      <c r="E396" s="11" t="s">
        <v>55</v>
      </c>
      <c r="F396" s="13">
        <v>75636530000120</v>
      </c>
    </row>
    <row r="397" spans="1:6" x14ac:dyDescent="0.25">
      <c r="A397" s="18">
        <f t="shared" si="6"/>
        <v>396</v>
      </c>
      <c r="B397" s="11" t="s">
        <v>472</v>
      </c>
      <c r="C397" s="12" t="s">
        <v>38</v>
      </c>
      <c r="D397" s="11" t="s">
        <v>127</v>
      </c>
      <c r="E397" s="11" t="s">
        <v>40</v>
      </c>
      <c r="F397" s="13">
        <v>95587622000174</v>
      </c>
    </row>
    <row r="398" spans="1:6" x14ac:dyDescent="0.25">
      <c r="A398" s="18">
        <f t="shared" si="6"/>
        <v>397</v>
      </c>
      <c r="B398" s="11" t="s">
        <v>473</v>
      </c>
      <c r="C398" s="12" t="s">
        <v>53</v>
      </c>
      <c r="D398" s="11" t="s">
        <v>54</v>
      </c>
      <c r="E398" s="11" t="s">
        <v>55</v>
      </c>
      <c r="F398" s="13">
        <v>76995463000100</v>
      </c>
    </row>
    <row r="399" spans="1:6" x14ac:dyDescent="0.25">
      <c r="A399" s="18">
        <f t="shared" si="6"/>
        <v>398</v>
      </c>
      <c r="B399" s="11" t="s">
        <v>474</v>
      </c>
      <c r="C399" s="12" t="s">
        <v>21</v>
      </c>
      <c r="D399" s="11" t="s">
        <v>29</v>
      </c>
      <c r="E399" s="11" t="s">
        <v>30</v>
      </c>
      <c r="F399" s="13">
        <v>76920800000192</v>
      </c>
    </row>
    <row r="400" spans="1:6" x14ac:dyDescent="0.25">
      <c r="A400" s="18">
        <f t="shared" si="6"/>
        <v>399</v>
      </c>
      <c r="B400" s="11" t="s">
        <v>475</v>
      </c>
      <c r="C400" s="12" t="s">
        <v>42</v>
      </c>
      <c r="D400" s="11" t="s">
        <v>43</v>
      </c>
      <c r="E400" s="11" t="s">
        <v>44</v>
      </c>
      <c r="F400" s="13">
        <v>76247360000154</v>
      </c>
    </row>
    <row r="402" spans="1:6" s="9" customFormat="1" x14ac:dyDescent="0.25">
      <c r="A402" s="17"/>
      <c r="B402" s="10">
        <f>SUBTOTAL(3,B2:B400)</f>
        <v>399</v>
      </c>
      <c r="C402" s="10"/>
      <c r="D402" s="10"/>
      <c r="E402" s="10"/>
      <c r="F402" s="10"/>
    </row>
  </sheetData>
  <autoFilter ref="B1:F400" xr:uid="{00000000-0009-0000-0000-000006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12</vt:i4>
      </vt:variant>
    </vt:vector>
  </HeadingPairs>
  <TitlesOfParts>
    <vt:vector size="19" baseType="lpstr">
      <vt:lpstr>DADOS</vt:lpstr>
      <vt:lpstr>FICHA DE PROJETO</vt:lpstr>
      <vt:lpstr>PARECER URBANÍSTICO</vt:lpstr>
      <vt:lpstr>QUESTIONÁRIO AMBIENTAL</vt:lpstr>
      <vt:lpstr>RELATÓRIO FOTOGRÁFICO</vt:lpstr>
      <vt:lpstr>ANÁLISE TÉCNICA</vt:lpstr>
      <vt:lpstr>Municípios_CNPJ</vt:lpstr>
      <vt:lpstr>'ANÁLISE TÉCNICA'!Area_de_impressao</vt:lpstr>
      <vt:lpstr>'FICHA DE PROJETO'!Area_de_impressao</vt:lpstr>
      <vt:lpstr>'PARECER URBANÍSTICO'!Area_de_impressao</vt:lpstr>
      <vt:lpstr>'QUESTIONÁRIO AMBIENTAL'!Area_de_impressao</vt:lpstr>
      <vt:lpstr>'RELATÓRIO FOTOGRÁFICO'!Area_de_impressao</vt:lpstr>
      <vt:lpstr>numero_ruas</vt:lpstr>
      <vt:lpstr>'FICHA DE PROJETO'!OLE_LINK1</vt:lpstr>
      <vt:lpstr>'ANÁLISE TÉCNICA'!Titulos_de_impressao</vt:lpstr>
      <vt:lpstr>'FICHA DE PROJETO'!Titulos_de_impressao</vt:lpstr>
      <vt:lpstr>'PARECER URBANÍSTICO'!Titulos_de_impressao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Engenharia</cp:lastModifiedBy>
  <cp:lastPrinted>2025-10-03T13:13:28Z</cp:lastPrinted>
  <dcterms:created xsi:type="dcterms:W3CDTF">2019-10-09T19:05:13Z</dcterms:created>
  <dcterms:modified xsi:type="dcterms:W3CDTF">2025-10-03T13:13:56Z</dcterms:modified>
</cp:coreProperties>
</file>